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Mičo\Namizni tenis\2025-2026\ŠŠT\"/>
    </mc:Choice>
  </mc:AlternateContent>
  <bookViews>
    <workbookView xWindow="-105" yWindow="-105" windowWidth="23250" windowHeight="12450" tabRatio="741"/>
  </bookViews>
  <sheets>
    <sheet name="Prijave" sheetId="98" r:id="rId1"/>
    <sheet name="M" sheetId="82" r:id="rId2"/>
    <sheet name="M1-T" sheetId="83" r:id="rId3"/>
    <sheet name="M2-T" sheetId="84" r:id="rId4"/>
    <sheet name="M3-T" sheetId="85" r:id="rId5"/>
    <sheet name="M1-List" sheetId="88" r:id="rId6"/>
    <sheet name="M2-List" sheetId="100" r:id="rId7"/>
    <sheet name="M3-List" sheetId="101" r:id="rId8"/>
  </sheets>
  <definedNames>
    <definedName name="KATEGORIJA">Prijave!$D$3</definedName>
    <definedName name="_xlnm.Print_Area" localSheetId="1">M!$C$1:$AU$64</definedName>
    <definedName name="_xlnm.Print_Area" localSheetId="5">'M1-List'!$A$1:$AN$294</definedName>
    <definedName name="_xlnm.Print_Area" localSheetId="2">'M1-T'!$C$1:$AA$54</definedName>
    <definedName name="_xlnm.Print_Area" localSheetId="6">'M2-List'!$A$1:$AN$294</definedName>
    <definedName name="_xlnm.Print_Area" localSheetId="3">'M2-T'!$C$1:$AA$54</definedName>
    <definedName name="_xlnm.Print_Area" localSheetId="7">'M3-List'!$A$1:$AN$294</definedName>
    <definedName name="_xlnm.Print_Area" localSheetId="4">'M3-T'!$C$1:$AA$54</definedName>
    <definedName name="_xlnm.Print_Area" localSheetId="0">Prijave!$A$1:$G$50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1" i="82" l="1"/>
  <c r="L61" i="82"/>
  <c r="D49" i="82"/>
  <c r="L49" i="82"/>
  <c r="D59" i="82"/>
  <c r="L59" i="82"/>
  <c r="D51" i="82"/>
  <c r="L51" i="82"/>
  <c r="D57" i="82"/>
  <c r="L57" i="82"/>
  <c r="D53" i="82"/>
  <c r="L53" i="82"/>
  <c r="D63" i="82"/>
  <c r="L63" i="82"/>
  <c r="D55" i="82"/>
  <c r="L55" i="82"/>
  <c r="A254" i="101"/>
  <c r="AP46" i="101"/>
  <c r="D40" i="82"/>
  <c r="L40" i="82"/>
  <c r="D28" i="82"/>
  <c r="L28" i="82"/>
  <c r="D38" i="82"/>
  <c r="L38" i="82"/>
  <c r="D30" i="82"/>
  <c r="L30" i="82"/>
  <c r="D36" i="82"/>
  <c r="L36" i="82"/>
  <c r="D32" i="82"/>
  <c r="L32" i="82"/>
  <c r="D42" i="82"/>
  <c r="L42" i="82"/>
  <c r="D34" i="82"/>
  <c r="L34" i="82"/>
  <c r="AP46" i="100"/>
  <c r="AP88" i="100"/>
  <c r="AC44" i="85"/>
  <c r="AE44" i="85"/>
  <c r="AG44" i="85"/>
  <c r="AI44" i="85"/>
  <c r="AK44" i="85"/>
  <c r="AD44" i="85"/>
  <c r="AF44" i="85"/>
  <c r="AH44" i="85"/>
  <c r="AJ44" i="85"/>
  <c r="AL44" i="85"/>
  <c r="AC45" i="85"/>
  <c r="AE45" i="85"/>
  <c r="AG45" i="85"/>
  <c r="AI45" i="85"/>
  <c r="AK45" i="85"/>
  <c r="AD45" i="85"/>
  <c r="AF45" i="85"/>
  <c r="AH45" i="85"/>
  <c r="AJ45" i="85"/>
  <c r="AL45" i="85"/>
  <c r="AC46" i="85"/>
  <c r="AE46" i="85"/>
  <c r="AG46" i="85"/>
  <c r="AI46" i="85"/>
  <c r="AK46" i="85"/>
  <c r="AD46" i="85"/>
  <c r="AF46" i="85"/>
  <c r="AH46" i="85"/>
  <c r="AJ46" i="85"/>
  <c r="AL46" i="85"/>
  <c r="AC47" i="85"/>
  <c r="AE47" i="85"/>
  <c r="AG47" i="85"/>
  <c r="AI47" i="85"/>
  <c r="AK47" i="85"/>
  <c r="AD47" i="85"/>
  <c r="AF47" i="85"/>
  <c r="AH47" i="85"/>
  <c r="AJ47" i="85"/>
  <c r="AL47" i="85"/>
  <c r="AC37" i="84"/>
  <c r="AE37" i="84"/>
  <c r="AG37" i="84"/>
  <c r="AI37" i="84"/>
  <c r="AK37" i="84"/>
  <c r="AD37" i="84"/>
  <c r="AF37" i="84"/>
  <c r="AH37" i="84"/>
  <c r="AJ37" i="84"/>
  <c r="AL37" i="84"/>
  <c r="AC40" i="84"/>
  <c r="AE40" i="84"/>
  <c r="AG40" i="84"/>
  <c r="AI40" i="84"/>
  <c r="AK40" i="84"/>
  <c r="AD40" i="84"/>
  <c r="AF40" i="84"/>
  <c r="AH40" i="84"/>
  <c r="AJ40" i="84"/>
  <c r="AL40" i="84"/>
  <c r="AC39" i="84"/>
  <c r="AE39" i="84"/>
  <c r="AG39" i="84"/>
  <c r="AI39" i="84"/>
  <c r="AK39" i="84"/>
  <c r="AD39" i="84"/>
  <c r="AF39" i="84"/>
  <c r="AH39" i="84"/>
  <c r="AJ39" i="84"/>
  <c r="AL39" i="84"/>
  <c r="AC38" i="84"/>
  <c r="AE38" i="84"/>
  <c r="AG38" i="84"/>
  <c r="AI38" i="84"/>
  <c r="AK38" i="84"/>
  <c r="AD38" i="84"/>
  <c r="AF38" i="84"/>
  <c r="AH38" i="84"/>
  <c r="AJ38" i="84"/>
  <c r="AL38" i="84"/>
  <c r="AC11" i="83"/>
  <c r="AE11" i="83"/>
  <c r="AG11" i="83"/>
  <c r="AI11" i="83"/>
  <c r="AK11" i="83"/>
  <c r="AD11" i="83"/>
  <c r="AF11" i="83"/>
  <c r="AH11" i="83"/>
  <c r="AJ11" i="83"/>
  <c r="AL11" i="83"/>
  <c r="AC9" i="83"/>
  <c r="AE9" i="83"/>
  <c r="AG9" i="83"/>
  <c r="AI9" i="83"/>
  <c r="AK9" i="83"/>
  <c r="AD9" i="83"/>
  <c r="AF9" i="83"/>
  <c r="AH9" i="83"/>
  <c r="AJ9" i="83"/>
  <c r="AL9" i="83"/>
  <c r="AC10" i="83"/>
  <c r="AE10" i="83"/>
  <c r="AG10" i="83"/>
  <c r="AI10" i="83"/>
  <c r="AK10" i="83"/>
  <c r="AD10" i="83"/>
  <c r="AF10" i="83"/>
  <c r="AH10" i="83"/>
  <c r="AJ10" i="83"/>
  <c r="AL10" i="83"/>
  <c r="AC12" i="83"/>
  <c r="AE12" i="83"/>
  <c r="AG12" i="83"/>
  <c r="AI12" i="83"/>
  <c r="AK12" i="83"/>
  <c r="AD12" i="83"/>
  <c r="AF12" i="83"/>
  <c r="AH12" i="83"/>
  <c r="AJ12" i="83"/>
  <c r="AL12" i="83"/>
  <c r="AD54" i="85"/>
  <c r="AF54" i="85"/>
  <c r="AH54" i="85"/>
  <c r="AJ54" i="85"/>
  <c r="AL54" i="85"/>
  <c r="AC54" i="85"/>
  <c r="AE54" i="85"/>
  <c r="AG54" i="85"/>
  <c r="AI54" i="85"/>
  <c r="AK54" i="85"/>
  <c r="AD53" i="85"/>
  <c r="AF53" i="85"/>
  <c r="AH53" i="85"/>
  <c r="AJ53" i="85"/>
  <c r="AL53" i="85"/>
  <c r="AC53" i="85"/>
  <c r="AE53" i="85"/>
  <c r="AG53" i="85"/>
  <c r="AI53" i="85"/>
  <c r="AK53" i="85"/>
  <c r="AD52" i="85"/>
  <c r="AF52" i="85"/>
  <c r="AH52" i="85"/>
  <c r="AJ52" i="85"/>
  <c r="AL52" i="85"/>
  <c r="AC52" i="85"/>
  <c r="AE52" i="85"/>
  <c r="AG52" i="85"/>
  <c r="AI52" i="85"/>
  <c r="AK52" i="85"/>
  <c r="AD51" i="85"/>
  <c r="AF51" i="85"/>
  <c r="AH51" i="85"/>
  <c r="AJ51" i="85"/>
  <c r="AL51" i="85"/>
  <c r="AC51" i="85"/>
  <c r="AE51" i="85"/>
  <c r="AG51" i="85"/>
  <c r="AI51" i="85"/>
  <c r="AK51" i="85"/>
  <c r="AD40" i="85"/>
  <c r="AF40" i="85"/>
  <c r="AH40" i="85"/>
  <c r="AJ40" i="85"/>
  <c r="AL40" i="85"/>
  <c r="AC40" i="85"/>
  <c r="AE40" i="85"/>
  <c r="AG40" i="85"/>
  <c r="AI40" i="85"/>
  <c r="AK40" i="85"/>
  <c r="AD39" i="85"/>
  <c r="AF39" i="85"/>
  <c r="AH39" i="85"/>
  <c r="AJ39" i="85"/>
  <c r="AL39" i="85"/>
  <c r="AC39" i="85"/>
  <c r="AE39" i="85"/>
  <c r="AG39" i="85"/>
  <c r="AI39" i="85"/>
  <c r="AK39" i="85"/>
  <c r="AD38" i="85"/>
  <c r="AF38" i="85"/>
  <c r="AH38" i="85"/>
  <c r="AJ38" i="85"/>
  <c r="AL38" i="85"/>
  <c r="AC38" i="85"/>
  <c r="AE38" i="85"/>
  <c r="AG38" i="85"/>
  <c r="AI38" i="85"/>
  <c r="AK38" i="85"/>
  <c r="AD37" i="85"/>
  <c r="AF37" i="85"/>
  <c r="AH37" i="85"/>
  <c r="AJ37" i="85"/>
  <c r="AL37" i="85"/>
  <c r="AC37" i="85"/>
  <c r="AE37" i="85"/>
  <c r="AG37" i="85"/>
  <c r="AI37" i="85"/>
  <c r="AK37" i="85"/>
  <c r="AD33" i="85"/>
  <c r="AF33" i="85"/>
  <c r="AH33" i="85"/>
  <c r="AJ33" i="85"/>
  <c r="AL33" i="85"/>
  <c r="AC33" i="85"/>
  <c r="AE33" i="85"/>
  <c r="AM33" i="85"/>
  <c r="AG33" i="85"/>
  <c r="AI33" i="85"/>
  <c r="AK33" i="85"/>
  <c r="AD32" i="85"/>
  <c r="AF32" i="85"/>
  <c r="AH32" i="85"/>
  <c r="AJ32" i="85"/>
  <c r="AL32" i="85"/>
  <c r="AC32" i="85"/>
  <c r="AE32" i="85"/>
  <c r="AG32" i="85"/>
  <c r="AI32" i="85"/>
  <c r="AK32" i="85"/>
  <c r="AD31" i="85"/>
  <c r="AF31" i="85"/>
  <c r="AH31" i="85"/>
  <c r="AN31" i="85"/>
  <c r="AJ31" i="85"/>
  <c r="AL31" i="85"/>
  <c r="AC31" i="85"/>
  <c r="AE31" i="85"/>
  <c r="AM31" i="85"/>
  <c r="AG31" i="85"/>
  <c r="AI31" i="85"/>
  <c r="AK31" i="85"/>
  <c r="AD30" i="85"/>
  <c r="AF30" i="85"/>
  <c r="AH30" i="85"/>
  <c r="AJ30" i="85"/>
  <c r="AL30" i="85"/>
  <c r="AC30" i="85"/>
  <c r="AE30" i="85"/>
  <c r="AG30" i="85"/>
  <c r="AI30" i="85"/>
  <c r="AK30" i="85"/>
  <c r="AD26" i="85"/>
  <c r="AF26" i="85"/>
  <c r="AH26" i="85"/>
  <c r="AJ26" i="85"/>
  <c r="AL26" i="85"/>
  <c r="AC26" i="85"/>
  <c r="AE26" i="85"/>
  <c r="AG26" i="85"/>
  <c r="AI26" i="85"/>
  <c r="AK26" i="85"/>
  <c r="AD25" i="85"/>
  <c r="AF25" i="85"/>
  <c r="AH25" i="85"/>
  <c r="AJ25" i="85"/>
  <c r="AL25" i="85"/>
  <c r="AC25" i="85"/>
  <c r="AE25" i="85"/>
  <c r="AG25" i="85"/>
  <c r="AI25" i="85"/>
  <c r="AK25" i="85"/>
  <c r="AD24" i="85"/>
  <c r="AF24" i="85"/>
  <c r="AH24" i="85"/>
  <c r="AJ24" i="85"/>
  <c r="AL24" i="85"/>
  <c r="AC24" i="85"/>
  <c r="AE24" i="85"/>
  <c r="AG24" i="85"/>
  <c r="AI24" i="85"/>
  <c r="AK24" i="85"/>
  <c r="AD23" i="85"/>
  <c r="AF23" i="85"/>
  <c r="AH23" i="85"/>
  <c r="AJ23" i="85"/>
  <c r="AL23" i="85"/>
  <c r="AC23" i="85"/>
  <c r="AE23" i="85"/>
  <c r="AG23" i="85"/>
  <c r="AI23" i="85"/>
  <c r="AK23" i="85"/>
  <c r="AD19" i="85"/>
  <c r="AF19" i="85"/>
  <c r="AH19" i="85"/>
  <c r="AJ19" i="85"/>
  <c r="AL19" i="85"/>
  <c r="AC19" i="85"/>
  <c r="AE19" i="85"/>
  <c r="AG19" i="85"/>
  <c r="AI19" i="85"/>
  <c r="AK19" i="85"/>
  <c r="AD18" i="85"/>
  <c r="AF18" i="85"/>
  <c r="AH18" i="85"/>
  <c r="AJ18" i="85"/>
  <c r="AL18" i="85"/>
  <c r="AC18" i="85"/>
  <c r="AE18" i="85"/>
  <c r="AG18" i="85"/>
  <c r="AI18" i="85"/>
  <c r="AK18" i="85"/>
  <c r="AD17" i="85"/>
  <c r="AF17" i="85"/>
  <c r="AH17" i="85"/>
  <c r="AJ17" i="85"/>
  <c r="AL17" i="85"/>
  <c r="AC17" i="85"/>
  <c r="AE17" i="85"/>
  <c r="AG17" i="85"/>
  <c r="AI17" i="85"/>
  <c r="AK17" i="85"/>
  <c r="AD16" i="85"/>
  <c r="AF16" i="85"/>
  <c r="AH16" i="85"/>
  <c r="AJ16" i="85"/>
  <c r="AL16" i="85"/>
  <c r="AC16" i="85"/>
  <c r="AE16" i="85"/>
  <c r="AG16" i="85"/>
  <c r="AI16" i="85"/>
  <c r="AK16" i="85"/>
  <c r="AD12" i="85"/>
  <c r="AF12" i="85"/>
  <c r="AH12" i="85"/>
  <c r="AJ12" i="85"/>
  <c r="AL12" i="85"/>
  <c r="AC12" i="85"/>
  <c r="AE12" i="85"/>
  <c r="AG12" i="85"/>
  <c r="AI12" i="85"/>
  <c r="AK12" i="85"/>
  <c r="AD11" i="85"/>
  <c r="AF11" i="85"/>
  <c r="AH11" i="85"/>
  <c r="AJ11" i="85"/>
  <c r="AL11" i="85"/>
  <c r="AC11" i="85"/>
  <c r="AE11" i="85"/>
  <c r="AG11" i="85"/>
  <c r="AI11" i="85"/>
  <c r="AK11" i="85"/>
  <c r="AD10" i="85"/>
  <c r="AF10" i="85"/>
  <c r="AH10" i="85"/>
  <c r="AJ10" i="85"/>
  <c r="AL10" i="85"/>
  <c r="AC10" i="85"/>
  <c r="AE10" i="85"/>
  <c r="AG10" i="85"/>
  <c r="AI10" i="85"/>
  <c r="AK10" i="85"/>
  <c r="AD9" i="85"/>
  <c r="AF9" i="85"/>
  <c r="AH9" i="85"/>
  <c r="AJ9" i="85"/>
  <c r="AL9" i="85"/>
  <c r="AC9" i="85"/>
  <c r="AE9" i="85"/>
  <c r="AG9" i="85"/>
  <c r="AI9" i="85"/>
  <c r="AK9" i="85"/>
  <c r="AD54" i="84"/>
  <c r="AF54" i="84"/>
  <c r="AH54" i="84"/>
  <c r="AJ54" i="84"/>
  <c r="AL54" i="84"/>
  <c r="AC54" i="84"/>
  <c r="AE54" i="84"/>
  <c r="AG54" i="84"/>
  <c r="AI54" i="84"/>
  <c r="AK54" i="84"/>
  <c r="AD53" i="84"/>
  <c r="AF53" i="84"/>
  <c r="AH53" i="84"/>
  <c r="AJ53" i="84"/>
  <c r="AL53" i="84"/>
  <c r="AC53" i="84"/>
  <c r="AE53" i="84"/>
  <c r="AG53" i="84"/>
  <c r="AI53" i="84"/>
  <c r="AK53" i="84"/>
  <c r="AD52" i="84"/>
  <c r="AF52" i="84"/>
  <c r="AH52" i="84"/>
  <c r="AJ52" i="84"/>
  <c r="AL52" i="84"/>
  <c r="AC52" i="84"/>
  <c r="AE52" i="84"/>
  <c r="AG52" i="84"/>
  <c r="AI52" i="84"/>
  <c r="AK52" i="84"/>
  <c r="AD51" i="84"/>
  <c r="AF51" i="84"/>
  <c r="AH51" i="84"/>
  <c r="AJ51" i="84"/>
  <c r="AL51" i="84"/>
  <c r="AC51" i="84"/>
  <c r="AE51" i="84"/>
  <c r="AG51" i="84"/>
  <c r="AI51" i="84"/>
  <c r="AK51" i="84"/>
  <c r="AD47" i="84"/>
  <c r="AF47" i="84"/>
  <c r="AH47" i="84"/>
  <c r="AJ47" i="84"/>
  <c r="AL47" i="84"/>
  <c r="AC47" i="84"/>
  <c r="AE47" i="84"/>
  <c r="AG47" i="84"/>
  <c r="AI47" i="84"/>
  <c r="AK47" i="84"/>
  <c r="AD46" i="84"/>
  <c r="AF46" i="84"/>
  <c r="AH46" i="84"/>
  <c r="AJ46" i="84"/>
  <c r="AL46" i="84"/>
  <c r="AC46" i="84"/>
  <c r="AE46" i="84"/>
  <c r="AG46" i="84"/>
  <c r="AI46" i="84"/>
  <c r="AK46" i="84"/>
  <c r="AD45" i="84"/>
  <c r="AF45" i="84"/>
  <c r="AH45" i="84"/>
  <c r="AJ45" i="84"/>
  <c r="AL45" i="84"/>
  <c r="AC45" i="84"/>
  <c r="AE45" i="84"/>
  <c r="AG45" i="84"/>
  <c r="AI45" i="84"/>
  <c r="AK45" i="84"/>
  <c r="AD44" i="84"/>
  <c r="AF44" i="84"/>
  <c r="AH44" i="84"/>
  <c r="AJ44" i="84"/>
  <c r="AL44" i="84"/>
  <c r="AC44" i="84"/>
  <c r="AE44" i="84"/>
  <c r="AG44" i="84"/>
  <c r="AI44" i="84"/>
  <c r="AK44" i="84"/>
  <c r="AD33" i="84"/>
  <c r="AF33" i="84"/>
  <c r="AH33" i="84"/>
  <c r="AJ33" i="84"/>
  <c r="AL33" i="84"/>
  <c r="AC33" i="84"/>
  <c r="AE33" i="84"/>
  <c r="AG33" i="84"/>
  <c r="AI33" i="84"/>
  <c r="AK33" i="84"/>
  <c r="AD32" i="84"/>
  <c r="AF32" i="84"/>
  <c r="AH32" i="84"/>
  <c r="AJ32" i="84"/>
  <c r="AL32" i="84"/>
  <c r="AC32" i="84"/>
  <c r="AE32" i="84"/>
  <c r="AG32" i="84"/>
  <c r="AI32" i="84"/>
  <c r="AK32" i="84"/>
  <c r="AD31" i="84"/>
  <c r="AF31" i="84"/>
  <c r="AH31" i="84"/>
  <c r="AJ31" i="84"/>
  <c r="AL31" i="84"/>
  <c r="AC31" i="84"/>
  <c r="AE31" i="84"/>
  <c r="AG31" i="84"/>
  <c r="AI31" i="84"/>
  <c r="AK31" i="84"/>
  <c r="AD30" i="84"/>
  <c r="AF30" i="84"/>
  <c r="AH30" i="84"/>
  <c r="AJ30" i="84"/>
  <c r="AL30" i="84"/>
  <c r="AC30" i="84"/>
  <c r="AE30" i="84"/>
  <c r="AG30" i="84"/>
  <c r="AI30" i="84"/>
  <c r="AK30" i="84"/>
  <c r="AD26" i="84"/>
  <c r="AF26" i="84"/>
  <c r="AH26" i="84"/>
  <c r="AJ26" i="84"/>
  <c r="AL26" i="84"/>
  <c r="AC26" i="84"/>
  <c r="AE26" i="84"/>
  <c r="AG26" i="84"/>
  <c r="AI26" i="84"/>
  <c r="AK26" i="84"/>
  <c r="AD25" i="84"/>
  <c r="AF25" i="84"/>
  <c r="AH25" i="84"/>
  <c r="AJ25" i="84"/>
  <c r="AL25" i="84"/>
  <c r="AC25" i="84"/>
  <c r="AE25" i="84"/>
  <c r="AG25" i="84"/>
  <c r="AI25" i="84"/>
  <c r="AK25" i="84"/>
  <c r="AD24" i="84"/>
  <c r="AF24" i="84"/>
  <c r="AH24" i="84"/>
  <c r="AJ24" i="84"/>
  <c r="AL24" i="84"/>
  <c r="AC24" i="84"/>
  <c r="AE24" i="84"/>
  <c r="AG24" i="84"/>
  <c r="AI24" i="84"/>
  <c r="AK24" i="84"/>
  <c r="AD23" i="84"/>
  <c r="AF23" i="84"/>
  <c r="AH23" i="84"/>
  <c r="AJ23" i="84"/>
  <c r="AL23" i="84"/>
  <c r="AC23" i="84"/>
  <c r="AE23" i="84"/>
  <c r="AG23" i="84"/>
  <c r="AM23" i="84"/>
  <c r="AI23" i="84"/>
  <c r="AK23" i="84"/>
  <c r="AD19" i="84"/>
  <c r="AF19" i="84"/>
  <c r="AH19" i="84"/>
  <c r="AJ19" i="84"/>
  <c r="AL19" i="84"/>
  <c r="AC19" i="84"/>
  <c r="AE19" i="84"/>
  <c r="AG19" i="84"/>
  <c r="AI19" i="84"/>
  <c r="AK19" i="84"/>
  <c r="AD18" i="84"/>
  <c r="AF18" i="84"/>
  <c r="AH18" i="84"/>
  <c r="AJ18" i="84"/>
  <c r="AL18" i="84"/>
  <c r="AC18" i="84"/>
  <c r="AE18" i="84"/>
  <c r="AG18" i="84"/>
  <c r="AI18" i="84"/>
  <c r="AK18" i="84"/>
  <c r="AD17" i="84"/>
  <c r="AF17" i="84"/>
  <c r="AH17" i="84"/>
  <c r="AJ17" i="84"/>
  <c r="AL17" i="84"/>
  <c r="AC17" i="84"/>
  <c r="AE17" i="84"/>
  <c r="AG17" i="84"/>
  <c r="AI17" i="84"/>
  <c r="AK17" i="84"/>
  <c r="AD16" i="84"/>
  <c r="AF16" i="84"/>
  <c r="AH16" i="84"/>
  <c r="AJ16" i="84"/>
  <c r="AL16" i="84"/>
  <c r="AC16" i="84"/>
  <c r="AE16" i="84"/>
  <c r="AG16" i="84"/>
  <c r="AI16" i="84"/>
  <c r="AK16" i="84"/>
  <c r="AD12" i="84"/>
  <c r="AN12" i="84"/>
  <c r="AF12" i="84"/>
  <c r="AH12" i="84"/>
  <c r="AJ12" i="84"/>
  <c r="AL12" i="84"/>
  <c r="AC12" i="84"/>
  <c r="AE12" i="84"/>
  <c r="AG12" i="84"/>
  <c r="AI12" i="84"/>
  <c r="AK12" i="84"/>
  <c r="AD11" i="84"/>
  <c r="AF11" i="84"/>
  <c r="AH11" i="84"/>
  <c r="AJ11" i="84"/>
  <c r="AL11" i="84"/>
  <c r="AC11" i="84"/>
  <c r="AE11" i="84"/>
  <c r="AG11" i="84"/>
  <c r="AI11" i="84"/>
  <c r="AK11" i="84"/>
  <c r="AD10" i="84"/>
  <c r="AF10" i="84"/>
  <c r="AH10" i="84"/>
  <c r="AJ10" i="84"/>
  <c r="AL10" i="84"/>
  <c r="AC10" i="84"/>
  <c r="AE10" i="84"/>
  <c r="AG10" i="84"/>
  <c r="AI10" i="84"/>
  <c r="AK10" i="84"/>
  <c r="AD9" i="84"/>
  <c r="AF9" i="84"/>
  <c r="AH9" i="84"/>
  <c r="AJ9" i="84"/>
  <c r="AL9" i="84"/>
  <c r="AC9" i="84"/>
  <c r="AE9" i="84"/>
  <c r="AG9" i="84"/>
  <c r="AI9" i="84"/>
  <c r="AK9" i="84"/>
  <c r="AD54" i="83"/>
  <c r="AF54" i="83"/>
  <c r="AH54" i="83"/>
  <c r="AJ54" i="83"/>
  <c r="AL54" i="83"/>
  <c r="AC54" i="83"/>
  <c r="AE54" i="83"/>
  <c r="AG54" i="83"/>
  <c r="AI54" i="83"/>
  <c r="AK54" i="83"/>
  <c r="AD53" i="83"/>
  <c r="AF53" i="83"/>
  <c r="AH53" i="83"/>
  <c r="AJ53" i="83"/>
  <c r="AL53" i="83"/>
  <c r="AC53" i="83"/>
  <c r="AE53" i="83"/>
  <c r="AG53" i="83"/>
  <c r="AI53" i="83"/>
  <c r="AK53" i="83"/>
  <c r="AD52" i="83"/>
  <c r="AF52" i="83"/>
  <c r="AH52" i="83"/>
  <c r="AJ52" i="83"/>
  <c r="AL52" i="83"/>
  <c r="AC52" i="83"/>
  <c r="AE52" i="83"/>
  <c r="AG52" i="83"/>
  <c r="AI52" i="83"/>
  <c r="AK52" i="83"/>
  <c r="AD51" i="83"/>
  <c r="AF51" i="83"/>
  <c r="AH51" i="83"/>
  <c r="AJ51" i="83"/>
  <c r="AL51" i="83"/>
  <c r="AC51" i="83"/>
  <c r="AE51" i="83"/>
  <c r="AG51" i="83"/>
  <c r="AI51" i="83"/>
  <c r="AK51" i="83"/>
  <c r="AD47" i="83"/>
  <c r="AF47" i="83"/>
  <c r="AH47" i="83"/>
  <c r="AJ47" i="83"/>
  <c r="AL47" i="83"/>
  <c r="AC47" i="83"/>
  <c r="AE47" i="83"/>
  <c r="AG47" i="83"/>
  <c r="AI47" i="83"/>
  <c r="AK47" i="83"/>
  <c r="AD46" i="83"/>
  <c r="AF46" i="83"/>
  <c r="AH46" i="83"/>
  <c r="AJ46" i="83"/>
  <c r="AL46" i="83"/>
  <c r="AC46" i="83"/>
  <c r="AE46" i="83"/>
  <c r="AG46" i="83"/>
  <c r="AI46" i="83"/>
  <c r="AK46" i="83"/>
  <c r="AD45" i="83"/>
  <c r="AF45" i="83"/>
  <c r="AH45" i="83"/>
  <c r="AJ45" i="83"/>
  <c r="AL45" i="83"/>
  <c r="AC45" i="83"/>
  <c r="AE45" i="83"/>
  <c r="AG45" i="83"/>
  <c r="AI45" i="83"/>
  <c r="AK45" i="83"/>
  <c r="AD44" i="83"/>
  <c r="AF44" i="83"/>
  <c r="AH44" i="83"/>
  <c r="AJ44" i="83"/>
  <c r="AL44" i="83"/>
  <c r="AC44" i="83"/>
  <c r="AE44" i="83"/>
  <c r="AG44" i="83"/>
  <c r="AI44" i="83"/>
  <c r="AK44" i="83"/>
  <c r="AD40" i="83"/>
  <c r="AF40" i="83"/>
  <c r="AH40" i="83"/>
  <c r="AJ40" i="83"/>
  <c r="AL40" i="83"/>
  <c r="AC40" i="83"/>
  <c r="AE40" i="83"/>
  <c r="AG40" i="83"/>
  <c r="AI40" i="83"/>
  <c r="AK40" i="83"/>
  <c r="AD39" i="83"/>
  <c r="AF39" i="83"/>
  <c r="AH39" i="83"/>
  <c r="AJ39" i="83"/>
  <c r="AL39" i="83"/>
  <c r="AC39" i="83"/>
  <c r="AE39" i="83"/>
  <c r="AG39" i="83"/>
  <c r="AI39" i="83"/>
  <c r="AK39" i="83"/>
  <c r="AD38" i="83"/>
  <c r="AF38" i="83"/>
  <c r="AH38" i="83"/>
  <c r="AJ38" i="83"/>
  <c r="AL38" i="83"/>
  <c r="AC38" i="83"/>
  <c r="AE38" i="83"/>
  <c r="AG38" i="83"/>
  <c r="AI38" i="83"/>
  <c r="AK38" i="83"/>
  <c r="AD37" i="83"/>
  <c r="AF37" i="83"/>
  <c r="AH37" i="83"/>
  <c r="AJ37" i="83"/>
  <c r="AL37" i="83"/>
  <c r="AC37" i="83"/>
  <c r="AE37" i="83"/>
  <c r="AG37" i="83"/>
  <c r="AI37" i="83"/>
  <c r="AK37" i="83"/>
  <c r="AD33" i="83"/>
  <c r="AF33" i="83"/>
  <c r="AH33" i="83"/>
  <c r="AJ33" i="83"/>
  <c r="AL33" i="83"/>
  <c r="AC33" i="83"/>
  <c r="AE33" i="83"/>
  <c r="AG33" i="83"/>
  <c r="AI33" i="83"/>
  <c r="AK33" i="83"/>
  <c r="AD32" i="83"/>
  <c r="AF32" i="83"/>
  <c r="AH32" i="83"/>
  <c r="AJ32" i="83"/>
  <c r="AL32" i="83"/>
  <c r="AC32" i="83"/>
  <c r="AE32" i="83"/>
  <c r="AG32" i="83"/>
  <c r="AI32" i="83"/>
  <c r="AK32" i="83"/>
  <c r="AD31" i="83"/>
  <c r="AF31" i="83"/>
  <c r="AH31" i="83"/>
  <c r="AJ31" i="83"/>
  <c r="AL31" i="83"/>
  <c r="AC31" i="83"/>
  <c r="AE31" i="83"/>
  <c r="AG31" i="83"/>
  <c r="AI31" i="83"/>
  <c r="AK31" i="83"/>
  <c r="AD30" i="83"/>
  <c r="AF30" i="83"/>
  <c r="AH30" i="83"/>
  <c r="AJ30" i="83"/>
  <c r="AL30" i="83"/>
  <c r="AC30" i="83"/>
  <c r="AE30" i="83"/>
  <c r="AG30" i="83"/>
  <c r="AI30" i="83"/>
  <c r="AK30" i="83"/>
  <c r="AD26" i="83"/>
  <c r="AF26" i="83"/>
  <c r="AH26" i="83"/>
  <c r="AJ26" i="83"/>
  <c r="AL26" i="83"/>
  <c r="AC26" i="83"/>
  <c r="AE26" i="83"/>
  <c r="AG26" i="83"/>
  <c r="AI26" i="83"/>
  <c r="AK26" i="83"/>
  <c r="AD25" i="83"/>
  <c r="AF25" i="83"/>
  <c r="AH25" i="83"/>
  <c r="AJ25" i="83"/>
  <c r="AL25" i="83"/>
  <c r="AC25" i="83"/>
  <c r="AE25" i="83"/>
  <c r="AG25" i="83"/>
  <c r="AI25" i="83"/>
  <c r="AK25" i="83"/>
  <c r="AD24" i="83"/>
  <c r="AF24" i="83"/>
  <c r="AH24" i="83"/>
  <c r="AJ24" i="83"/>
  <c r="AL24" i="83"/>
  <c r="AC24" i="83"/>
  <c r="AE24" i="83"/>
  <c r="AG24" i="83"/>
  <c r="AI24" i="83"/>
  <c r="AK24" i="83"/>
  <c r="AD23" i="83"/>
  <c r="AF23" i="83"/>
  <c r="AH23" i="83"/>
  <c r="AJ23" i="83"/>
  <c r="AL23" i="83"/>
  <c r="AC23" i="83"/>
  <c r="AE23" i="83"/>
  <c r="AG23" i="83"/>
  <c r="AI23" i="83"/>
  <c r="AK23" i="83"/>
  <c r="AD19" i="83"/>
  <c r="AF19" i="83"/>
  <c r="AH19" i="83"/>
  <c r="AJ19" i="83"/>
  <c r="AL19" i="83"/>
  <c r="AC19" i="83"/>
  <c r="AE19" i="83"/>
  <c r="AG19" i="83"/>
  <c r="AI19" i="83"/>
  <c r="AK19" i="83"/>
  <c r="AD18" i="83"/>
  <c r="AF18" i="83"/>
  <c r="AH18" i="83"/>
  <c r="AJ18" i="83"/>
  <c r="AL18" i="83"/>
  <c r="AC18" i="83"/>
  <c r="AE18" i="83"/>
  <c r="AG18" i="83"/>
  <c r="AI18" i="83"/>
  <c r="AK18" i="83"/>
  <c r="AD17" i="83"/>
  <c r="AF17" i="83"/>
  <c r="AH17" i="83"/>
  <c r="AJ17" i="83"/>
  <c r="AL17" i="83"/>
  <c r="AC17" i="83"/>
  <c r="AE17" i="83"/>
  <c r="AG17" i="83"/>
  <c r="AI17" i="83"/>
  <c r="AK17" i="83"/>
  <c r="AD16" i="83"/>
  <c r="AF16" i="83"/>
  <c r="AH16" i="83"/>
  <c r="AJ16" i="83"/>
  <c r="AL16" i="83"/>
  <c r="AC16" i="83"/>
  <c r="AE16" i="83"/>
  <c r="AG16" i="83"/>
  <c r="AI16" i="83"/>
  <c r="AK16" i="83"/>
  <c r="D19" i="82"/>
  <c r="L19" i="82"/>
  <c r="D7" i="82"/>
  <c r="L7" i="82"/>
  <c r="D17" i="82"/>
  <c r="L17" i="82"/>
  <c r="D9" i="82"/>
  <c r="L9" i="82"/>
  <c r="D15" i="82"/>
  <c r="L15" i="82"/>
  <c r="D11" i="82"/>
  <c r="L11" i="82"/>
  <c r="D21" i="82"/>
  <c r="L21" i="82"/>
  <c r="D13" i="82"/>
  <c r="L13" i="82"/>
  <c r="C1" i="82"/>
  <c r="C1" i="85"/>
  <c r="AP46" i="88"/>
  <c r="AP88" i="88"/>
  <c r="A9" i="83"/>
  <c r="B9" i="83"/>
  <c r="A10" i="83"/>
  <c r="B10" i="83"/>
  <c r="A11" i="83"/>
  <c r="B11" i="83"/>
  <c r="A12" i="83"/>
  <c r="B12" i="83"/>
  <c r="A16" i="83"/>
  <c r="B16" i="83"/>
  <c r="A17" i="83"/>
  <c r="B17" i="83"/>
  <c r="A18" i="83"/>
  <c r="B18" i="83"/>
  <c r="A19" i="83"/>
  <c r="B19" i="83"/>
  <c r="A23" i="83"/>
  <c r="B23" i="83"/>
  <c r="A24" i="83"/>
  <c r="B24" i="83"/>
  <c r="A25" i="83"/>
  <c r="B25" i="83"/>
  <c r="A26" i="83"/>
  <c r="B26" i="83"/>
  <c r="A30" i="83"/>
  <c r="B30" i="83"/>
  <c r="A31" i="83"/>
  <c r="B31" i="83"/>
  <c r="A32" i="83"/>
  <c r="B32" i="83"/>
  <c r="A33" i="83"/>
  <c r="B33" i="83"/>
  <c r="A37" i="83"/>
  <c r="B37" i="83"/>
  <c r="A38" i="83"/>
  <c r="B38" i="83"/>
  <c r="A39" i="83"/>
  <c r="B39" i="83"/>
  <c r="A40" i="83"/>
  <c r="B40" i="83"/>
  <c r="A44" i="83"/>
  <c r="B44" i="83"/>
  <c r="A45" i="83"/>
  <c r="B45" i="83"/>
  <c r="A46" i="83"/>
  <c r="B46" i="83"/>
  <c r="A47" i="83"/>
  <c r="B47" i="83"/>
  <c r="A51" i="83"/>
  <c r="B51" i="83"/>
  <c r="A52" i="83"/>
  <c r="B52" i="83"/>
  <c r="A53" i="83"/>
  <c r="B53" i="83"/>
  <c r="A54" i="83"/>
  <c r="B54" i="83"/>
  <c r="A9" i="84"/>
  <c r="B9" i="84"/>
  <c r="A10" i="84"/>
  <c r="B10" i="84"/>
  <c r="A11" i="84"/>
  <c r="B11" i="84"/>
  <c r="A12" i="84"/>
  <c r="B12" i="84"/>
  <c r="A16" i="84"/>
  <c r="B16" i="84"/>
  <c r="A17" i="84"/>
  <c r="B17" i="84"/>
  <c r="A18" i="84"/>
  <c r="B18" i="84"/>
  <c r="A19" i="84"/>
  <c r="B19" i="84"/>
  <c r="A23" i="84"/>
  <c r="B23" i="84"/>
  <c r="A24" i="84"/>
  <c r="B24" i="84"/>
  <c r="A25" i="84"/>
  <c r="B25" i="84"/>
  <c r="A26" i="84"/>
  <c r="B26" i="84"/>
  <c r="A30" i="84"/>
  <c r="B30" i="84"/>
  <c r="A31" i="84"/>
  <c r="B31" i="84"/>
  <c r="A32" i="84"/>
  <c r="B32" i="84"/>
  <c r="A33" i="84"/>
  <c r="B33" i="84"/>
  <c r="A37" i="84"/>
  <c r="B37" i="84"/>
  <c r="A38" i="84"/>
  <c r="B38" i="84"/>
  <c r="A39" i="84"/>
  <c r="B39" i="84"/>
  <c r="A40" i="84"/>
  <c r="B40" i="84"/>
  <c r="A44" i="84"/>
  <c r="B44" i="84"/>
  <c r="A45" i="84"/>
  <c r="B45" i="84"/>
  <c r="A46" i="84"/>
  <c r="B46" i="84"/>
  <c r="A47" i="84"/>
  <c r="B47" i="84"/>
  <c r="A51" i="84"/>
  <c r="B51" i="84"/>
  <c r="A52" i="84"/>
  <c r="B52" i="84"/>
  <c r="A53" i="84"/>
  <c r="B53" i="84"/>
  <c r="A54" i="84"/>
  <c r="B54" i="84"/>
  <c r="A9" i="85"/>
  <c r="B9" i="85"/>
  <c r="A10" i="85"/>
  <c r="B10" i="85"/>
  <c r="A11" i="85"/>
  <c r="B11" i="85"/>
  <c r="A12" i="85"/>
  <c r="B12" i="85"/>
  <c r="A16" i="85"/>
  <c r="B16" i="85"/>
  <c r="A17" i="85"/>
  <c r="B17" i="85"/>
  <c r="A18" i="85"/>
  <c r="B18" i="85"/>
  <c r="A19" i="85"/>
  <c r="B19" i="85"/>
  <c r="A23" i="85"/>
  <c r="B23" i="85"/>
  <c r="A24" i="85"/>
  <c r="B24" i="85"/>
  <c r="A25" i="85"/>
  <c r="B25" i="85"/>
  <c r="A26" i="85"/>
  <c r="B26" i="85"/>
  <c r="A30" i="85"/>
  <c r="B30" i="85"/>
  <c r="A31" i="85"/>
  <c r="B31" i="85"/>
  <c r="A32" i="85"/>
  <c r="B32" i="85"/>
  <c r="A33" i="85"/>
  <c r="B33" i="85"/>
  <c r="A37" i="85"/>
  <c r="B37" i="85"/>
  <c r="A38" i="85"/>
  <c r="B38" i="85"/>
  <c r="A39" i="85"/>
  <c r="B39" i="85"/>
  <c r="A40" i="85"/>
  <c r="B40" i="85"/>
  <c r="A44" i="85"/>
  <c r="B44" i="85"/>
  <c r="A45" i="85"/>
  <c r="B45" i="85"/>
  <c r="A46" i="85"/>
  <c r="B46" i="85"/>
  <c r="A47" i="85"/>
  <c r="B47" i="85"/>
  <c r="A51" i="85"/>
  <c r="B51" i="85"/>
  <c r="A52" i="85"/>
  <c r="B52" i="85"/>
  <c r="A53" i="85"/>
  <c r="B53" i="85"/>
  <c r="A54" i="85"/>
  <c r="B54" i="85"/>
  <c r="AP88" i="101"/>
  <c r="AP130" i="101"/>
  <c r="AP172" i="101"/>
  <c r="AP214" i="101"/>
  <c r="AP256" i="101"/>
  <c r="AM31" i="84"/>
  <c r="V23" i="100"/>
  <c r="V170" i="100"/>
  <c r="V86" i="100"/>
  <c r="A170" i="88"/>
  <c r="V254" i="100"/>
  <c r="A212" i="100"/>
  <c r="V128" i="101"/>
  <c r="V149" i="100"/>
  <c r="V275" i="101"/>
  <c r="V107" i="100"/>
  <c r="W4" i="88"/>
  <c r="W4" i="101"/>
  <c r="C4" i="100"/>
  <c r="C25" i="101"/>
  <c r="C4" i="101"/>
  <c r="W214" i="101"/>
  <c r="W130" i="101"/>
  <c r="C235" i="101"/>
  <c r="C193" i="101"/>
  <c r="C130" i="101"/>
  <c r="W25" i="100"/>
  <c r="C67" i="101"/>
  <c r="C88" i="101"/>
  <c r="W25" i="88"/>
  <c r="W88" i="100"/>
  <c r="C277" i="101"/>
  <c r="C4" i="88"/>
  <c r="C25" i="88"/>
  <c r="W46" i="101"/>
  <c r="W25" i="101"/>
  <c r="W4" i="100"/>
  <c r="W67" i="101"/>
  <c r="C46" i="100"/>
  <c r="C25" i="100"/>
  <c r="C67" i="88"/>
  <c r="C46" i="101"/>
  <c r="W256" i="101"/>
  <c r="W46" i="100"/>
  <c r="C88" i="100"/>
  <c r="AM52" i="85"/>
  <c r="Y52" i="85"/>
  <c r="AN53" i="85"/>
  <c r="AM54" i="85"/>
  <c r="AN51" i="83"/>
  <c r="AM51" i="83"/>
  <c r="AA51" i="83"/>
  <c r="Y51" i="83"/>
  <c r="Z21" i="82"/>
  <c r="AN52" i="83"/>
  <c r="AM52" i="83"/>
  <c r="Y52" i="83"/>
  <c r="W15" i="82"/>
  <c r="AM46" i="85"/>
  <c r="AN44" i="85"/>
  <c r="AM44" i="83"/>
  <c r="AN44" i="83"/>
  <c r="AA44" i="83"/>
  <c r="AL19" i="82"/>
  <c r="AM46" i="83"/>
  <c r="AN46" i="83"/>
  <c r="Y46" i="83"/>
  <c r="T15" i="82"/>
  <c r="AM45" i="83"/>
  <c r="AM37" i="85"/>
  <c r="AM38" i="84"/>
  <c r="AM38" i="85"/>
  <c r="AM39" i="85"/>
  <c r="AM40" i="83"/>
  <c r="AA40" i="83"/>
  <c r="AN38" i="83"/>
  <c r="AM38" i="83"/>
  <c r="AA38" i="83"/>
  <c r="AM37" i="83"/>
  <c r="AN37" i="83"/>
  <c r="AA37" i="83"/>
  <c r="AM37" i="84"/>
  <c r="AA37" i="84"/>
  <c r="AM39" i="83"/>
  <c r="AN39" i="83"/>
  <c r="AN30" i="85"/>
  <c r="AN33" i="85"/>
  <c r="AA33" i="85"/>
  <c r="AA31" i="85"/>
  <c r="AA61" i="82"/>
  <c r="AN30" i="83"/>
  <c r="AM32" i="83"/>
  <c r="AN32" i="83"/>
  <c r="AA32" i="83"/>
  <c r="AM33" i="83"/>
  <c r="AM26" i="85"/>
  <c r="AM23" i="85"/>
  <c r="AM24" i="85"/>
  <c r="AM32" i="85"/>
  <c r="AN23" i="84"/>
  <c r="Y23" i="84"/>
  <c r="AN17" i="85"/>
  <c r="AN18" i="85"/>
  <c r="AN11" i="85"/>
  <c r="AN19" i="84"/>
  <c r="AM19" i="84"/>
  <c r="Y19" i="84"/>
  <c r="AM19" i="85"/>
  <c r="AN18" i="84"/>
  <c r="AM9" i="85"/>
  <c r="AN10" i="84"/>
  <c r="AM12" i="83"/>
  <c r="AM10" i="83"/>
  <c r="AN10" i="83"/>
  <c r="AA10" i="83"/>
  <c r="R19" i="82"/>
  <c r="AM9" i="84"/>
  <c r="AP130" i="88"/>
  <c r="AN24" i="84"/>
  <c r="AM26" i="84"/>
  <c r="AN51" i="85"/>
  <c r="AN17" i="84"/>
  <c r="AN40" i="85"/>
  <c r="AN40" i="84"/>
  <c r="AP130" i="100"/>
  <c r="AN53" i="83"/>
  <c r="AN11" i="84"/>
  <c r="AM16" i="84"/>
  <c r="AN11" i="83"/>
  <c r="AM17" i="83"/>
  <c r="AM18" i="83"/>
  <c r="AN19" i="83"/>
  <c r="AM24" i="83"/>
  <c r="AM25" i="83"/>
  <c r="AN26" i="83"/>
  <c r="AM31" i="83"/>
  <c r="AM30" i="84"/>
  <c r="AN32" i="84"/>
  <c r="AM44" i="84"/>
  <c r="Y44" i="84"/>
  <c r="AM45" i="84"/>
  <c r="AN46" i="84"/>
  <c r="AM51" i="84"/>
  <c r="AA51" i="84"/>
  <c r="AM52" i="84"/>
  <c r="AN53" i="84"/>
  <c r="AM10" i="85"/>
  <c r="AM16" i="85"/>
  <c r="AN24" i="85"/>
  <c r="AN25" i="85"/>
  <c r="AM30" i="85"/>
  <c r="AN52" i="85"/>
  <c r="AN37" i="84"/>
  <c r="AM47" i="85"/>
  <c r="AN45" i="85"/>
  <c r="AM17" i="84"/>
  <c r="AN25" i="84"/>
  <c r="AM40" i="85"/>
  <c r="AM18" i="84"/>
  <c r="AM24" i="84"/>
  <c r="AM51" i="85"/>
  <c r="AM39" i="84"/>
  <c r="AM53" i="83"/>
  <c r="AN54" i="83"/>
  <c r="AN9" i="84"/>
  <c r="AM11" i="84"/>
  <c r="AN16" i="84"/>
  <c r="AN39" i="85"/>
  <c r="Y39" i="85"/>
  <c r="AM9" i="83"/>
  <c r="AM47" i="83"/>
  <c r="Y31" i="85"/>
  <c r="AN54" i="85"/>
  <c r="AN33" i="83"/>
  <c r="Y33" i="83"/>
  <c r="AN9" i="83"/>
  <c r="AM16" i="83"/>
  <c r="AN17" i="83"/>
  <c r="AM19" i="83"/>
  <c r="Y19" i="83"/>
  <c r="AM23" i="83"/>
  <c r="AN24" i="83"/>
  <c r="AM26" i="83"/>
  <c r="AA26" i="83"/>
  <c r="AM30" i="83"/>
  <c r="AN26" i="84"/>
  <c r="AA26" i="84"/>
  <c r="AF36" i="82"/>
  <c r="AN30" i="84"/>
  <c r="AM32" i="84"/>
  <c r="AM33" i="84"/>
  <c r="AN44" i="84"/>
  <c r="AM46" i="84"/>
  <c r="AM47" i="84"/>
  <c r="AN51" i="84"/>
  <c r="AM53" i="84"/>
  <c r="AM54" i="84"/>
  <c r="AN9" i="85"/>
  <c r="AM11" i="85"/>
  <c r="AN12" i="85"/>
  <c r="AN16" i="85"/>
  <c r="AM18" i="85"/>
  <c r="AN19" i="85"/>
  <c r="AN23" i="85"/>
  <c r="AM25" i="85"/>
  <c r="AN26" i="85"/>
  <c r="AM40" i="84"/>
  <c r="AN46" i="85"/>
  <c r="AM45" i="85"/>
  <c r="Y45" i="85"/>
  <c r="G46" i="84"/>
  <c r="V191" i="100"/>
  <c r="Y10" i="83"/>
  <c r="AN16" i="83"/>
  <c r="AN18" i="83"/>
  <c r="AN23" i="83"/>
  <c r="AA23" i="83"/>
  <c r="AN25" i="83"/>
  <c r="AA30" i="83"/>
  <c r="Y30" i="83"/>
  <c r="AN31" i="84"/>
  <c r="Y31" i="84"/>
  <c r="AA32" i="84"/>
  <c r="AN33" i="84"/>
  <c r="AN45" i="84"/>
  <c r="AA46" i="84"/>
  <c r="Y46" i="84"/>
  <c r="AN47" i="84"/>
  <c r="AA47" i="84"/>
  <c r="Y52" i="84"/>
  <c r="AN52" i="84"/>
  <c r="AA52" i="84"/>
  <c r="AM54" i="83"/>
  <c r="AM10" i="84"/>
  <c r="AM12" i="84"/>
  <c r="AN39" i="84"/>
  <c r="AN31" i="83"/>
  <c r="AN40" i="83"/>
  <c r="AN45" i="83"/>
  <c r="Y45" i="83"/>
  <c r="AN47" i="83"/>
  <c r="AN32" i="85"/>
  <c r="AN37" i="85"/>
  <c r="AM53" i="85"/>
  <c r="AN12" i="83"/>
  <c r="AM11" i="83"/>
  <c r="AN38" i="84"/>
  <c r="AN54" i="84"/>
  <c r="AA54" i="84"/>
  <c r="AN10" i="85"/>
  <c r="AM12" i="85"/>
  <c r="AM17" i="85"/>
  <c r="AM25" i="84"/>
  <c r="AN38" i="85"/>
  <c r="Y37" i="84"/>
  <c r="AN47" i="85"/>
  <c r="Y46" i="85"/>
  <c r="AA45" i="85"/>
  <c r="AM44" i="85"/>
  <c r="I26" i="83"/>
  <c r="I33" i="85"/>
  <c r="G54" i="85"/>
  <c r="I46" i="85"/>
  <c r="I18" i="85"/>
  <c r="V65" i="88"/>
  <c r="A86" i="88"/>
  <c r="V233" i="101"/>
  <c r="A107" i="100"/>
  <c r="V44" i="100"/>
  <c r="A86" i="100"/>
  <c r="V275" i="100"/>
  <c r="V107" i="101"/>
  <c r="V212" i="100"/>
  <c r="V2" i="101"/>
  <c r="A23" i="100"/>
  <c r="V23" i="101"/>
  <c r="V44" i="101"/>
  <c r="A128" i="88"/>
  <c r="A23" i="101"/>
  <c r="A107" i="101"/>
  <c r="A170" i="101"/>
  <c r="A212" i="88"/>
  <c r="V170" i="88"/>
  <c r="V2" i="100"/>
  <c r="A170" i="100"/>
  <c r="A44" i="100"/>
  <c r="A86" i="101"/>
  <c r="A23" i="88"/>
  <c r="A212" i="101"/>
  <c r="A191" i="100"/>
  <c r="V191" i="88"/>
  <c r="V149" i="101"/>
  <c r="A149" i="88"/>
  <c r="V23" i="88"/>
  <c r="A254" i="88"/>
  <c r="A233" i="88"/>
  <c r="V65" i="101"/>
  <c r="V128" i="88"/>
  <c r="V254" i="88"/>
  <c r="A2" i="101"/>
  <c r="A128" i="100"/>
  <c r="A65" i="100"/>
  <c r="V2" i="88"/>
  <c r="A233" i="101"/>
  <c r="A233" i="100"/>
  <c r="V233" i="88"/>
  <c r="A44" i="88"/>
  <c r="V149" i="88"/>
  <c r="A65" i="101"/>
  <c r="V65" i="100"/>
  <c r="A2" i="88"/>
  <c r="V86" i="101"/>
  <c r="V212" i="88"/>
  <c r="A44" i="101"/>
  <c r="A191" i="101"/>
  <c r="A149" i="101"/>
  <c r="V170" i="101"/>
  <c r="V254" i="101"/>
  <c r="A254" i="100"/>
  <c r="A128" i="101"/>
  <c r="V107" i="88"/>
  <c r="A149" i="100"/>
  <c r="V275" i="88"/>
  <c r="A2" i="100"/>
  <c r="A275" i="100"/>
  <c r="A65" i="88"/>
  <c r="V212" i="101"/>
  <c r="A275" i="88"/>
  <c r="V233" i="100"/>
  <c r="A191" i="88"/>
  <c r="V44" i="88"/>
  <c r="V191" i="101"/>
  <c r="V128" i="100"/>
  <c r="A107" i="88"/>
  <c r="A275" i="101"/>
  <c r="V86" i="88"/>
  <c r="G11" i="83"/>
  <c r="G19" i="83"/>
  <c r="G10" i="84"/>
  <c r="G16" i="85"/>
  <c r="I25" i="85"/>
  <c r="I10" i="84"/>
  <c r="I9" i="83"/>
  <c r="I12" i="85"/>
  <c r="I10" i="85"/>
  <c r="G53" i="84"/>
  <c r="I31" i="85"/>
  <c r="G44" i="85"/>
  <c r="I54" i="85"/>
  <c r="I40" i="85"/>
  <c r="I51" i="84"/>
  <c r="G16" i="83"/>
  <c r="G17" i="85"/>
  <c r="I40" i="83"/>
  <c r="I45" i="84"/>
  <c r="I45" i="85"/>
  <c r="I47" i="83"/>
  <c r="G46" i="83"/>
  <c r="I23" i="85"/>
  <c r="I46" i="84"/>
  <c r="G45" i="84"/>
  <c r="G12" i="83"/>
  <c r="G24" i="85"/>
  <c r="I52" i="83"/>
  <c r="I44" i="84"/>
  <c r="I16" i="85"/>
  <c r="I54" i="83"/>
  <c r="I11" i="83"/>
  <c r="I37" i="84"/>
  <c r="G40" i="83"/>
  <c r="G26" i="83"/>
  <c r="I30" i="84"/>
  <c r="G47" i="83"/>
  <c r="G52" i="83"/>
  <c r="G51" i="83"/>
  <c r="G47" i="84"/>
  <c r="I23" i="84"/>
  <c r="I26" i="84"/>
  <c r="I53" i="83"/>
  <c r="G19" i="85"/>
  <c r="G18" i="83"/>
  <c r="G39" i="83"/>
  <c r="I39" i="83"/>
  <c r="G24" i="84"/>
  <c r="G25" i="85"/>
  <c r="G52" i="85"/>
  <c r="I38" i="85"/>
  <c r="I12" i="83"/>
  <c r="I10" i="83"/>
  <c r="I16" i="84"/>
  <c r="I32" i="85"/>
  <c r="G45" i="83"/>
  <c r="G19" i="84"/>
  <c r="G37" i="83"/>
  <c r="I17" i="85"/>
  <c r="G54" i="83"/>
  <c r="G32" i="83"/>
  <c r="G39" i="84"/>
  <c r="G47" i="85"/>
  <c r="G25" i="83"/>
  <c r="G37" i="84"/>
  <c r="G32" i="85"/>
  <c r="G9" i="84"/>
  <c r="G32" i="84"/>
  <c r="G17" i="83"/>
  <c r="G24" i="83"/>
  <c r="I18" i="83"/>
  <c r="G9" i="83"/>
  <c r="I31" i="83"/>
  <c r="G45" i="85"/>
  <c r="G18" i="84"/>
  <c r="I33" i="83"/>
  <c r="I32" i="83"/>
  <c r="G40" i="85"/>
  <c r="I31" i="84"/>
  <c r="I51" i="85"/>
  <c r="I24" i="83"/>
  <c r="G33" i="84"/>
  <c r="G54" i="84"/>
  <c r="I25" i="83"/>
  <c r="I17" i="84"/>
  <c r="G11" i="85"/>
  <c r="I53" i="85"/>
  <c r="I38" i="83"/>
  <c r="G11" i="84"/>
  <c r="C1" i="84"/>
  <c r="G33" i="85"/>
  <c r="G10" i="85"/>
  <c r="G23" i="85"/>
  <c r="G53" i="85"/>
  <c r="G46" i="85"/>
  <c r="I19" i="85"/>
  <c r="G38" i="85"/>
  <c r="I52" i="84"/>
  <c r="G26" i="84"/>
  <c r="G31" i="84"/>
  <c r="I39" i="84"/>
  <c r="I12" i="84"/>
  <c r="G16" i="84"/>
  <c r="G44" i="84"/>
  <c r="I18" i="84"/>
  <c r="I40" i="84"/>
  <c r="I54" i="84"/>
  <c r="I9" i="85"/>
  <c r="I30" i="83"/>
  <c r="I37" i="83"/>
  <c r="I16" i="83"/>
  <c r="I51" i="83"/>
  <c r="G33" i="83"/>
  <c r="I19" i="83"/>
  <c r="G38" i="83"/>
  <c r="G10" i="83"/>
  <c r="G23" i="83"/>
  <c r="G53" i="83"/>
  <c r="I44" i="83"/>
  <c r="G25" i="84"/>
  <c r="G51" i="84"/>
  <c r="I32" i="84"/>
  <c r="I38" i="84"/>
  <c r="I47" i="84"/>
  <c r="G17" i="84"/>
  <c r="G12" i="84"/>
  <c r="G18" i="85"/>
  <c r="G30" i="85"/>
  <c r="G37" i="85"/>
  <c r="G31" i="83"/>
  <c r="I25" i="84"/>
  <c r="I53" i="84"/>
  <c r="G38" i="84"/>
  <c r="G51" i="85"/>
  <c r="G52" i="84"/>
  <c r="I46" i="83"/>
  <c r="G12" i="85"/>
  <c r="I23" i="83"/>
  <c r="G9" i="85"/>
  <c r="I11" i="84"/>
  <c r="I45" i="83"/>
  <c r="I9" i="84"/>
  <c r="I30" i="85"/>
  <c r="I33" i="84"/>
  <c r="G40" i="84"/>
  <c r="G39" i="85"/>
  <c r="I19" i="84"/>
  <c r="G30" i="83"/>
  <c r="C1" i="83"/>
  <c r="I39" i="85"/>
  <c r="G30" i="84"/>
  <c r="I17" i="83"/>
  <c r="I24" i="84"/>
  <c r="G31" i="85"/>
  <c r="I44" i="85"/>
  <c r="G26" i="85"/>
  <c r="G23" i="84"/>
  <c r="I26" i="85"/>
  <c r="I52" i="85"/>
  <c r="I11" i="85"/>
  <c r="G44" i="83"/>
  <c r="I24" i="85"/>
  <c r="I37" i="85"/>
  <c r="I47" i="85"/>
  <c r="C109" i="88"/>
  <c r="W235" i="101"/>
  <c r="C46" i="88"/>
  <c r="W193" i="101"/>
  <c r="W109" i="88"/>
  <c r="W277" i="101"/>
  <c r="C109" i="101"/>
  <c r="W67" i="88"/>
  <c r="K153" i="101"/>
  <c r="U132" i="101"/>
  <c r="AE174" i="101"/>
  <c r="K90" i="88"/>
  <c r="A48" i="100"/>
  <c r="U69" i="88"/>
  <c r="AE6" i="88"/>
  <c r="K132" i="101"/>
  <c r="A132" i="101"/>
  <c r="W109" i="100"/>
  <c r="W88" i="101"/>
  <c r="AE90" i="101"/>
  <c r="AE69" i="88"/>
  <c r="K27" i="101"/>
  <c r="K258" i="101"/>
  <c r="AE216" i="101"/>
  <c r="AE69" i="100"/>
  <c r="AE153" i="100"/>
  <c r="A90" i="88"/>
  <c r="U111" i="100"/>
  <c r="A6" i="101"/>
  <c r="K6" i="101"/>
  <c r="A153" i="101"/>
  <c r="U90" i="100"/>
  <c r="A153" i="100"/>
  <c r="U48" i="100"/>
  <c r="K90" i="100"/>
  <c r="A69" i="88"/>
  <c r="AE90" i="88"/>
  <c r="A111" i="101"/>
  <c r="K111" i="100"/>
  <c r="U48" i="88"/>
  <c r="A195" i="101"/>
  <c r="AE27" i="100"/>
  <c r="AE153" i="88"/>
  <c r="U69" i="101"/>
  <c r="U69" i="100"/>
  <c r="U153" i="100"/>
  <c r="AE6" i="100"/>
  <c r="C256" i="101"/>
  <c r="K69" i="100"/>
  <c r="U258" i="101"/>
  <c r="K195" i="101"/>
  <c r="AE111" i="101"/>
  <c r="U132" i="88"/>
  <c r="K132" i="88"/>
  <c r="W67" i="100"/>
  <c r="W172" i="101"/>
  <c r="K174" i="101"/>
  <c r="AE48" i="88"/>
  <c r="K6" i="100"/>
  <c r="A237" i="101"/>
  <c r="A48" i="101"/>
  <c r="A69" i="100"/>
  <c r="U132" i="100"/>
  <c r="A69" i="101"/>
  <c r="AE153" i="101"/>
  <c r="A258" i="101"/>
  <c r="U6" i="100"/>
  <c r="K132" i="100"/>
  <c r="K153" i="88"/>
  <c r="AE27" i="88"/>
  <c r="AE279" i="101"/>
  <c r="AE90" i="100"/>
  <c r="C88" i="88"/>
  <c r="A27" i="88"/>
  <c r="K90" i="101"/>
  <c r="U27" i="100"/>
  <c r="A6" i="88"/>
  <c r="A90" i="101"/>
  <c r="AE258" i="101"/>
  <c r="A132" i="100"/>
  <c r="U111" i="88"/>
  <c r="C172" i="101"/>
  <c r="W109" i="101"/>
  <c r="K27" i="88"/>
  <c r="AE111" i="88"/>
  <c r="A216" i="101"/>
  <c r="U174" i="101"/>
  <c r="K111" i="101"/>
  <c r="K69" i="88"/>
  <c r="AE48" i="100"/>
  <c r="K111" i="88"/>
  <c r="U216" i="101"/>
  <c r="U90" i="88"/>
  <c r="C130" i="88"/>
  <c r="AE27" i="101"/>
  <c r="AE69" i="101"/>
  <c r="K153" i="100"/>
  <c r="U279" i="101"/>
  <c r="AE111" i="100"/>
  <c r="K216" i="101"/>
  <c r="A27" i="100"/>
  <c r="C109" i="100"/>
  <c r="A279" i="101"/>
  <c r="K27" i="100"/>
  <c r="U6" i="88"/>
  <c r="K69" i="101"/>
  <c r="AE48" i="101"/>
  <c r="A48" i="88"/>
  <c r="K237" i="101"/>
  <c r="AE6" i="101"/>
  <c r="AE132" i="100"/>
  <c r="K6" i="88"/>
  <c r="W88" i="88"/>
  <c r="W151" i="101"/>
  <c r="C67" i="100"/>
  <c r="C151" i="101"/>
  <c r="C214" i="101"/>
  <c r="U48" i="101"/>
  <c r="AE195" i="101"/>
  <c r="U27" i="88"/>
  <c r="U6" i="101"/>
  <c r="U153" i="101"/>
  <c r="U111" i="101"/>
  <c r="A132" i="88"/>
  <c r="AE132" i="88"/>
  <c r="A153" i="88"/>
  <c r="AE132" i="101"/>
  <c r="A6" i="100"/>
  <c r="K279" i="101"/>
  <c r="U237" i="101"/>
  <c r="U90" i="101"/>
  <c r="A111" i="100"/>
  <c r="U153" i="88"/>
  <c r="A90" i="100"/>
  <c r="W46" i="88"/>
  <c r="AE237" i="101"/>
  <c r="A111" i="88"/>
  <c r="A174" i="101"/>
  <c r="U27" i="101"/>
  <c r="K48" i="101"/>
  <c r="K48" i="88"/>
  <c r="K48" i="100"/>
  <c r="U195" i="101"/>
  <c r="A27" i="101"/>
  <c r="Y51" i="84"/>
  <c r="Z42" i="82"/>
  <c r="AA52" i="85"/>
  <c r="AC53" i="82"/>
  <c r="Y54" i="85"/>
  <c r="Q61" i="82"/>
  <c r="AA54" i="85"/>
  <c r="AJ13" i="82"/>
  <c r="AA11" i="82"/>
  <c r="AA52" i="83"/>
  <c r="AC11" i="82"/>
  <c r="AA44" i="84"/>
  <c r="AL40" i="82"/>
  <c r="AA46" i="85"/>
  <c r="AC51" i="82"/>
  <c r="Y44" i="83"/>
  <c r="AJ19" i="82"/>
  <c r="AK20" i="82"/>
  <c r="AG21" i="82"/>
  <c r="Y47" i="83"/>
  <c r="W13" i="82"/>
  <c r="AA9" i="82"/>
  <c r="AA46" i="83"/>
  <c r="AC9" i="82"/>
  <c r="AA38" i="84"/>
  <c r="R34" i="82"/>
  <c r="AA39" i="85"/>
  <c r="AC49" i="82"/>
  <c r="Y40" i="83"/>
  <c r="AF19" i="82"/>
  <c r="Y38" i="83"/>
  <c r="X9" i="82"/>
  <c r="Y37" i="83"/>
  <c r="W21" i="82"/>
  <c r="AJ11" i="82"/>
  <c r="Y39" i="83"/>
  <c r="AA7" i="82"/>
  <c r="AA39" i="83"/>
  <c r="AA30" i="85"/>
  <c r="AD63" i="82"/>
  <c r="Y30" i="85"/>
  <c r="AF63" i="82"/>
  <c r="W51" i="82"/>
  <c r="R53" i="82"/>
  <c r="Y33" i="85"/>
  <c r="AI57" i="82"/>
  <c r="Y32" i="84"/>
  <c r="X28" i="82"/>
  <c r="AA30" i="84"/>
  <c r="Y30" i="84"/>
  <c r="AF42" i="82"/>
  <c r="Y33" i="84"/>
  <c r="U30" i="82"/>
  <c r="Y32" i="83"/>
  <c r="Q13" i="82"/>
  <c r="AA26" i="85"/>
  <c r="AA59" i="82"/>
  <c r="AA23" i="85"/>
  <c r="AL51" i="82"/>
  <c r="Y24" i="85"/>
  <c r="Q53" i="82"/>
  <c r="Y32" i="85"/>
  <c r="Q55" i="82"/>
  <c r="AA32" i="85"/>
  <c r="O55" i="82"/>
  <c r="AA25" i="83"/>
  <c r="Y25" i="83"/>
  <c r="AG13" i="82"/>
  <c r="T42" i="82"/>
  <c r="AJ30" i="82"/>
  <c r="AA23" i="84"/>
  <c r="Y24" i="83"/>
  <c r="U7" i="82"/>
  <c r="AA24" i="83"/>
  <c r="W7" i="82"/>
  <c r="Y26" i="83"/>
  <c r="AD15" i="82"/>
  <c r="AA19" i="84"/>
  <c r="AA19" i="85"/>
  <c r="O51" i="82"/>
  <c r="Y18" i="84"/>
  <c r="W40" i="82"/>
  <c r="AA18" i="84"/>
  <c r="AI32" i="82"/>
  <c r="Y16" i="83"/>
  <c r="AJ15" i="82"/>
  <c r="AA16" i="83"/>
  <c r="AA21" i="82"/>
  <c r="AA18" i="83"/>
  <c r="AI11" i="82"/>
  <c r="AA19" i="83"/>
  <c r="O9" i="82"/>
  <c r="AA10" i="85"/>
  <c r="AI51" i="82"/>
  <c r="Y9" i="85"/>
  <c r="Q63" i="82"/>
  <c r="AA12" i="83"/>
  <c r="AC13" i="82"/>
  <c r="Y12" i="83"/>
  <c r="Z15" i="82"/>
  <c r="AI9" i="82"/>
  <c r="Y9" i="83"/>
  <c r="AA9" i="83"/>
  <c r="AL7" i="82"/>
  <c r="Y9" i="84"/>
  <c r="Q42" i="82"/>
  <c r="AA53" i="84"/>
  <c r="Y53" i="84"/>
  <c r="Y26" i="84"/>
  <c r="AA53" i="83"/>
  <c r="Y53" i="83"/>
  <c r="AA33" i="83"/>
  <c r="R11" i="82"/>
  <c r="Y18" i="85"/>
  <c r="AA18" i="85"/>
  <c r="AA16" i="84"/>
  <c r="Y16" i="84"/>
  <c r="AC61" i="82"/>
  <c r="AB62" i="82"/>
  <c r="AG57" i="82"/>
  <c r="Y31" i="83"/>
  <c r="AC19" i="82"/>
  <c r="Q59" i="82"/>
  <c r="AD49" i="82"/>
  <c r="Y17" i="84"/>
  <c r="AA17" i="84"/>
  <c r="AA16" i="85"/>
  <c r="Y16" i="85"/>
  <c r="Y17" i="83"/>
  <c r="AA17" i="83"/>
  <c r="AP172" i="88"/>
  <c r="Z7" i="82"/>
  <c r="O13" i="82"/>
  <c r="Y40" i="85"/>
  <c r="AA40" i="85"/>
  <c r="Y54" i="84"/>
  <c r="Q40" i="82"/>
  <c r="AA47" i="83"/>
  <c r="Z11" i="82"/>
  <c r="Q30" i="82"/>
  <c r="R28" i="82"/>
  <c r="Y45" i="84"/>
  <c r="Q38" i="82"/>
  <c r="AA40" i="84"/>
  <c r="Y40" i="84"/>
  <c r="Y11" i="85"/>
  <c r="AA11" i="85"/>
  <c r="U9" i="82"/>
  <c r="T11" i="82"/>
  <c r="AP172" i="100"/>
  <c r="Y23" i="85"/>
  <c r="AA9" i="85"/>
  <c r="Y26" i="85"/>
  <c r="AA45" i="83"/>
  <c r="AF7" i="82"/>
  <c r="AA38" i="82"/>
  <c r="AA11" i="84"/>
  <c r="Y11" i="84"/>
  <c r="AA51" i="85"/>
  <c r="Y51" i="85"/>
  <c r="AA25" i="85"/>
  <c r="Y25" i="85"/>
  <c r="Y24" i="84"/>
  <c r="AA24" i="84"/>
  <c r="AA9" i="84"/>
  <c r="Y19" i="85"/>
  <c r="AA24" i="85"/>
  <c r="AG36" i="82"/>
  <c r="AC40" i="82"/>
  <c r="Q17" i="82"/>
  <c r="AD7" i="82"/>
  <c r="AC32" i="82"/>
  <c r="U36" i="82"/>
  <c r="X19" i="82"/>
  <c r="AI13" i="82"/>
  <c r="AL9" i="82"/>
  <c r="R21" i="82"/>
  <c r="AA51" i="82"/>
  <c r="T57" i="82"/>
  <c r="AA38" i="85"/>
  <c r="Y38" i="85"/>
  <c r="Y17" i="85"/>
  <c r="AA17" i="85"/>
  <c r="Y10" i="85"/>
  <c r="Y11" i="83"/>
  <c r="AA11" i="83"/>
  <c r="AL13" i="82"/>
  <c r="AK14" i="82"/>
  <c r="X21" i="82"/>
  <c r="Y22" i="82"/>
  <c r="AA12" i="84"/>
  <c r="Y12" i="84"/>
  <c r="Y38" i="84"/>
  <c r="AL34" i="82"/>
  <c r="X42" i="82"/>
  <c r="AA30" i="82"/>
  <c r="T36" i="82"/>
  <c r="AA33" i="84"/>
  <c r="AD42" i="82"/>
  <c r="AL38" i="82"/>
  <c r="AA31" i="83"/>
  <c r="O11" i="82"/>
  <c r="AA53" i="82"/>
  <c r="W57" i="82"/>
  <c r="T19" i="82"/>
  <c r="S20" i="82"/>
  <c r="AG9" i="82"/>
  <c r="AH10" i="82"/>
  <c r="AA47" i="85"/>
  <c r="Y47" i="85"/>
  <c r="AC38" i="82"/>
  <c r="AB39" i="82"/>
  <c r="AD36" i="82"/>
  <c r="AE37" i="82"/>
  <c r="Y12" i="85"/>
  <c r="AA12" i="85"/>
  <c r="AI28" i="82"/>
  <c r="O40" i="82"/>
  <c r="Y39" i="84"/>
  <c r="AA39" i="84"/>
  <c r="Y10" i="84"/>
  <c r="AA10" i="84"/>
  <c r="AC30" i="82"/>
  <c r="R36" i="82"/>
  <c r="S37" i="82"/>
  <c r="AJ40" i="82"/>
  <c r="AI42" i="82"/>
  <c r="AF21" i="82"/>
  <c r="AJ17" i="82"/>
  <c r="Q9" i="82"/>
  <c r="R7" i="82"/>
  <c r="Z9" i="82"/>
  <c r="R13" i="82"/>
  <c r="Y44" i="85"/>
  <c r="AA44" i="85"/>
  <c r="AL32" i="82"/>
  <c r="U42" i="82"/>
  <c r="Y25" i="84"/>
  <c r="AA25" i="84"/>
  <c r="AA53" i="85"/>
  <c r="Y53" i="85"/>
  <c r="AI17" i="82"/>
  <c r="AD19" i="82"/>
  <c r="AA49" i="82"/>
  <c r="Q57" i="82"/>
  <c r="AA54" i="83"/>
  <c r="Y54" i="83"/>
  <c r="AA32" i="82"/>
  <c r="AB33" i="82"/>
  <c r="W36" i="82"/>
  <c r="U34" i="82"/>
  <c r="Z32" i="82"/>
  <c r="AD28" i="82"/>
  <c r="Z28" i="82"/>
  <c r="O34" i="82"/>
  <c r="AD21" i="82"/>
  <c r="AL17" i="82"/>
  <c r="Y23" i="83"/>
  <c r="AF49" i="82"/>
  <c r="O59" i="82"/>
  <c r="AJ32" i="82"/>
  <c r="W42" i="82"/>
  <c r="AA37" i="85"/>
  <c r="Y37" i="85"/>
  <c r="U21" i="82"/>
  <c r="V22" i="82"/>
  <c r="AL11" i="82"/>
  <c r="Y47" i="84"/>
  <c r="AA45" i="84"/>
  <c r="AA17" i="82"/>
  <c r="AF15" i="82"/>
  <c r="Y18" i="83"/>
  <c r="AA31" i="84"/>
  <c r="C130" i="100"/>
  <c r="W151" i="88"/>
  <c r="C151" i="100"/>
  <c r="C151" i="88"/>
  <c r="W130" i="100"/>
  <c r="W130" i="88"/>
  <c r="W151" i="100"/>
  <c r="AJ34" i="82"/>
  <c r="AK35" i="82"/>
  <c r="AG28" i="82"/>
  <c r="AH29" i="82"/>
  <c r="U57" i="82"/>
  <c r="V58" i="82"/>
  <c r="AG49" i="82"/>
  <c r="AI49" i="82"/>
  <c r="O61" i="82"/>
  <c r="P62" i="82"/>
  <c r="AB12" i="82"/>
  <c r="U15" i="82"/>
  <c r="V16" i="82"/>
  <c r="AK41" i="82"/>
  <c r="AG42" i="82"/>
  <c r="AH43" i="82"/>
  <c r="AE50" i="82"/>
  <c r="R57" i="82"/>
  <c r="S58" i="82"/>
  <c r="AB52" i="82"/>
  <c r="AI21" i="82"/>
  <c r="AH22" i="82"/>
  <c r="U13" i="82"/>
  <c r="V14" i="82"/>
  <c r="X11" i="82"/>
  <c r="Y12" i="82"/>
  <c r="AB10" i="82"/>
  <c r="R15" i="82"/>
  <c r="S16" i="82"/>
  <c r="Z30" i="82"/>
  <c r="O57" i="82"/>
  <c r="P58" i="82"/>
  <c r="AG17" i="82"/>
  <c r="AH18" i="82"/>
  <c r="AE20" i="82"/>
  <c r="T13" i="82"/>
  <c r="S14" i="82"/>
  <c r="AK12" i="82"/>
  <c r="Q15" i="82"/>
  <c r="O15" i="82"/>
  <c r="AC7" i="82"/>
  <c r="AB8" i="82"/>
  <c r="AE64" i="82"/>
  <c r="AL59" i="82"/>
  <c r="AJ59" i="82"/>
  <c r="T53" i="82"/>
  <c r="S54" i="82"/>
  <c r="U51" i="82"/>
  <c r="V52" i="82"/>
  <c r="AH58" i="82"/>
  <c r="AE22" i="82"/>
  <c r="Q34" i="82"/>
  <c r="P35" i="82"/>
  <c r="AJ38" i="82"/>
  <c r="AK39" i="82"/>
  <c r="AE43" i="82"/>
  <c r="T32" i="82"/>
  <c r="X7" i="82"/>
  <c r="Y8" i="82"/>
  <c r="S12" i="82"/>
  <c r="W9" i="82"/>
  <c r="V10" i="82"/>
  <c r="AG15" i="82"/>
  <c r="AF57" i="82"/>
  <c r="R63" i="82"/>
  <c r="U49" i="82"/>
  <c r="Z49" i="82"/>
  <c r="X49" i="82"/>
  <c r="Y50" i="82"/>
  <c r="AH14" i="82"/>
  <c r="Z19" i="82"/>
  <c r="Y20" i="82"/>
  <c r="AL30" i="82"/>
  <c r="AK31" i="82"/>
  <c r="R42" i="82"/>
  <c r="S43" i="82"/>
  <c r="Q11" i="82"/>
  <c r="P12" i="82"/>
  <c r="AC17" i="82"/>
  <c r="O30" i="82"/>
  <c r="P31" i="82"/>
  <c r="T28" i="82"/>
  <c r="S29" i="82"/>
  <c r="T49" i="82"/>
  <c r="U40" i="82"/>
  <c r="V41" i="82"/>
  <c r="AG32" i="82"/>
  <c r="AH33" i="82"/>
  <c r="AC21" i="82"/>
  <c r="AB22" i="82"/>
  <c r="AL15" i="82"/>
  <c r="AK16" i="82"/>
  <c r="U19" i="82"/>
  <c r="T7" i="82"/>
  <c r="S8" i="82"/>
  <c r="R61" i="82"/>
  <c r="AJ49" i="82"/>
  <c r="X15" i="82"/>
  <c r="AA13" i="82"/>
  <c r="Y16" i="82"/>
  <c r="O21" i="82"/>
  <c r="AM21" i="82"/>
  <c r="AJ28" i="82"/>
  <c r="Q32" i="82"/>
  <c r="U28" i="82"/>
  <c r="AI38" i="82"/>
  <c r="AD40" i="82"/>
  <c r="X38" i="82"/>
  <c r="AF34" i="82"/>
  <c r="AC42" i="82"/>
  <c r="AO42" i="82"/>
  <c r="AJ36" i="82"/>
  <c r="AK37" i="82"/>
  <c r="T38" i="82"/>
  <c r="AD30" i="82"/>
  <c r="Z61" i="82"/>
  <c r="AG55" i="82"/>
  <c r="AD34" i="82"/>
  <c r="AE35" i="82"/>
  <c r="Z38" i="82"/>
  <c r="AL36" i="82"/>
  <c r="AA42" i="82"/>
  <c r="AF30" i="82"/>
  <c r="R38" i="82"/>
  <c r="S39" i="82"/>
  <c r="AJ7" i="82"/>
  <c r="AK8" i="82"/>
  <c r="Q21" i="82"/>
  <c r="AI53" i="82"/>
  <c r="U61" i="82"/>
  <c r="Z63" i="82"/>
  <c r="AJ55" i="82"/>
  <c r="AC59" i="82"/>
  <c r="AB60" i="82"/>
  <c r="AD57" i="82"/>
  <c r="AE58" i="82"/>
  <c r="AP214" i="88"/>
  <c r="AG53" i="82"/>
  <c r="W61" i="82"/>
  <c r="AI55" i="82"/>
  <c r="X61" i="82"/>
  <c r="O53" i="82"/>
  <c r="P54" i="82"/>
  <c r="W49" i="82"/>
  <c r="AL55" i="82"/>
  <c r="X63" i="82"/>
  <c r="O63" i="82"/>
  <c r="P64" i="82"/>
  <c r="AL49" i="82"/>
  <c r="AI59" i="82"/>
  <c r="AD61" i="82"/>
  <c r="AF13" i="82"/>
  <c r="AO13" i="82"/>
  <c r="X17" i="82"/>
  <c r="O17" i="82"/>
  <c r="P18" i="82"/>
  <c r="R49" i="82"/>
  <c r="Q51" i="82"/>
  <c r="P52" i="82"/>
  <c r="AD32" i="82"/>
  <c r="AE33" i="82"/>
  <c r="W38" i="82"/>
  <c r="U59" i="82"/>
  <c r="AF53" i="82"/>
  <c r="AF61" i="82"/>
  <c r="AG59" i="82"/>
  <c r="Z17" i="82"/>
  <c r="AD13" i="82"/>
  <c r="AD9" i="82"/>
  <c r="T17" i="82"/>
  <c r="AK33" i="82"/>
  <c r="V8" i="82"/>
  <c r="AL28" i="82"/>
  <c r="O42" i="82"/>
  <c r="P43" i="82"/>
  <c r="AF32" i="82"/>
  <c r="U38" i="82"/>
  <c r="W59" i="82"/>
  <c r="AD53" i="82"/>
  <c r="P14" i="82"/>
  <c r="AC63" i="82"/>
  <c r="AJ57" i="82"/>
  <c r="R17" i="82"/>
  <c r="AF9" i="82"/>
  <c r="T63" i="82"/>
  <c r="AJ51" i="82"/>
  <c r="AK52" i="82"/>
  <c r="O32" i="82"/>
  <c r="W28" i="82"/>
  <c r="AP214" i="100"/>
  <c r="AF40" i="82"/>
  <c r="AG38" i="82"/>
  <c r="AH39" i="82"/>
  <c r="AA63" i="82"/>
  <c r="AL57" i="82"/>
  <c r="AG11" i="82"/>
  <c r="AH12" i="82"/>
  <c r="W19" i="82"/>
  <c r="W34" i="82"/>
  <c r="V35" i="82"/>
  <c r="X32" i="82"/>
  <c r="Y33" i="82"/>
  <c r="AG7" i="82"/>
  <c r="AM7" i="82"/>
  <c r="Q19" i="82"/>
  <c r="AB14" i="82"/>
  <c r="X40" i="82"/>
  <c r="AI34" i="82"/>
  <c r="AL61" i="82"/>
  <c r="AG63" i="82"/>
  <c r="AC28" i="82"/>
  <c r="O36" i="82"/>
  <c r="P41" i="82"/>
  <c r="AI15" i="82"/>
  <c r="AA19" i="82"/>
  <c r="AB20" i="82"/>
  <c r="Y43" i="82"/>
  <c r="X36" i="82"/>
  <c r="AC34" i="82"/>
  <c r="W17" i="82"/>
  <c r="AD11" i="82"/>
  <c r="V37" i="82"/>
  <c r="AE8" i="82"/>
  <c r="U63" i="82"/>
  <c r="AL53" i="82"/>
  <c r="AA40" i="82"/>
  <c r="AB41" i="82"/>
  <c r="AI36" i="82"/>
  <c r="AH37" i="82"/>
  <c r="W63" i="82"/>
  <c r="AJ53" i="82"/>
  <c r="P60" i="82"/>
  <c r="Y29" i="82"/>
  <c r="O19" i="82"/>
  <c r="AI7" i="82"/>
  <c r="Z40" i="82"/>
  <c r="AG34" i="82"/>
  <c r="AJ61" i="82"/>
  <c r="AI63" i="82"/>
  <c r="AA28" i="82"/>
  <c r="Q36" i="82"/>
  <c r="P56" i="82"/>
  <c r="AB54" i="82"/>
  <c r="AG51" i="82"/>
  <c r="AH52" i="82"/>
  <c r="T61" i="82"/>
  <c r="S62" i="82"/>
  <c r="T59" i="82"/>
  <c r="AD51" i="82"/>
  <c r="V43" i="82"/>
  <c r="AK18" i="82"/>
  <c r="R40" i="82"/>
  <c r="AI30" i="82"/>
  <c r="AC55" i="82"/>
  <c r="X57" i="82"/>
  <c r="X53" i="82"/>
  <c r="W55" i="82"/>
  <c r="AE16" i="82"/>
  <c r="X30" i="82"/>
  <c r="T34" i="82"/>
  <c r="S35" i="82"/>
  <c r="X59" i="82"/>
  <c r="AF55" i="82"/>
  <c r="X51" i="82"/>
  <c r="T55" i="82"/>
  <c r="S22" i="82"/>
  <c r="AF28" i="82"/>
  <c r="AE29" i="82"/>
  <c r="O38" i="82"/>
  <c r="AJ9" i="82"/>
  <c r="AK10" i="82"/>
  <c r="T21" i="82"/>
  <c r="AB50" i="82"/>
  <c r="R59" i="82"/>
  <c r="AF51" i="82"/>
  <c r="T40" i="82"/>
  <c r="AG30" i="82"/>
  <c r="AA55" i="82"/>
  <c r="AB56" i="82"/>
  <c r="Z57" i="82"/>
  <c r="Z53" i="82"/>
  <c r="U55" i="82"/>
  <c r="Y10" i="82"/>
  <c r="P10" i="82"/>
  <c r="W30" i="82"/>
  <c r="R32" i="82"/>
  <c r="AB31" i="82"/>
  <c r="AA34" i="82"/>
  <c r="Z36" i="82"/>
  <c r="AF11" i="82"/>
  <c r="U17" i="82"/>
  <c r="V18" i="82"/>
  <c r="AD55" i="82"/>
  <c r="Z59" i="82"/>
  <c r="R55" i="82"/>
  <c r="Z51" i="82"/>
  <c r="C172" i="88"/>
  <c r="U195" i="88"/>
  <c r="K195" i="100"/>
  <c r="C193" i="88"/>
  <c r="AE195" i="88"/>
  <c r="W172" i="100"/>
  <c r="W193" i="88"/>
  <c r="U174" i="88"/>
  <c r="U195" i="100"/>
  <c r="AE174" i="88"/>
  <c r="AE174" i="100"/>
  <c r="K195" i="88"/>
  <c r="C172" i="100"/>
  <c r="U174" i="100"/>
  <c r="A174" i="88"/>
  <c r="A195" i="88"/>
  <c r="W193" i="100"/>
  <c r="A195" i="100"/>
  <c r="C193" i="100"/>
  <c r="W172" i="88"/>
  <c r="K174" i="88"/>
  <c r="AE195" i="100"/>
  <c r="K174" i="100"/>
  <c r="A174" i="100"/>
  <c r="Y64" i="82"/>
  <c r="AH50" i="82"/>
  <c r="S18" i="82"/>
  <c r="AO17" i="82"/>
  <c r="AE10" i="82"/>
  <c r="AP9" i="82"/>
  <c r="V56" i="82"/>
  <c r="AK62" i="82"/>
  <c r="Y31" i="82"/>
  <c r="S56" i="82"/>
  <c r="AE62" i="82"/>
  <c r="AO40" i="82"/>
  <c r="AM15" i="82"/>
  <c r="AO15" i="82"/>
  <c r="P16" i="82"/>
  <c r="AK60" i="82"/>
  <c r="AO9" i="82"/>
  <c r="AH16" i="82"/>
  <c r="Y62" i="82"/>
  <c r="AH35" i="82"/>
  <c r="AP34" i="82"/>
  <c r="P33" i="82"/>
  <c r="AO32" i="82"/>
  <c r="S64" i="82"/>
  <c r="V50" i="82"/>
  <c r="AO30" i="82"/>
  <c r="AO11" i="82"/>
  <c r="AB18" i="82"/>
  <c r="AE56" i="82"/>
  <c r="V60" i="82"/>
  <c r="S50" i="82"/>
  <c r="AM49" i="82"/>
  <c r="AK58" i="82"/>
  <c r="AO57" i="82"/>
  <c r="AB64" i="82"/>
  <c r="AM57" i="82"/>
  <c r="V20" i="82"/>
  <c r="AO7" i="82"/>
  <c r="AM61" i="82"/>
  <c r="V62" i="82"/>
  <c r="AE14" i="82"/>
  <c r="AP13" i="82"/>
  <c r="AK50" i="82"/>
  <c r="AO49" i="82"/>
  <c r="P22" i="82"/>
  <c r="AM28" i="82"/>
  <c r="AK29" i="82"/>
  <c r="AM42" i="82"/>
  <c r="V39" i="82"/>
  <c r="AO38" i="82"/>
  <c r="AO21" i="82"/>
  <c r="AM17" i="82"/>
  <c r="V31" i="82"/>
  <c r="AP256" i="88"/>
  <c r="AB35" i="82"/>
  <c r="AO53" i="82"/>
  <c r="AH56" i="82"/>
  <c r="AO51" i="82"/>
  <c r="S60" i="82"/>
  <c r="AM13" i="82"/>
  <c r="AO19" i="82"/>
  <c r="AH60" i="82"/>
  <c r="Y39" i="82"/>
  <c r="AO61" i="82"/>
  <c r="AP256" i="100"/>
  <c r="AH54" i="82"/>
  <c r="AE41" i="82"/>
  <c r="AK56" i="82"/>
  <c r="AM9" i="82"/>
  <c r="AO55" i="82"/>
  <c r="AM40" i="82"/>
  <c r="AE54" i="82"/>
  <c r="Y18" i="82"/>
  <c r="AB43" i="82"/>
  <c r="AP42" i="82"/>
  <c r="AE31" i="82"/>
  <c r="V29" i="82"/>
  <c r="AM11" i="82"/>
  <c r="AK54" i="82"/>
  <c r="AM30" i="82"/>
  <c r="Y54" i="82"/>
  <c r="AM53" i="82"/>
  <c r="AO59" i="82"/>
  <c r="AO63" i="82"/>
  <c r="AE12" i="82"/>
  <c r="AP11" i="82"/>
  <c r="P37" i="82"/>
  <c r="AM36" i="82"/>
  <c r="AM34" i="82"/>
  <c r="AO34" i="82"/>
  <c r="P39" i="82"/>
  <c r="AM38" i="82"/>
  <c r="Y60" i="82"/>
  <c r="Y58" i="82"/>
  <c r="AH31" i="82"/>
  <c r="P20" i="82"/>
  <c r="AM19" i="82"/>
  <c r="V64" i="82"/>
  <c r="AM63" i="82"/>
  <c r="AB29" i="82"/>
  <c r="AM32" i="82"/>
  <c r="S33" i="82"/>
  <c r="AP32" i="82"/>
  <c r="S41" i="82"/>
  <c r="AM55" i="82"/>
  <c r="AM59" i="82"/>
  <c r="Y41" i="82"/>
  <c r="AM51" i="82"/>
  <c r="Y52" i="82"/>
  <c r="AP21" i="82"/>
  <c r="AE52" i="82"/>
  <c r="AO36" i="82"/>
  <c r="AO28" i="82"/>
  <c r="Y37" i="82"/>
  <c r="AH64" i="82"/>
  <c r="AH8" i="82"/>
  <c r="AP7" i="82"/>
  <c r="AE237" i="88"/>
  <c r="U216" i="100"/>
  <c r="AE237" i="100"/>
  <c r="A216" i="88"/>
  <c r="AE216" i="100"/>
  <c r="K237" i="100"/>
  <c r="U216" i="88"/>
  <c r="A216" i="100"/>
  <c r="W214" i="88"/>
  <c r="K216" i="88"/>
  <c r="A237" i="88"/>
  <c r="C235" i="100"/>
  <c r="A237" i="100"/>
  <c r="W235" i="100"/>
  <c r="U237" i="88"/>
  <c r="C214" i="88"/>
  <c r="C235" i="88"/>
  <c r="C214" i="100"/>
  <c r="U237" i="100"/>
  <c r="AE216" i="88"/>
  <c r="W235" i="88"/>
  <c r="K237" i="88"/>
  <c r="W214" i="100"/>
  <c r="K216" i="100"/>
  <c r="AP15" i="82"/>
  <c r="AP30" i="82"/>
  <c r="AP61" i="82"/>
  <c r="AP55" i="82"/>
  <c r="AP17" i="82"/>
  <c r="AP59" i="82"/>
  <c r="AP49" i="82"/>
  <c r="AP57" i="82"/>
  <c r="AP19" i="82"/>
  <c r="AP38" i="82"/>
  <c r="AP28" i="82"/>
  <c r="AP53" i="82"/>
  <c r="AP40" i="82"/>
  <c r="AP36" i="82"/>
  <c r="AP63" i="82"/>
  <c r="AP51" i="82"/>
  <c r="AE279" i="88"/>
  <c r="C256" i="100"/>
  <c r="U279" i="100"/>
  <c r="W256" i="88"/>
  <c r="K279" i="88"/>
  <c r="U258" i="100"/>
  <c r="K258" i="88"/>
  <c r="C277" i="88"/>
  <c r="U258" i="88"/>
  <c r="A279" i="100"/>
  <c r="W277" i="88"/>
  <c r="AE258" i="88"/>
  <c r="K279" i="100"/>
  <c r="K258" i="100"/>
  <c r="A279" i="88"/>
  <c r="C256" i="88"/>
  <c r="AE279" i="100"/>
  <c r="U279" i="88"/>
  <c r="W256" i="100"/>
  <c r="A258" i="100"/>
  <c r="A258" i="88"/>
  <c r="W277" i="100"/>
  <c r="AE258" i="100"/>
  <c r="C277" i="100"/>
  <c r="AS36" i="82"/>
  <c r="AS59" i="82"/>
  <c r="AS53" i="82"/>
  <c r="AS7" i="82"/>
  <c r="AS13" i="82"/>
  <c r="AS17" i="82"/>
  <c r="AS21" i="82"/>
  <c r="AS15" i="82"/>
  <c r="AS40" i="82"/>
  <c r="AS57" i="82"/>
  <c r="AS61" i="82"/>
  <c r="AS63" i="82"/>
  <c r="AS49" i="82"/>
  <c r="AS30" i="82"/>
  <c r="AS28" i="82"/>
  <c r="AS38" i="82"/>
  <c r="AS32" i="82"/>
</calcChain>
</file>

<file path=xl/sharedStrings.xml><?xml version="1.0" encoding="utf-8"?>
<sst xmlns="http://schemas.openxmlformats.org/spreadsheetml/2006/main" count="2890" uniqueCount="118">
  <si>
    <t>/</t>
  </si>
  <si>
    <t>Nizi</t>
  </si>
  <si>
    <t>Točke</t>
  </si>
  <si>
    <t>Mesto</t>
  </si>
  <si>
    <t>-</t>
  </si>
  <si>
    <t>:</t>
  </si>
  <si>
    <t>S</t>
  </si>
  <si>
    <t>T</t>
  </si>
  <si>
    <t>--</t>
  </si>
  <si>
    <t>Rezultat</t>
  </si>
  <si>
    <t>1. krog</t>
  </si>
  <si>
    <t>2. krog</t>
  </si>
  <si>
    <t>3. krog</t>
  </si>
  <si>
    <t>4. krog</t>
  </si>
  <si>
    <t>5. krog</t>
  </si>
  <si>
    <t>6. krog</t>
  </si>
  <si>
    <t>7. krog</t>
  </si>
  <si>
    <t>7</t>
  </si>
  <si>
    <t>Sodnik:</t>
  </si>
  <si>
    <t>Rezultat:</t>
  </si>
  <si>
    <t>1.niz</t>
  </si>
  <si>
    <t>2.niz</t>
  </si>
  <si>
    <t>3.niz</t>
  </si>
  <si>
    <t>4.niz</t>
  </si>
  <si>
    <t>5.niz</t>
  </si>
  <si>
    <t>Ru</t>
  </si>
  <si>
    <t>Rd</t>
  </si>
  <si>
    <t xml:space="preserve">Ru </t>
  </si>
  <si>
    <t>cmpcat</t>
  </si>
  <si>
    <t>Q</t>
  </si>
  <si>
    <t>maxgroup</t>
  </si>
  <si>
    <t>maxsets</t>
  </si>
  <si>
    <t>progress</t>
  </si>
  <si>
    <t>KATEGORIJA:</t>
  </si>
  <si>
    <t>F</t>
  </si>
  <si>
    <t>model</t>
  </si>
  <si>
    <t>maxsets1</t>
  </si>
  <si>
    <t>maxsets2</t>
  </si>
  <si>
    <t>part2</t>
  </si>
  <si>
    <t>seeds</t>
  </si>
  <si>
    <t>ID</t>
  </si>
  <si>
    <t>Lestvica</t>
  </si>
  <si>
    <t>Nosilec</t>
  </si>
  <si>
    <t>Ime in Priimek</t>
  </si>
  <si>
    <t>Klub</t>
  </si>
  <si>
    <t>Oznaka</t>
  </si>
  <si>
    <t>Opis</t>
  </si>
  <si>
    <t>cmptype</t>
  </si>
  <si>
    <t>groups</t>
  </si>
  <si>
    <t>X</t>
  </si>
  <si>
    <t>Prosto mesto (NE BRIŠI!)</t>
  </si>
  <si>
    <t>NAZIV TEKMOVANJA</t>
  </si>
  <si>
    <t>v1.02</t>
  </si>
  <si>
    <t>C</t>
  </si>
  <si>
    <t>Ne spreminjaj in ne briši teh podatkov!</t>
  </si>
  <si>
    <t>KADETI</t>
  </si>
  <si>
    <t>Žiga Abraham</t>
  </si>
  <si>
    <t>Ravne</t>
  </si>
  <si>
    <t>OŠ Prežihov Voranc</t>
  </si>
  <si>
    <t>Tai Bač</t>
  </si>
  <si>
    <t>Aleksander Nelson Hujs</t>
  </si>
  <si>
    <t>OŠ III, M. Sobota</t>
  </si>
  <si>
    <t>Denis Ribak</t>
  </si>
  <si>
    <t>MB</t>
  </si>
  <si>
    <t>OŠ Franceta Prešerna</t>
  </si>
  <si>
    <t>Tai Širec</t>
  </si>
  <si>
    <t>Cir</t>
  </si>
  <si>
    <t>OŠ Cirkovce</t>
  </si>
  <si>
    <t>Anže Safošnik</t>
  </si>
  <si>
    <t>Saša Obradovič</t>
  </si>
  <si>
    <t>OŠ Janka Padežnika</t>
  </si>
  <si>
    <t>Vasja Samec</t>
  </si>
  <si>
    <t>MS</t>
  </si>
  <si>
    <t>OŠ I, M. Sobota</t>
  </si>
  <si>
    <t>DEČKI  6-9 RAZRED</t>
  </si>
  <si>
    <t>Filip Golnar</t>
  </si>
  <si>
    <t>Sv.J,</t>
  </si>
  <si>
    <t>OŠ Svetij Jurij ob Pčavnici</t>
  </si>
  <si>
    <t>Tim Habjanič</t>
  </si>
  <si>
    <t>OŠ II. M. Sobota</t>
  </si>
  <si>
    <t>Ali Šabani</t>
  </si>
  <si>
    <t>Filip Firar</t>
  </si>
  <si>
    <t>Anže Šilak</t>
  </si>
  <si>
    <t>OŠ Videm</t>
  </si>
  <si>
    <t>Videm</t>
  </si>
  <si>
    <t>Vid Lenart</t>
  </si>
  <si>
    <t>Goriš.</t>
  </si>
  <si>
    <t>OŠ Gorišnica</t>
  </si>
  <si>
    <t>Nik Gorenšek</t>
  </si>
  <si>
    <t>DEKLICE 6-9 RAZRED</t>
  </si>
  <si>
    <t>Aliana Morina</t>
  </si>
  <si>
    <t>MN</t>
  </si>
  <si>
    <t>OŠ Mala Nedelja</t>
  </si>
  <si>
    <t>Lara Klemenčič</t>
  </si>
  <si>
    <t>LJT</t>
  </si>
  <si>
    <t>OŠ Ivana Cankarja Ljutomer</t>
  </si>
  <si>
    <t>Vita Igerc</t>
  </si>
  <si>
    <t>Trina Mikša</t>
  </si>
  <si>
    <t>OŠ Koroških jeklarjev</t>
  </si>
  <si>
    <t>Lucija Grah</t>
  </si>
  <si>
    <t>OŠ Tabor I</t>
  </si>
  <si>
    <t>Rimma Ratinskaia</t>
  </si>
  <si>
    <t>OŠ Bojana Illicha</t>
  </si>
  <si>
    <t>Ajda Brumec</t>
  </si>
  <si>
    <t>Sl.B,</t>
  </si>
  <si>
    <t>OŠ dr. Jožeta Pučnika</t>
  </si>
  <si>
    <t>Brina Šalabalija</t>
  </si>
  <si>
    <t>UČENCI 6. - 9. RAZRED</t>
  </si>
  <si>
    <t>UČENKE 6.- 9. RAZRED</t>
  </si>
  <si>
    <t>ABSOLUTNA KATEGORIJA UČENCI</t>
  </si>
  <si>
    <t>ŠŠT</t>
  </si>
  <si>
    <t>ABSOLUTNA UČENCI</t>
  </si>
  <si>
    <t>UČENCI 5.-9. RAZRED</t>
  </si>
  <si>
    <t>UČENKE 5.-9. RAZRED</t>
  </si>
  <si>
    <t>5.</t>
  </si>
  <si>
    <t>6.</t>
  </si>
  <si>
    <t>7.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</si>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</sst>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"/>
  </numFmts>
  <fonts count="52" x14ac:knownFonts="1">
    <font>
      <sz val="10"/>
      <name val="Arial"/>
      <charset val="238"/>
    </font>
    <font>
      <b/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9"/>
      <color theme="4"/>
      <name val="Arial"/>
      <family val="2"/>
      <charset val="238"/>
    </font>
    <font>
      <b/>
      <sz val="14"/>
      <color theme="4"/>
      <name val="Arial"/>
      <family val="2"/>
      <charset val="238"/>
    </font>
    <font>
      <b/>
      <sz val="16"/>
      <color theme="4"/>
      <name val="Arial"/>
      <family val="2"/>
      <charset val="238"/>
    </font>
    <font>
      <b/>
      <sz val="14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sz val="10"/>
      <color theme="0"/>
      <name val="Arial"/>
      <family val="2"/>
    </font>
    <font>
      <b/>
      <sz val="9"/>
      <color theme="4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sz val="11"/>
      <color theme="0" tint="-0.249977111117893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3" fillId="0" borderId="0"/>
    <xf numFmtId="0" fontId="25" fillId="0" borderId="0"/>
  </cellStyleXfs>
  <cellXfs count="327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10" fillId="0" borderId="0" xfId="0" applyFont="1"/>
    <xf numFmtId="0" fontId="10" fillId="0" borderId="3" xfId="0" applyFont="1" applyBorder="1"/>
    <xf numFmtId="0" fontId="7" fillId="0" borderId="0" xfId="0" applyFont="1" applyBorder="1"/>
    <xf numFmtId="49" fontId="7" fillId="0" borderId="0" xfId="0" applyNumberFormat="1" applyFont="1" applyBorder="1"/>
    <xf numFmtId="0" fontId="7" fillId="0" borderId="3" xfId="0" applyFont="1" applyBorder="1"/>
    <xf numFmtId="0" fontId="7" fillId="0" borderId="0" xfId="0" applyFont="1"/>
    <xf numFmtId="49" fontId="1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0" xfId="0" applyFont="1"/>
    <xf numFmtId="164" fontId="13" fillId="0" borderId="0" xfId="0" applyNumberFormat="1" applyFont="1" applyBorder="1"/>
    <xf numFmtId="164" fontId="13" fillId="0" borderId="3" xfId="0" applyNumberFormat="1" applyFont="1" applyBorder="1"/>
    <xf numFmtId="164" fontId="13" fillId="0" borderId="0" xfId="0" applyNumberFormat="1" applyFont="1"/>
    <xf numFmtId="164" fontId="9" fillId="0" borderId="0" xfId="0" applyNumberFormat="1" applyFont="1" applyBorder="1"/>
    <xf numFmtId="164" fontId="9" fillId="0" borderId="3" xfId="0" applyNumberFormat="1" applyFont="1" applyBorder="1"/>
    <xf numFmtId="164" fontId="9" fillId="0" borderId="0" xfId="0" applyNumberFormat="1" applyFont="1"/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/>
    <xf numFmtId="49" fontId="10" fillId="0" borderId="0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3" fillId="0" borderId="0" xfId="0" applyFont="1" applyBorder="1"/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" xfId="0" applyFont="1" applyBorder="1"/>
    <xf numFmtId="49" fontId="13" fillId="0" borderId="0" xfId="0" applyNumberFormat="1" applyFont="1" applyBorder="1"/>
    <xf numFmtId="0" fontId="13" fillId="0" borderId="3" xfId="0" applyFont="1" applyBorder="1"/>
    <xf numFmtId="0" fontId="13" fillId="0" borderId="0" xfId="0" applyFont="1"/>
    <xf numFmtId="0" fontId="5" fillId="0" borderId="0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/>
    <xf numFmtId="0" fontId="6" fillId="0" borderId="3" xfId="0" applyFont="1" applyBorder="1"/>
    <xf numFmtId="0" fontId="6" fillId="0" borderId="0" xfId="0" applyFont="1"/>
    <xf numFmtId="0" fontId="9" fillId="0" borderId="1" xfId="0" applyFont="1" applyBorder="1"/>
    <xf numFmtId="49" fontId="9" fillId="0" borderId="1" xfId="0" applyNumberFormat="1" applyFont="1" applyBorder="1"/>
    <xf numFmtId="0" fontId="9" fillId="0" borderId="5" xfId="0" applyFont="1" applyBorder="1"/>
    <xf numFmtId="49" fontId="9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6" xfId="0" applyBorder="1"/>
    <xf numFmtId="0" fontId="1" fillId="0" borderId="5" xfId="0" applyFont="1" applyBorder="1" applyAlignment="1">
      <alignment horizontal="center"/>
    </xf>
    <xf numFmtId="0" fontId="19" fillId="0" borderId="1" xfId="0" applyFont="1" applyBorder="1"/>
    <xf numFmtId="0" fontId="19" fillId="0" borderId="0" xfId="0" applyFont="1" applyAlignment="1">
      <alignment horizontal="center"/>
    </xf>
    <xf numFmtId="0" fontId="19" fillId="0" borderId="6" xfId="0" applyFont="1" applyBorder="1"/>
    <xf numFmtId="0" fontId="19" fillId="0" borderId="0" xfId="0" applyFont="1"/>
    <xf numFmtId="0" fontId="19" fillId="0" borderId="5" xfId="0" applyFont="1" applyBorder="1"/>
    <xf numFmtId="0" fontId="19" fillId="0" borderId="3" xfId="0" applyFont="1" applyBorder="1" applyAlignment="1">
      <alignment horizontal="center"/>
    </xf>
    <xf numFmtId="0" fontId="19" fillId="0" borderId="0" xfId="0" applyFont="1" applyBorder="1"/>
    <xf numFmtId="49" fontId="2" fillId="0" borderId="0" xfId="0" applyNumberFormat="1" applyFont="1" applyBorder="1" applyAlignment="1">
      <alignment horizontal="center"/>
    </xf>
    <xf numFmtId="49" fontId="0" fillId="0" borderId="0" xfId="0" applyNumberFormat="1"/>
    <xf numFmtId="0" fontId="1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17" fillId="0" borderId="0" xfId="0" applyFont="1" applyBorder="1"/>
    <xf numFmtId="49" fontId="7" fillId="0" borderId="0" xfId="0" applyNumberFormat="1" applyFont="1"/>
    <xf numFmtId="49" fontId="13" fillId="0" borderId="0" xfId="0" applyNumberFormat="1" applyFont="1"/>
    <xf numFmtId="49" fontId="10" fillId="0" borderId="0" xfId="0" applyNumberFormat="1" applyFont="1"/>
    <xf numFmtId="49" fontId="6" fillId="0" borderId="0" xfId="0" applyNumberFormat="1" applyFont="1"/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/>
    <xf numFmtId="0" fontId="7" fillId="0" borderId="2" xfId="0" applyFont="1" applyBorder="1"/>
    <xf numFmtId="0" fontId="9" fillId="0" borderId="2" xfId="0" applyFont="1" applyBorder="1"/>
    <xf numFmtId="164" fontId="9" fillId="0" borderId="2" xfId="0" applyNumberFormat="1" applyFont="1" applyBorder="1"/>
    <xf numFmtId="0" fontId="13" fillId="0" borderId="2" xfId="0" applyFont="1" applyBorder="1"/>
    <xf numFmtId="0" fontId="6" fillId="0" borderId="2" xfId="0" applyFont="1" applyBorder="1"/>
    <xf numFmtId="0" fontId="9" fillId="0" borderId="7" xfId="0" applyFont="1" applyBorder="1"/>
    <xf numFmtId="20" fontId="11" fillId="0" borderId="0" xfId="0" applyNumberFormat="1" applyFont="1" applyBorder="1" applyAlignment="1"/>
    <xf numFmtId="0" fontId="11" fillId="0" borderId="0" xfId="0" applyFont="1" applyBorder="1"/>
    <xf numFmtId="0" fontId="10" fillId="0" borderId="0" xfId="0" applyFont="1" applyBorder="1"/>
    <xf numFmtId="0" fontId="0" fillId="0" borderId="3" xfId="0" applyBorder="1" applyAlignment="1">
      <alignment horizontal="center"/>
    </xf>
    <xf numFmtId="0" fontId="2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Fill="1"/>
    <xf numFmtId="0" fontId="17" fillId="0" borderId="0" xfId="0" applyFont="1" applyFill="1" applyBorder="1" applyAlignment="1">
      <alignment horizontal="center"/>
    </xf>
    <xf numFmtId="0" fontId="21" fillId="0" borderId="0" xfId="0" applyFont="1"/>
    <xf numFmtId="0" fontId="2" fillId="0" borderId="0" xfId="0" applyFont="1" applyBorder="1" applyAlignment="1">
      <alignment horizontal="center" shrinkToFi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9" fillId="0" borderId="8" xfId="0" applyFont="1" applyBorder="1"/>
    <xf numFmtId="1" fontId="7" fillId="0" borderId="0" xfId="0" applyNumberFormat="1" applyFont="1" applyBorder="1"/>
    <xf numFmtId="0" fontId="26" fillId="4" borderId="0" xfId="0" applyFont="1" applyFill="1" applyBorder="1"/>
    <xf numFmtId="0" fontId="26" fillId="4" borderId="0" xfId="0" applyFont="1" applyFill="1"/>
    <xf numFmtId="0" fontId="26" fillId="0" borderId="0" xfId="0" applyFont="1" applyBorder="1"/>
    <xf numFmtId="0" fontId="26" fillId="0" borderId="0" xfId="0" applyFont="1"/>
    <xf numFmtId="0" fontId="24" fillId="0" borderId="0" xfId="1" applyFont="1" applyFill="1"/>
    <xf numFmtId="0" fontId="27" fillId="0" borderId="0" xfId="1" applyFont="1" applyFill="1"/>
    <xf numFmtId="1" fontId="9" fillId="0" borderId="0" xfId="1" applyNumberFormat="1" applyFont="1" applyFill="1"/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7" fillId="0" borderId="0" xfId="1" applyFont="1" applyFill="1"/>
    <xf numFmtId="1" fontId="17" fillId="0" borderId="0" xfId="1" applyNumberFormat="1" applyFont="1" applyFill="1"/>
    <xf numFmtId="0" fontId="28" fillId="5" borderId="9" xfId="1" applyFont="1" applyFill="1" applyBorder="1" applyAlignment="1" applyProtection="1">
      <alignment horizontal="left"/>
    </xf>
    <xf numFmtId="0" fontId="23" fillId="0" borderId="0" xfId="1" applyFont="1" applyFill="1"/>
    <xf numFmtId="0" fontId="29" fillId="0" borderId="0" xfId="1" applyFont="1" applyFill="1"/>
    <xf numFmtId="1" fontId="23" fillId="0" borderId="0" xfId="1" applyNumberFormat="1" applyFont="1" applyFill="1"/>
    <xf numFmtId="0" fontId="23" fillId="0" borderId="9" xfId="1" applyFont="1" applyFill="1" applyBorder="1"/>
    <xf numFmtId="0" fontId="9" fillId="0" borderId="9" xfId="1" applyFont="1" applyFill="1" applyBorder="1" applyAlignment="1">
      <alignment horizontal="center"/>
    </xf>
    <xf numFmtId="0" fontId="9" fillId="0" borderId="9" xfId="1" applyFont="1" applyFill="1" applyBorder="1"/>
    <xf numFmtId="1" fontId="27" fillId="0" borderId="0" xfId="1" applyNumberFormat="1" applyFont="1" applyFill="1"/>
    <xf numFmtId="0" fontId="24" fillId="0" borderId="0" xfId="1" applyFont="1" applyFill="1" applyAlignment="1">
      <alignment horizontal="center"/>
    </xf>
    <xf numFmtId="0" fontId="31" fillId="0" borderId="0" xfId="0" applyFont="1" applyFill="1"/>
    <xf numFmtId="0" fontId="32" fillId="0" borderId="0" xfId="0" applyFont="1" applyFill="1" applyBorder="1" applyAlignment="1"/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Border="1" applyAlignment="1"/>
    <xf numFmtId="0" fontId="35" fillId="0" borderId="0" xfId="0" applyFont="1" applyFill="1" applyBorder="1"/>
    <xf numFmtId="0" fontId="36" fillId="0" borderId="0" xfId="1" applyFont="1" applyFill="1" applyAlignment="1">
      <alignment horizontal="center"/>
    </xf>
    <xf numFmtId="0" fontId="30" fillId="0" borderId="0" xfId="0" applyFont="1"/>
    <xf numFmtId="0" fontId="30" fillId="0" borderId="0" xfId="0" applyFont="1" applyBorder="1"/>
    <xf numFmtId="49" fontId="30" fillId="0" borderId="0" xfId="0" applyNumberFormat="1" applyFont="1"/>
    <xf numFmtId="1" fontId="7" fillId="0" borderId="0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left"/>
    </xf>
    <xf numFmtId="1" fontId="0" fillId="0" borderId="0" xfId="0" applyNumberFormat="1"/>
    <xf numFmtId="1" fontId="30" fillId="0" borderId="0" xfId="0" applyNumberFormat="1" applyFont="1"/>
    <xf numFmtId="1" fontId="2" fillId="2" borderId="10" xfId="0" applyNumberFormat="1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2" borderId="15" xfId="0" applyNumberFormat="1" applyFont="1" applyFill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" fontId="2" fillId="2" borderId="2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21" xfId="0" applyNumberFormat="1" applyFont="1" applyFill="1" applyBorder="1" applyAlignment="1">
      <alignment horizontal="center"/>
    </xf>
    <xf numFmtId="1" fontId="2" fillId="2" borderId="22" xfId="0" applyNumberFormat="1" applyFont="1" applyFill="1" applyBorder="1" applyAlignment="1">
      <alignment horizontal="center"/>
    </xf>
    <xf numFmtId="1" fontId="2" fillId="2" borderId="23" xfId="0" applyNumberFormat="1" applyFont="1" applyFill="1" applyBorder="1" applyAlignment="1">
      <alignment horizontal="center"/>
    </xf>
    <xf numFmtId="1" fontId="2" fillId="0" borderId="24" xfId="0" applyNumberFormat="1" applyFont="1" applyBorder="1" applyAlignment="1">
      <alignment horizontal="center"/>
    </xf>
    <xf numFmtId="1" fontId="2" fillId="0" borderId="25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/>
    </xf>
    <xf numFmtId="0" fontId="23" fillId="0" borderId="0" xfId="1" applyFont="1" applyFill="1" applyBorder="1"/>
    <xf numFmtId="0" fontId="24" fillId="0" borderId="0" xfId="1" applyFont="1" applyFill="1" applyBorder="1"/>
    <xf numFmtId="0" fontId="23" fillId="0" borderId="0" xfId="1" applyFont="1" applyFill="1" applyAlignment="1">
      <alignment horizontal="center"/>
    </xf>
    <xf numFmtId="0" fontId="40" fillId="0" borderId="48" xfId="0" applyFont="1" applyFill="1" applyBorder="1"/>
    <xf numFmtId="0" fontId="40" fillId="0" borderId="49" xfId="0" applyFont="1" applyFill="1" applyBorder="1"/>
    <xf numFmtId="1" fontId="40" fillId="0" borderId="49" xfId="0" applyNumberFormat="1" applyFont="1" applyFill="1" applyBorder="1"/>
    <xf numFmtId="0" fontId="40" fillId="0" borderId="49" xfId="0" applyFont="1" applyFill="1" applyBorder="1" applyAlignment="1">
      <alignment horizontal="center"/>
    </xf>
    <xf numFmtId="0" fontId="41" fillId="0" borderId="49" xfId="0" applyFont="1" applyFill="1" applyBorder="1" applyAlignment="1">
      <alignment horizontal="center"/>
    </xf>
    <xf numFmtId="0" fontId="40" fillId="0" borderId="50" xfId="0" applyFont="1" applyFill="1" applyBorder="1"/>
    <xf numFmtId="0" fontId="43" fillId="0" borderId="9" xfId="0" applyFont="1" applyBorder="1"/>
    <xf numFmtId="0" fontId="44" fillId="0" borderId="9" xfId="0" applyFont="1" applyBorder="1"/>
    <xf numFmtId="0" fontId="0" fillId="0" borderId="9" xfId="0" applyBorder="1"/>
    <xf numFmtId="0" fontId="43" fillId="0" borderId="35" xfId="0" applyFont="1" applyBorder="1"/>
    <xf numFmtId="0" fontId="44" fillId="0" borderId="35" xfId="0" applyFont="1" applyBorder="1"/>
    <xf numFmtId="0" fontId="0" fillId="0" borderId="35" xfId="0" applyBorder="1"/>
    <xf numFmtId="0" fontId="9" fillId="0" borderId="35" xfId="1" applyFont="1" applyFill="1" applyBorder="1" applyAlignment="1">
      <alignment horizontal="center"/>
    </xf>
    <xf numFmtId="0" fontId="23" fillId="0" borderId="35" xfId="1" applyFont="1" applyFill="1" applyBorder="1"/>
    <xf numFmtId="0" fontId="45" fillId="0" borderId="9" xfId="0" applyFont="1" applyBorder="1"/>
    <xf numFmtId="0" fontId="45" fillId="0" borderId="35" xfId="0" applyFont="1" applyBorder="1"/>
    <xf numFmtId="0" fontId="43" fillId="0" borderId="51" xfId="0" applyFont="1" applyBorder="1"/>
    <xf numFmtId="0" fontId="44" fillId="0" borderId="51" xfId="0" applyFont="1" applyBorder="1"/>
    <xf numFmtId="0" fontId="45" fillId="0" borderId="51" xfId="0" applyFont="1" applyBorder="1"/>
    <xf numFmtId="0" fontId="0" fillId="0" borderId="51" xfId="0" applyBorder="1"/>
    <xf numFmtId="0" fontId="9" fillId="0" borderId="51" xfId="1" applyFont="1" applyFill="1" applyBorder="1" applyAlignment="1">
      <alignment horizontal="center"/>
    </xf>
    <xf numFmtId="0" fontId="42" fillId="0" borderId="48" xfId="1" applyFont="1" applyFill="1" applyBorder="1" applyAlignment="1">
      <alignment horizontal="center"/>
    </xf>
    <xf numFmtId="0" fontId="17" fillId="0" borderId="49" xfId="1" applyFont="1" applyFill="1" applyBorder="1"/>
    <xf numFmtId="0" fontId="17" fillId="0" borderId="49" xfId="1" applyFont="1" applyFill="1" applyBorder="1" applyAlignment="1">
      <alignment horizontal="center"/>
    </xf>
    <xf numFmtId="0" fontId="17" fillId="0" borderId="50" xfId="1" applyFont="1" applyFill="1" applyBorder="1"/>
    <xf numFmtId="0" fontId="42" fillId="8" borderId="0" xfId="0" applyFont="1" applyFill="1" applyBorder="1"/>
    <xf numFmtId="0" fontId="42" fillId="8" borderId="0" xfId="1" applyFont="1" applyFill="1" applyBorder="1"/>
    <xf numFmtId="0" fontId="46" fillId="8" borderId="0" xfId="0" applyFont="1" applyFill="1" applyBorder="1"/>
    <xf numFmtId="0" fontId="46" fillId="8" borderId="0" xfId="0" applyFont="1" applyFill="1"/>
    <xf numFmtId="0" fontId="46" fillId="8" borderId="0" xfId="1" applyFont="1" applyFill="1" applyBorder="1"/>
    <xf numFmtId="0" fontId="49" fillId="8" borderId="0" xfId="0" applyFont="1" applyFill="1" applyBorder="1"/>
    <xf numFmtId="0" fontId="49" fillId="8" borderId="0" xfId="1" applyFont="1" applyFill="1" applyBorder="1"/>
    <xf numFmtId="0" fontId="50" fillId="8" borderId="0" xfId="0" applyFont="1" applyFill="1"/>
    <xf numFmtId="0" fontId="50" fillId="8" borderId="0" xfId="0" applyFont="1" applyFill="1" applyBorder="1"/>
    <xf numFmtId="0" fontId="47" fillId="7" borderId="52" xfId="0" applyFont="1" applyFill="1" applyBorder="1" applyAlignment="1">
      <alignment horizontal="left" vertical="center"/>
    </xf>
    <xf numFmtId="0" fontId="47" fillId="7" borderId="52" xfId="1" applyFont="1" applyFill="1" applyBorder="1" applyAlignment="1">
      <alignment horizontal="left" vertical="center"/>
    </xf>
    <xf numFmtId="0" fontId="23" fillId="0" borderId="51" xfId="1" applyFont="1" applyFill="1" applyBorder="1"/>
    <xf numFmtId="0" fontId="51" fillId="0" borderId="9" xfId="0" applyFont="1" applyBorder="1"/>
    <xf numFmtId="0" fontId="23" fillId="0" borderId="9" xfId="0" applyFont="1" applyBorder="1"/>
    <xf numFmtId="0" fontId="16" fillId="5" borderId="27" xfId="1" applyFont="1" applyFill="1" applyBorder="1" applyAlignment="1">
      <alignment horizontal="center" shrinkToFit="1"/>
    </xf>
    <xf numFmtId="0" fontId="16" fillId="5" borderId="28" xfId="1" applyFont="1" applyFill="1" applyBorder="1" applyAlignment="1">
      <alignment horizontal="center" shrinkToFit="1"/>
    </xf>
    <xf numFmtId="0" fontId="16" fillId="5" borderId="29" xfId="1" applyFont="1" applyFill="1" applyBorder="1" applyAlignment="1">
      <alignment horizontal="center" shrinkToFit="1"/>
    </xf>
    <xf numFmtId="0" fontId="48" fillId="9" borderId="0" xfId="1" applyFont="1" applyFill="1" applyBorder="1" applyAlignment="1">
      <alignment horizontal="center"/>
    </xf>
    <xf numFmtId="0" fontId="37" fillId="5" borderId="3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/>
    </xf>
    <xf numFmtId="0" fontId="23" fillId="3" borderId="10" xfId="0" applyFont="1" applyFill="1" applyBorder="1" applyAlignment="1">
      <alignment horizontal="center"/>
    </xf>
    <xf numFmtId="0" fontId="23" fillId="3" borderId="13" xfId="0" applyFont="1" applyFill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 shrinkToFit="1"/>
    </xf>
    <xf numFmtId="0" fontId="21" fillId="3" borderId="10" xfId="0" applyFont="1" applyFill="1" applyBorder="1" applyAlignment="1">
      <alignment horizontal="center" vertical="center" shrinkToFit="1"/>
    </xf>
    <xf numFmtId="0" fontId="21" fillId="3" borderId="13" xfId="0" applyFont="1" applyFill="1" applyBorder="1" applyAlignment="1">
      <alignment horizontal="center" vertical="center" shrinkToFit="1"/>
    </xf>
    <xf numFmtId="0" fontId="21" fillId="3" borderId="24" xfId="0" applyFont="1" applyFill="1" applyBorder="1" applyAlignment="1">
      <alignment horizontal="center" vertical="center" shrinkToFit="1"/>
    </xf>
    <xf numFmtId="0" fontId="21" fillId="3" borderId="0" xfId="0" applyFont="1" applyFill="1" applyBorder="1" applyAlignment="1">
      <alignment horizontal="center" vertical="center" shrinkToFit="1"/>
    </xf>
    <xf numFmtId="0" fontId="21" fillId="3" borderId="18" xfId="0" applyFont="1" applyFill="1" applyBorder="1" applyAlignment="1">
      <alignment horizontal="center" vertical="center" shrinkToFit="1"/>
    </xf>
    <xf numFmtId="0" fontId="21" fillId="3" borderId="26" xfId="0" applyFont="1" applyFill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2" fillId="0" borderId="39" xfId="0" applyFont="1" applyFill="1" applyBorder="1" applyAlignment="1">
      <alignment horizontal="left" vertical="center" shrinkToFit="1"/>
    </xf>
    <xf numFmtId="0" fontId="22" fillId="0" borderId="9" xfId="0" applyFont="1" applyFill="1" applyBorder="1" applyAlignment="1">
      <alignment horizontal="left" vertical="center" shrinkToFit="1"/>
    </xf>
    <xf numFmtId="0" fontId="22" fillId="0" borderId="9" xfId="0" applyFont="1" applyFill="1" applyBorder="1" applyAlignment="1">
      <alignment horizontal="center" vertical="center" shrinkToFit="1"/>
    </xf>
    <xf numFmtId="0" fontId="22" fillId="0" borderId="40" xfId="0" applyFont="1" applyFill="1" applyBorder="1" applyAlignment="1">
      <alignment horizontal="center" vertical="center" shrinkToFit="1"/>
    </xf>
    <xf numFmtId="1" fontId="6" fillId="0" borderId="24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2" fillId="0" borderId="31" xfId="0" applyFont="1" applyFill="1" applyBorder="1" applyAlignment="1">
      <alignment horizontal="left" vertical="center" shrinkToFit="1"/>
    </xf>
    <xf numFmtId="0" fontId="22" fillId="0" borderId="32" xfId="0" applyFont="1" applyFill="1" applyBorder="1" applyAlignment="1">
      <alignment horizontal="left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 shrinkToFit="1"/>
    </xf>
    <xf numFmtId="0" fontId="22" fillId="0" borderId="41" xfId="0" applyFont="1" applyFill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22" fillId="0" borderId="45" xfId="0" applyFont="1" applyFill="1" applyBorder="1" applyAlignment="1">
      <alignment horizontal="left" vertical="center" shrinkToFit="1"/>
    </xf>
    <xf numFmtId="0" fontId="22" fillId="0" borderId="42" xfId="0" applyFont="1" applyFill="1" applyBorder="1" applyAlignment="1">
      <alignment horizontal="left" vertical="center" shrinkToFit="1"/>
    </xf>
    <xf numFmtId="0" fontId="22" fillId="0" borderId="42" xfId="0" applyFont="1" applyFill="1" applyBorder="1" applyAlignment="1">
      <alignment horizontal="center" vertical="center" shrinkToFit="1"/>
    </xf>
    <xf numFmtId="0" fontId="22" fillId="0" borderId="47" xfId="0" applyFont="1" applyFill="1" applyBorder="1" applyAlignment="1">
      <alignment horizontal="center" vertical="center" shrinkToFit="1"/>
    </xf>
    <xf numFmtId="0" fontId="21" fillId="3" borderId="26" xfId="0" applyFont="1" applyFill="1" applyBorder="1" applyAlignment="1">
      <alignment horizontal="center" vertical="center" shrinkToFit="1"/>
    </xf>
    <xf numFmtId="0" fontId="21" fillId="3" borderId="6" xfId="0" applyFont="1" applyFill="1" applyBorder="1" applyAlignment="1">
      <alignment horizontal="center" vertical="center" shrinkToFit="1"/>
    </xf>
    <xf numFmtId="0" fontId="21" fillId="3" borderId="21" xfId="0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7" fillId="3" borderId="2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8" fillId="4" borderId="0" xfId="0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 shrinkToFit="1"/>
    </xf>
    <xf numFmtId="20" fontId="11" fillId="0" borderId="0" xfId="0" applyNumberFormat="1" applyFont="1" applyBorder="1" applyAlignment="1">
      <alignment horizontal="center"/>
    </xf>
    <xf numFmtId="20" fontId="11" fillId="0" borderId="3" xfId="0" applyNumberFormat="1" applyFont="1" applyBorder="1" applyAlignment="1">
      <alignment horizontal="center"/>
    </xf>
  </cellXfs>
  <cellStyles count="3">
    <cellStyle name="Navadno" xfId="0" builtinId="0"/>
    <cellStyle name="Normal 2" xfId="1"/>
    <cellStyle name="Normal 3" xfId="2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3"/>
  <sheetViews>
    <sheetView tabSelected="1" workbookViewId="0">
      <selection activeCell="D3" sqref="D3"/>
    </sheetView>
  </sheetViews>
  <sheetFormatPr defaultColWidth="10" defaultRowHeight="12.75" x14ac:dyDescent="0.2"/>
  <cols>
    <col min="1" max="1" width="6.7109375" style="125" customWidth="1"/>
    <col min="2" max="2" width="7.28515625" style="123" customWidth="1"/>
    <col min="3" max="3" width="7.7109375" style="124" bestFit="1" customWidth="1"/>
    <col min="4" max="4" width="24.140625" style="126" customWidth="1"/>
    <col min="5" max="5" width="5.85546875" style="138" bestFit="1" customWidth="1"/>
    <col min="6" max="6" width="7.42578125" style="126" bestFit="1" customWidth="1"/>
    <col min="7" max="7" width="26.5703125" style="125" customWidth="1"/>
    <col min="8" max="8" width="7.5703125" style="126" bestFit="1" customWidth="1"/>
    <col min="9" max="9" width="18.85546875" style="193" bestFit="1" customWidth="1"/>
    <col min="10" max="15" width="10" style="193"/>
    <col min="16" max="16384" width="10" style="122"/>
  </cols>
  <sheetData>
    <row r="1" spans="1:15" ht="18.75" thickBot="1" x14ac:dyDescent="0.3">
      <c r="A1" s="234" t="s">
        <v>51</v>
      </c>
      <c r="B1" s="235"/>
      <c r="C1" s="235"/>
      <c r="D1" s="235"/>
      <c r="E1" s="235"/>
      <c r="F1" s="235"/>
      <c r="G1" s="236"/>
      <c r="H1" s="122"/>
      <c r="I1" s="222" t="s">
        <v>28</v>
      </c>
      <c r="J1" s="220" t="s">
        <v>29</v>
      </c>
      <c r="K1" s="222" t="s">
        <v>30</v>
      </c>
      <c r="L1" s="222" t="s">
        <v>31</v>
      </c>
      <c r="M1" s="222" t="s">
        <v>32</v>
      </c>
      <c r="N1" s="222"/>
      <c r="O1" s="222"/>
    </row>
    <row r="2" spans="1:15" ht="13.5" thickBot="1" x14ac:dyDescent="0.25">
      <c r="A2" s="122"/>
      <c r="D2" s="125"/>
      <c r="E2" s="126"/>
      <c r="F2" s="127"/>
      <c r="G2" s="126"/>
      <c r="H2" s="122"/>
      <c r="I2" s="229"/>
      <c r="J2" s="225"/>
      <c r="K2" s="225"/>
      <c r="L2" s="225"/>
      <c r="M2" s="225"/>
      <c r="N2" s="225"/>
      <c r="O2" s="225"/>
    </row>
    <row r="3" spans="1:15" ht="16.5" thickBot="1" x14ac:dyDescent="0.3">
      <c r="B3" s="128" t="s">
        <v>33</v>
      </c>
      <c r="C3" s="129"/>
      <c r="D3" s="130" t="s">
        <v>55</v>
      </c>
      <c r="E3" s="131"/>
      <c r="F3" s="131"/>
      <c r="G3" s="125" t="s">
        <v>52</v>
      </c>
      <c r="H3" s="122"/>
      <c r="I3" s="224" t="s">
        <v>47</v>
      </c>
      <c r="J3" s="220" t="s">
        <v>34</v>
      </c>
      <c r="K3" s="222" t="s">
        <v>35</v>
      </c>
      <c r="L3" s="222" t="s">
        <v>36</v>
      </c>
      <c r="M3" s="222" t="s">
        <v>37</v>
      </c>
      <c r="N3" s="222" t="s">
        <v>38</v>
      </c>
      <c r="O3" s="222" t="s">
        <v>39</v>
      </c>
    </row>
    <row r="4" spans="1:15" s="131" customFormat="1" ht="13.5" thickBot="1" x14ac:dyDescent="0.25">
      <c r="B4" s="132"/>
      <c r="C4" s="133"/>
      <c r="I4" s="230"/>
      <c r="J4" s="225"/>
      <c r="K4" s="225"/>
      <c r="L4" s="225"/>
      <c r="M4" s="225"/>
      <c r="N4" s="225"/>
      <c r="O4" s="225"/>
    </row>
    <row r="5" spans="1:15" s="131" customFormat="1" ht="13.5" thickBot="1" x14ac:dyDescent="0.25">
      <c r="A5" s="216" t="s">
        <v>40</v>
      </c>
      <c r="B5" s="217" t="s">
        <v>41</v>
      </c>
      <c r="C5" s="217" t="s">
        <v>42</v>
      </c>
      <c r="D5" s="217" t="s">
        <v>43</v>
      </c>
      <c r="E5" s="217" t="s">
        <v>44</v>
      </c>
      <c r="F5" s="218" t="s">
        <v>45</v>
      </c>
      <c r="G5" s="219" t="s">
        <v>46</v>
      </c>
      <c r="I5" s="222"/>
      <c r="J5" s="221" t="s">
        <v>7</v>
      </c>
      <c r="K5" s="224" t="s">
        <v>30</v>
      </c>
      <c r="L5" s="224" t="s">
        <v>31</v>
      </c>
      <c r="M5" s="224" t="s">
        <v>48</v>
      </c>
      <c r="N5" s="223"/>
      <c r="O5" s="223"/>
    </row>
    <row r="6" spans="1:15" s="131" customFormat="1" ht="14.25" customHeight="1" x14ac:dyDescent="0.25">
      <c r="A6" s="211"/>
      <c r="B6" s="212"/>
      <c r="C6" s="213">
        <v>1</v>
      </c>
      <c r="D6" s="212" t="s">
        <v>56</v>
      </c>
      <c r="E6" s="214" t="s">
        <v>57</v>
      </c>
      <c r="F6" s="215"/>
      <c r="G6" s="231" t="s">
        <v>58</v>
      </c>
      <c r="I6" s="228"/>
      <c r="J6" s="226"/>
      <c r="K6" s="226"/>
      <c r="L6" s="226"/>
      <c r="M6" s="226"/>
      <c r="N6" s="227"/>
      <c r="O6" s="227"/>
    </row>
    <row r="7" spans="1:15" s="131" customFormat="1" ht="15" x14ac:dyDescent="0.25">
      <c r="A7" s="201"/>
      <c r="B7" s="202"/>
      <c r="C7" s="209">
        <v>2</v>
      </c>
      <c r="D7" s="232" t="s">
        <v>60</v>
      </c>
      <c r="E7" s="233" t="s">
        <v>72</v>
      </c>
      <c r="F7" s="135"/>
      <c r="G7" s="134" t="s">
        <v>61</v>
      </c>
      <c r="I7" s="222"/>
      <c r="J7" s="220" t="s">
        <v>53</v>
      </c>
      <c r="K7" s="222" t="s">
        <v>35</v>
      </c>
      <c r="L7" s="222" t="s">
        <v>36</v>
      </c>
      <c r="M7" s="222" t="s">
        <v>37</v>
      </c>
      <c r="N7" s="222" t="s">
        <v>38</v>
      </c>
      <c r="O7" s="222" t="s">
        <v>39</v>
      </c>
    </row>
    <row r="8" spans="1:15" s="131" customFormat="1" ht="15" x14ac:dyDescent="0.25">
      <c r="A8" s="201"/>
      <c r="B8" s="202"/>
      <c r="C8" s="209">
        <v>3</v>
      </c>
      <c r="D8" s="232" t="s">
        <v>62</v>
      </c>
      <c r="E8" s="233" t="s">
        <v>63</v>
      </c>
      <c r="F8" s="135"/>
      <c r="G8" s="134" t="s">
        <v>64</v>
      </c>
      <c r="I8" s="228"/>
      <c r="J8" s="225"/>
      <c r="K8" s="225"/>
      <c r="L8" s="225"/>
      <c r="M8" s="225"/>
      <c r="N8" s="225"/>
      <c r="O8" s="225"/>
    </row>
    <row r="9" spans="1:15" s="131" customFormat="1" ht="15" x14ac:dyDescent="0.25">
      <c r="A9" s="201"/>
      <c r="B9" s="202"/>
      <c r="C9" s="209">
        <v>4</v>
      </c>
      <c r="D9" s="232" t="s">
        <v>65</v>
      </c>
      <c r="E9" s="233" t="s">
        <v>66</v>
      </c>
      <c r="F9" s="135"/>
      <c r="G9" s="134" t="s">
        <v>67</v>
      </c>
      <c r="I9" s="237" t="s">
        <v>54</v>
      </c>
      <c r="J9" s="237"/>
      <c r="K9" s="237"/>
      <c r="L9" s="237"/>
      <c r="M9" s="237"/>
      <c r="N9" s="237"/>
      <c r="O9" s="237"/>
    </row>
    <row r="10" spans="1:15" s="131" customFormat="1" ht="15" x14ac:dyDescent="0.25">
      <c r="A10" s="201"/>
      <c r="B10" s="202"/>
      <c r="C10" s="209">
        <v>5</v>
      </c>
      <c r="D10" s="232" t="s">
        <v>68</v>
      </c>
      <c r="E10" s="233" t="s">
        <v>66</v>
      </c>
      <c r="F10" s="135"/>
      <c r="G10" s="134" t="s">
        <v>67</v>
      </c>
      <c r="I10" s="192"/>
      <c r="J10" s="192"/>
      <c r="K10" s="192"/>
      <c r="L10" s="192"/>
      <c r="M10" s="192"/>
      <c r="N10" s="192"/>
      <c r="O10" s="192"/>
    </row>
    <row r="11" spans="1:15" s="131" customFormat="1" ht="15" x14ac:dyDescent="0.25">
      <c r="A11" s="201"/>
      <c r="B11" s="202"/>
      <c r="C11" s="209">
        <v>6</v>
      </c>
      <c r="D11" s="232" t="s">
        <v>69</v>
      </c>
      <c r="E11" s="233" t="s">
        <v>63</v>
      </c>
      <c r="F11" s="135"/>
      <c r="G11" s="134" t="s">
        <v>70</v>
      </c>
      <c r="I11" s="192"/>
      <c r="J11" s="192"/>
      <c r="K11" s="192"/>
      <c r="L11" s="192"/>
      <c r="M11" s="192"/>
      <c r="N11" s="192"/>
      <c r="O11" s="192"/>
    </row>
    <row r="12" spans="1:15" s="131" customFormat="1" ht="15" x14ac:dyDescent="0.25">
      <c r="A12" s="201"/>
      <c r="B12" s="202"/>
      <c r="C12" s="209">
        <v>7</v>
      </c>
      <c r="D12" s="232" t="s">
        <v>71</v>
      </c>
      <c r="E12" s="233" t="s">
        <v>72</v>
      </c>
      <c r="F12" s="135"/>
      <c r="G12" s="134" t="s">
        <v>73</v>
      </c>
      <c r="I12" s="192"/>
      <c r="J12" s="192"/>
      <c r="K12" s="192"/>
      <c r="L12" s="192"/>
      <c r="M12" s="192"/>
      <c r="N12" s="192"/>
      <c r="O12" s="192"/>
    </row>
    <row r="13" spans="1:15" s="131" customFormat="1" ht="15" x14ac:dyDescent="0.25">
      <c r="A13" s="201"/>
      <c r="B13" s="202"/>
      <c r="C13" s="209">
        <v>8</v>
      </c>
      <c r="D13" s="232" t="s">
        <v>59</v>
      </c>
      <c r="E13" s="233" t="s">
        <v>57</v>
      </c>
      <c r="F13" s="135"/>
      <c r="G13" s="134" t="s">
        <v>58</v>
      </c>
      <c r="I13" s="192"/>
      <c r="J13" s="192"/>
      <c r="K13" s="192"/>
      <c r="L13" s="192"/>
      <c r="M13" s="192"/>
      <c r="N13" s="192"/>
      <c r="O13" s="192"/>
    </row>
    <row r="14" spans="1:15" s="131" customFormat="1" ht="15" x14ac:dyDescent="0.25">
      <c r="A14" s="201"/>
      <c r="B14" s="202"/>
      <c r="C14" s="209"/>
      <c r="D14" s="202"/>
      <c r="E14" s="203"/>
      <c r="F14" s="135"/>
      <c r="G14" s="134"/>
      <c r="I14" s="192"/>
      <c r="J14" s="192"/>
      <c r="K14" s="192"/>
      <c r="L14" s="192"/>
      <c r="M14" s="192"/>
      <c r="N14" s="192"/>
      <c r="O14" s="192"/>
    </row>
    <row r="15" spans="1:15" s="131" customFormat="1" ht="15" x14ac:dyDescent="0.25">
      <c r="A15" s="201"/>
      <c r="B15" s="202"/>
      <c r="C15" s="209"/>
      <c r="D15" s="232" t="s">
        <v>74</v>
      </c>
      <c r="E15" s="203"/>
      <c r="F15" s="135"/>
      <c r="G15" s="134"/>
      <c r="I15" s="192"/>
      <c r="J15" s="192"/>
      <c r="K15" s="192"/>
      <c r="L15" s="192"/>
      <c r="M15" s="192"/>
      <c r="N15" s="192"/>
      <c r="O15" s="192"/>
    </row>
    <row r="16" spans="1:15" s="131" customFormat="1" ht="15" x14ac:dyDescent="0.25">
      <c r="A16" s="201"/>
      <c r="B16" s="202"/>
      <c r="C16" s="209">
        <v>11</v>
      </c>
      <c r="D16" s="232" t="s">
        <v>75</v>
      </c>
      <c r="E16" s="233" t="s">
        <v>76</v>
      </c>
      <c r="F16" s="135"/>
      <c r="G16" s="134" t="s">
        <v>77</v>
      </c>
      <c r="I16" s="192"/>
      <c r="J16" s="192"/>
      <c r="K16" s="192"/>
      <c r="L16" s="192"/>
      <c r="M16" s="192"/>
      <c r="N16" s="192"/>
      <c r="O16" s="192"/>
    </row>
    <row r="17" spans="1:15" s="131" customFormat="1" ht="15" x14ac:dyDescent="0.25">
      <c r="A17" s="201"/>
      <c r="B17" s="202"/>
      <c r="C17" s="209">
        <v>12</v>
      </c>
      <c r="D17" s="232" t="s">
        <v>81</v>
      </c>
      <c r="E17" s="233" t="s">
        <v>63</v>
      </c>
      <c r="F17" s="135"/>
      <c r="G17" s="134" t="s">
        <v>70</v>
      </c>
      <c r="I17" s="192"/>
      <c r="J17" s="192"/>
      <c r="K17" s="192"/>
      <c r="L17" s="192"/>
      <c r="M17" s="192"/>
      <c r="N17" s="192"/>
      <c r="O17" s="192"/>
    </row>
    <row r="18" spans="1:15" s="131" customFormat="1" ht="15" x14ac:dyDescent="0.25">
      <c r="A18" s="201"/>
      <c r="B18" s="202"/>
      <c r="C18" s="209">
        <v>13</v>
      </c>
      <c r="D18" s="232" t="s">
        <v>82</v>
      </c>
      <c r="E18" s="233" t="s">
        <v>84</v>
      </c>
      <c r="F18" s="135"/>
      <c r="G18" s="134" t="s">
        <v>83</v>
      </c>
      <c r="I18" s="192"/>
      <c r="J18" s="192"/>
      <c r="K18" s="192"/>
      <c r="L18" s="192"/>
      <c r="M18" s="192"/>
      <c r="N18" s="192"/>
      <c r="O18" s="192"/>
    </row>
    <row r="19" spans="1:15" ht="15" x14ac:dyDescent="0.25">
      <c r="A19" s="201"/>
      <c r="B19" s="202"/>
      <c r="C19" s="209">
        <v>14</v>
      </c>
      <c r="D19" s="232" t="s">
        <v>88</v>
      </c>
      <c r="E19" s="233" t="s">
        <v>57</v>
      </c>
      <c r="F19" s="135"/>
      <c r="G19" s="134" t="s">
        <v>58</v>
      </c>
    </row>
    <row r="20" spans="1:15" ht="15" x14ac:dyDescent="0.25">
      <c r="A20" s="201"/>
      <c r="B20" s="202"/>
      <c r="C20" s="209">
        <v>15</v>
      </c>
      <c r="D20" s="232"/>
      <c r="E20" s="233" t="s">
        <v>57</v>
      </c>
      <c r="F20" s="135"/>
      <c r="G20" s="134" t="s">
        <v>58</v>
      </c>
    </row>
    <row r="21" spans="1:15" ht="15" x14ac:dyDescent="0.25">
      <c r="A21" s="201"/>
      <c r="B21" s="202"/>
      <c r="C21" s="209">
        <v>16</v>
      </c>
      <c r="D21" s="232" t="s">
        <v>85</v>
      </c>
      <c r="E21" s="233" t="s">
        <v>86</v>
      </c>
      <c r="F21" s="135"/>
      <c r="G21" s="134" t="s">
        <v>87</v>
      </c>
    </row>
    <row r="22" spans="1:15" ht="15" x14ac:dyDescent="0.25">
      <c r="A22" s="201"/>
      <c r="B22" s="202"/>
      <c r="C22" s="209">
        <v>17</v>
      </c>
      <c r="D22" s="232" t="s">
        <v>80</v>
      </c>
      <c r="E22" s="233" t="s">
        <v>63</v>
      </c>
      <c r="F22" s="135"/>
      <c r="G22" s="134" t="s">
        <v>64</v>
      </c>
    </row>
    <row r="23" spans="1:15" ht="15" x14ac:dyDescent="0.25">
      <c r="A23" s="201"/>
      <c r="B23" s="202"/>
      <c r="C23" s="209">
        <v>18</v>
      </c>
      <c r="D23" s="232" t="s">
        <v>78</v>
      </c>
      <c r="E23" s="233" t="s">
        <v>72</v>
      </c>
      <c r="F23" s="135"/>
      <c r="G23" s="134" t="s">
        <v>79</v>
      </c>
    </row>
    <row r="24" spans="1:15" ht="15" x14ac:dyDescent="0.25">
      <c r="A24" s="201"/>
      <c r="B24" s="202"/>
      <c r="C24" s="209"/>
      <c r="D24" s="202"/>
      <c r="E24" s="203"/>
      <c r="F24" s="135"/>
      <c r="G24" s="134"/>
    </row>
    <row r="25" spans="1:15" ht="15" x14ac:dyDescent="0.25">
      <c r="A25" s="201"/>
      <c r="B25" s="202"/>
      <c r="C25" s="209"/>
      <c r="D25" s="232" t="s">
        <v>89</v>
      </c>
      <c r="E25" s="203"/>
      <c r="F25" s="135"/>
      <c r="G25" s="134"/>
    </row>
    <row r="26" spans="1:15" ht="15" x14ac:dyDescent="0.25">
      <c r="A26" s="201"/>
      <c r="B26" s="202"/>
      <c r="C26" s="209">
        <v>21</v>
      </c>
      <c r="D26" s="232" t="s">
        <v>90</v>
      </c>
      <c r="E26" s="233" t="s">
        <v>91</v>
      </c>
      <c r="F26" s="135"/>
      <c r="G26" s="134" t="s">
        <v>92</v>
      </c>
    </row>
    <row r="27" spans="1:15" ht="15" x14ac:dyDescent="0.25">
      <c r="A27" s="201"/>
      <c r="B27" s="202"/>
      <c r="C27" s="209">
        <v>22</v>
      </c>
      <c r="D27" s="232" t="s">
        <v>97</v>
      </c>
      <c r="E27" s="233" t="s">
        <v>57</v>
      </c>
      <c r="F27" s="135"/>
      <c r="G27" s="134" t="s">
        <v>98</v>
      </c>
    </row>
    <row r="28" spans="1:15" ht="15" x14ac:dyDescent="0.25">
      <c r="A28" s="201"/>
      <c r="B28" s="202"/>
      <c r="C28" s="209">
        <v>23</v>
      </c>
      <c r="D28" s="232" t="s">
        <v>99</v>
      </c>
      <c r="E28" s="233" t="s">
        <v>63</v>
      </c>
      <c r="F28" s="135"/>
      <c r="G28" s="134" t="s">
        <v>100</v>
      </c>
    </row>
    <row r="29" spans="1:15" ht="15" x14ac:dyDescent="0.25">
      <c r="A29" s="201"/>
      <c r="B29" s="202"/>
      <c r="C29" s="209">
        <v>24</v>
      </c>
      <c r="D29" s="232" t="s">
        <v>103</v>
      </c>
      <c r="E29" s="233" t="s">
        <v>104</v>
      </c>
      <c r="F29" s="135"/>
      <c r="G29" s="134" t="s">
        <v>105</v>
      </c>
    </row>
    <row r="30" spans="1:15" ht="15" x14ac:dyDescent="0.25">
      <c r="A30" s="201"/>
      <c r="B30" s="202"/>
      <c r="C30" s="209">
        <v>25</v>
      </c>
      <c r="D30" s="232" t="s">
        <v>106</v>
      </c>
      <c r="E30" s="233" t="s">
        <v>104</v>
      </c>
      <c r="F30" s="135"/>
      <c r="G30" s="134" t="s">
        <v>105</v>
      </c>
    </row>
    <row r="31" spans="1:15" ht="15" x14ac:dyDescent="0.25">
      <c r="A31" s="201"/>
      <c r="B31" s="202"/>
      <c r="C31" s="209">
        <v>26</v>
      </c>
      <c r="D31" s="232" t="s">
        <v>101</v>
      </c>
      <c r="E31" s="233" t="s">
        <v>63</v>
      </c>
      <c r="F31" s="135"/>
      <c r="G31" s="134" t="s">
        <v>102</v>
      </c>
    </row>
    <row r="32" spans="1:15" ht="15" x14ac:dyDescent="0.25">
      <c r="A32" s="201"/>
      <c r="B32" s="202"/>
      <c r="C32" s="209">
        <v>27</v>
      </c>
      <c r="D32" s="232" t="s">
        <v>96</v>
      </c>
      <c r="E32" s="233" t="s">
        <v>57</v>
      </c>
      <c r="F32" s="135"/>
      <c r="G32" s="134" t="s">
        <v>58</v>
      </c>
    </row>
    <row r="33" spans="1:19" ht="15" x14ac:dyDescent="0.25">
      <c r="A33" s="201"/>
      <c r="B33" s="202"/>
      <c r="C33" s="209">
        <v>28</v>
      </c>
      <c r="D33" s="232" t="s">
        <v>93</v>
      </c>
      <c r="E33" s="233" t="s">
        <v>94</v>
      </c>
      <c r="F33" s="135"/>
      <c r="G33" s="134" t="s">
        <v>95</v>
      </c>
    </row>
    <row r="34" spans="1:19" ht="15" x14ac:dyDescent="0.25">
      <c r="A34" s="201"/>
      <c r="B34" s="202"/>
      <c r="C34" s="209"/>
      <c r="D34" s="202"/>
      <c r="E34" s="203"/>
      <c r="F34" s="135"/>
      <c r="G34" s="136"/>
    </row>
    <row r="35" spans="1:19" ht="15" x14ac:dyDescent="0.25">
      <c r="A35" s="201"/>
      <c r="B35" s="202"/>
      <c r="C35" s="209"/>
      <c r="D35" s="202"/>
      <c r="E35" s="203"/>
      <c r="F35" s="135"/>
      <c r="G35" s="136"/>
    </row>
    <row r="36" spans="1:19" ht="15" x14ac:dyDescent="0.25">
      <c r="A36" s="201"/>
      <c r="B36" s="202"/>
      <c r="C36" s="209"/>
      <c r="D36" s="202"/>
      <c r="E36" s="203"/>
      <c r="F36" s="135"/>
      <c r="G36" s="136"/>
    </row>
    <row r="37" spans="1:19" ht="15" x14ac:dyDescent="0.25">
      <c r="A37" s="201"/>
      <c r="B37" s="202"/>
      <c r="C37" s="209"/>
      <c r="D37" s="202"/>
      <c r="E37" s="203"/>
      <c r="F37" s="135"/>
      <c r="G37" s="136"/>
    </row>
    <row r="38" spans="1:19" ht="15" x14ac:dyDescent="0.25">
      <c r="A38" s="201"/>
      <c r="B38" s="202"/>
      <c r="C38" s="209"/>
      <c r="D38" s="202"/>
      <c r="E38" s="203"/>
      <c r="F38" s="135"/>
      <c r="G38" s="136"/>
    </row>
    <row r="39" spans="1:19" ht="15" x14ac:dyDescent="0.25">
      <c r="A39" s="201"/>
      <c r="B39" s="202"/>
      <c r="C39" s="209"/>
      <c r="D39" s="202"/>
      <c r="E39" s="203"/>
      <c r="F39" s="135"/>
      <c r="G39" s="136"/>
    </row>
    <row r="40" spans="1:19" ht="15" x14ac:dyDescent="0.25">
      <c r="A40" s="201"/>
      <c r="B40" s="202"/>
      <c r="C40" s="209"/>
      <c r="D40" s="202"/>
      <c r="E40" s="203"/>
      <c r="F40" s="135"/>
      <c r="G40" s="136"/>
    </row>
    <row r="41" spans="1:19" s="126" customFormat="1" ht="15" x14ac:dyDescent="0.25">
      <c r="A41" s="201"/>
      <c r="B41" s="202"/>
      <c r="C41" s="209"/>
      <c r="D41" s="202"/>
      <c r="E41" s="203"/>
      <c r="F41" s="135"/>
      <c r="G41" s="134"/>
      <c r="I41" s="193"/>
      <c r="J41" s="193"/>
      <c r="K41" s="193"/>
      <c r="L41" s="193"/>
      <c r="M41" s="193"/>
      <c r="N41" s="193"/>
      <c r="O41" s="193"/>
      <c r="P41" s="194"/>
      <c r="Q41" s="194"/>
      <c r="R41" s="194"/>
      <c r="S41" s="194"/>
    </row>
    <row r="42" spans="1:19" s="126" customFormat="1" ht="15" x14ac:dyDescent="0.25">
      <c r="A42" s="201"/>
      <c r="B42" s="202"/>
      <c r="C42" s="209"/>
      <c r="D42" s="202"/>
      <c r="E42" s="203"/>
      <c r="F42" s="135"/>
      <c r="G42" s="134"/>
      <c r="I42" s="193"/>
      <c r="J42" s="193"/>
      <c r="K42" s="193"/>
      <c r="L42" s="193"/>
      <c r="M42" s="193"/>
      <c r="N42" s="193"/>
      <c r="O42" s="193"/>
      <c r="P42" s="194"/>
      <c r="Q42" s="194"/>
      <c r="R42" s="194"/>
      <c r="S42" s="194"/>
    </row>
    <row r="43" spans="1:19" s="126" customFormat="1" ht="15" x14ac:dyDescent="0.25">
      <c r="A43" s="201"/>
      <c r="B43" s="202"/>
      <c r="C43" s="209"/>
      <c r="D43" s="202"/>
      <c r="E43" s="203"/>
      <c r="F43" s="135"/>
      <c r="G43" s="134"/>
      <c r="I43" s="193"/>
      <c r="J43" s="193"/>
      <c r="K43" s="193"/>
      <c r="L43" s="193"/>
      <c r="M43" s="193"/>
      <c r="N43" s="193"/>
      <c r="O43" s="193"/>
      <c r="P43" s="194"/>
      <c r="Q43" s="194"/>
      <c r="R43" s="194"/>
      <c r="S43" s="194"/>
    </row>
    <row r="44" spans="1:19" s="126" customFormat="1" ht="15" x14ac:dyDescent="0.25">
      <c r="A44" s="201"/>
      <c r="B44" s="202"/>
      <c r="C44" s="209"/>
      <c r="D44" s="202"/>
      <c r="E44" s="203"/>
      <c r="F44" s="135"/>
      <c r="G44" s="134"/>
      <c r="I44" s="193"/>
      <c r="J44" s="193"/>
      <c r="K44" s="193"/>
      <c r="L44" s="193"/>
      <c r="M44" s="193"/>
      <c r="N44" s="193"/>
      <c r="O44" s="193"/>
      <c r="P44" s="194"/>
      <c r="Q44" s="194"/>
      <c r="R44" s="194"/>
      <c r="S44" s="194"/>
    </row>
    <row r="45" spans="1:19" s="144" customFormat="1" ht="15" x14ac:dyDescent="0.25">
      <c r="A45" s="201"/>
      <c r="B45" s="202"/>
      <c r="C45" s="209"/>
      <c r="D45" s="202"/>
      <c r="E45" s="203"/>
      <c r="F45" s="135"/>
      <c r="G45" s="134"/>
      <c r="I45" s="193"/>
      <c r="J45" s="193"/>
      <c r="K45" s="193"/>
      <c r="L45" s="193"/>
      <c r="M45" s="193"/>
      <c r="N45" s="193"/>
      <c r="O45" s="193"/>
      <c r="P45" s="194"/>
      <c r="Q45" s="194"/>
      <c r="R45" s="194"/>
      <c r="S45" s="194"/>
    </row>
    <row r="46" spans="1:19" s="144" customFormat="1" ht="15" x14ac:dyDescent="0.25">
      <c r="A46" s="201"/>
      <c r="B46" s="202"/>
      <c r="C46" s="209"/>
      <c r="D46" s="202"/>
      <c r="E46" s="203"/>
      <c r="F46" s="135"/>
      <c r="G46" s="134"/>
      <c r="H46" s="193"/>
      <c r="I46" s="193"/>
      <c r="J46" s="193"/>
      <c r="K46" s="193"/>
      <c r="L46" s="194"/>
      <c r="M46" s="194"/>
      <c r="N46" s="194"/>
      <c r="O46" s="194"/>
    </row>
    <row r="47" spans="1:19" s="144" customFormat="1" ht="15" x14ac:dyDescent="0.25">
      <c r="A47" s="201"/>
      <c r="B47" s="202"/>
      <c r="C47" s="209"/>
      <c r="D47" s="202"/>
      <c r="E47" s="203"/>
      <c r="F47" s="135"/>
      <c r="G47" s="134"/>
      <c r="H47" s="193"/>
      <c r="I47" s="193"/>
      <c r="J47" s="193"/>
      <c r="K47" s="193"/>
      <c r="L47" s="194"/>
      <c r="M47" s="194"/>
      <c r="N47" s="194"/>
      <c r="O47" s="194"/>
    </row>
    <row r="48" spans="1:19" s="144" customFormat="1" ht="15" x14ac:dyDescent="0.25">
      <c r="A48" s="201"/>
      <c r="B48" s="202"/>
      <c r="C48" s="209"/>
      <c r="D48" s="202"/>
      <c r="E48" s="203"/>
      <c r="F48" s="135"/>
      <c r="G48" s="134"/>
      <c r="H48" s="193"/>
      <c r="I48" s="193"/>
      <c r="J48" s="193"/>
      <c r="K48" s="193"/>
      <c r="L48" s="194"/>
      <c r="M48" s="194"/>
      <c r="N48" s="194"/>
      <c r="O48" s="194"/>
    </row>
    <row r="49" spans="1:19" s="144" customFormat="1" ht="15.75" thickBot="1" x14ac:dyDescent="0.3">
      <c r="A49" s="204"/>
      <c r="B49" s="205"/>
      <c r="C49" s="210"/>
      <c r="D49" s="205"/>
      <c r="E49" s="206"/>
      <c r="F49" s="207"/>
      <c r="G49" s="208"/>
      <c r="H49" s="193"/>
      <c r="I49" s="193"/>
      <c r="J49" s="193"/>
      <c r="K49" s="193"/>
      <c r="L49" s="194"/>
      <c r="M49" s="194"/>
      <c r="N49" s="194"/>
      <c r="O49" s="194"/>
    </row>
    <row r="50" spans="1:19" s="126" customFormat="1" ht="13.5" thickBot="1" x14ac:dyDescent="0.25">
      <c r="A50" s="195"/>
      <c r="B50" s="196"/>
      <c r="C50" s="197">
        <v>999</v>
      </c>
      <c r="D50" s="198" t="s">
        <v>49</v>
      </c>
      <c r="E50" s="199" t="s">
        <v>0</v>
      </c>
      <c r="F50" s="198"/>
      <c r="G50" s="200" t="s">
        <v>50</v>
      </c>
      <c r="I50" s="193"/>
      <c r="J50" s="193"/>
      <c r="K50" s="193"/>
      <c r="L50" s="193"/>
      <c r="M50" s="193"/>
      <c r="N50" s="193"/>
      <c r="O50" s="193"/>
      <c r="P50" s="194"/>
      <c r="Q50" s="194"/>
      <c r="R50" s="194"/>
      <c r="S50" s="194"/>
    </row>
    <row r="51" spans="1:19" s="126" customFormat="1" x14ac:dyDescent="0.2">
      <c r="A51" s="124"/>
      <c r="B51" s="137"/>
      <c r="C51" s="137"/>
      <c r="E51" s="138"/>
      <c r="G51" s="125"/>
      <c r="I51" s="193"/>
      <c r="J51" s="193"/>
      <c r="K51" s="193"/>
      <c r="L51" s="193"/>
      <c r="M51" s="193"/>
      <c r="N51" s="193"/>
      <c r="O51" s="193"/>
      <c r="P51" s="194"/>
      <c r="Q51" s="194"/>
      <c r="R51" s="194"/>
      <c r="S51" s="194"/>
    </row>
    <row r="52" spans="1:19" s="126" customFormat="1" x14ac:dyDescent="0.2">
      <c r="A52" s="124"/>
      <c r="B52" s="137"/>
      <c r="C52" s="137"/>
      <c r="E52" s="138"/>
      <c r="G52" s="125"/>
      <c r="I52" s="193"/>
      <c r="J52" s="193"/>
      <c r="K52" s="193"/>
      <c r="L52" s="193"/>
      <c r="M52" s="193"/>
      <c r="N52" s="193"/>
      <c r="O52" s="193"/>
      <c r="P52" s="194"/>
      <c r="Q52" s="194"/>
      <c r="R52" s="194"/>
      <c r="S52" s="194"/>
    </row>
    <row r="53" spans="1:19" s="126" customFormat="1" x14ac:dyDescent="0.2">
      <c r="A53" s="124"/>
      <c r="B53" s="137"/>
      <c r="C53" s="137"/>
      <c r="E53" s="138"/>
      <c r="G53" s="125"/>
      <c r="I53" s="193"/>
      <c r="J53" s="193"/>
      <c r="K53" s="193"/>
      <c r="L53" s="193"/>
      <c r="M53" s="193"/>
      <c r="N53" s="193"/>
      <c r="O53" s="193"/>
      <c r="P53" s="194"/>
      <c r="Q53" s="194"/>
      <c r="R53" s="194"/>
      <c r="S53" s="194"/>
    </row>
    <row r="54" spans="1:19" s="126" customFormat="1" x14ac:dyDescent="0.2">
      <c r="A54" s="124"/>
      <c r="B54" s="137"/>
      <c r="C54" s="137"/>
      <c r="E54" s="138"/>
      <c r="G54" s="125"/>
      <c r="I54" s="193"/>
      <c r="J54" s="193"/>
      <c r="K54" s="193"/>
      <c r="L54" s="193"/>
      <c r="M54" s="193"/>
      <c r="N54" s="193"/>
      <c r="O54" s="193"/>
      <c r="P54" s="194"/>
      <c r="Q54" s="194"/>
      <c r="R54" s="194"/>
      <c r="S54" s="194"/>
    </row>
    <row r="55" spans="1:19" s="126" customFormat="1" x14ac:dyDescent="0.2">
      <c r="A55" s="124"/>
      <c r="B55" s="137"/>
      <c r="C55" s="137"/>
      <c r="E55" s="138"/>
      <c r="G55" s="125"/>
      <c r="I55" s="193"/>
      <c r="J55" s="193"/>
      <c r="K55" s="193"/>
      <c r="L55" s="193"/>
      <c r="M55" s="193"/>
      <c r="N55" s="193"/>
      <c r="O55" s="193"/>
      <c r="P55" s="194"/>
      <c r="Q55" s="194"/>
      <c r="R55" s="194"/>
      <c r="S55" s="194"/>
    </row>
    <row r="56" spans="1:19" s="126" customFormat="1" x14ac:dyDescent="0.2">
      <c r="A56" s="124"/>
      <c r="B56" s="137"/>
      <c r="C56" s="137"/>
      <c r="E56" s="138"/>
      <c r="G56" s="125"/>
      <c r="I56" s="193"/>
      <c r="J56" s="193"/>
      <c r="K56" s="193"/>
      <c r="L56" s="193"/>
      <c r="M56" s="193"/>
      <c r="N56" s="193"/>
      <c r="O56" s="193"/>
      <c r="P56" s="194"/>
      <c r="Q56" s="194"/>
      <c r="R56" s="194"/>
      <c r="S56" s="194"/>
    </row>
    <row r="57" spans="1:19" s="126" customFormat="1" x14ac:dyDescent="0.2">
      <c r="A57" s="124"/>
      <c r="B57" s="137"/>
      <c r="C57" s="137"/>
      <c r="E57" s="138"/>
      <c r="G57" s="125"/>
      <c r="I57" s="193"/>
      <c r="J57" s="193"/>
      <c r="K57" s="193"/>
      <c r="L57" s="193"/>
      <c r="M57" s="193"/>
      <c r="N57" s="193"/>
      <c r="O57" s="193"/>
      <c r="P57" s="194"/>
      <c r="Q57" s="194"/>
      <c r="R57" s="194"/>
      <c r="S57" s="194"/>
    </row>
    <row r="58" spans="1:19" s="126" customFormat="1" x14ac:dyDescent="0.2">
      <c r="A58" s="124"/>
      <c r="B58" s="137"/>
      <c r="C58" s="137"/>
      <c r="E58" s="138"/>
      <c r="G58" s="125"/>
      <c r="I58" s="193"/>
      <c r="J58" s="193"/>
      <c r="K58" s="193"/>
      <c r="L58" s="193"/>
      <c r="M58" s="193"/>
      <c r="N58" s="193"/>
      <c r="O58" s="193"/>
      <c r="P58" s="194"/>
      <c r="Q58" s="194"/>
      <c r="R58" s="194"/>
      <c r="S58" s="194"/>
    </row>
    <row r="59" spans="1:19" s="126" customFormat="1" x14ac:dyDescent="0.2">
      <c r="A59" s="124"/>
      <c r="B59" s="137"/>
      <c r="C59" s="137"/>
      <c r="E59" s="138"/>
      <c r="G59" s="125"/>
      <c r="I59" s="193"/>
      <c r="J59" s="193"/>
      <c r="K59" s="193"/>
      <c r="L59" s="193"/>
      <c r="M59" s="193"/>
      <c r="N59" s="193"/>
      <c r="O59" s="193"/>
      <c r="P59" s="194"/>
      <c r="Q59" s="194"/>
      <c r="R59" s="194"/>
      <c r="S59" s="194"/>
    </row>
    <row r="60" spans="1:19" s="126" customFormat="1" x14ac:dyDescent="0.2">
      <c r="A60" s="124"/>
      <c r="B60" s="137"/>
      <c r="C60" s="137"/>
      <c r="E60" s="138"/>
      <c r="G60" s="125"/>
      <c r="I60" s="193"/>
      <c r="J60" s="193"/>
      <c r="K60" s="193"/>
      <c r="L60" s="193"/>
      <c r="M60" s="193"/>
      <c r="N60" s="193"/>
      <c r="O60" s="193"/>
      <c r="P60" s="194"/>
      <c r="Q60" s="194"/>
      <c r="R60" s="194"/>
      <c r="S60" s="194"/>
    </row>
    <row r="61" spans="1:19" s="126" customFormat="1" x14ac:dyDescent="0.2">
      <c r="A61" s="124"/>
      <c r="B61" s="137"/>
      <c r="C61" s="137"/>
      <c r="E61" s="138"/>
      <c r="G61" s="125"/>
      <c r="I61" s="193"/>
      <c r="J61" s="193"/>
      <c r="K61" s="193"/>
      <c r="L61" s="193"/>
      <c r="M61" s="193"/>
      <c r="N61" s="193"/>
      <c r="O61" s="193"/>
      <c r="P61" s="194"/>
      <c r="Q61" s="194"/>
      <c r="R61" s="194"/>
      <c r="S61" s="194"/>
    </row>
    <row r="62" spans="1:19" s="126" customFormat="1" x14ac:dyDescent="0.2">
      <c r="A62" s="124"/>
      <c r="B62" s="137"/>
      <c r="C62" s="137"/>
      <c r="E62" s="138"/>
      <c r="G62" s="125"/>
      <c r="I62" s="193"/>
      <c r="J62" s="193"/>
      <c r="K62" s="193"/>
      <c r="L62" s="193"/>
      <c r="M62" s="193"/>
      <c r="N62" s="193"/>
      <c r="O62" s="193"/>
      <c r="P62" s="194"/>
      <c r="Q62" s="194"/>
      <c r="R62" s="194"/>
      <c r="S62" s="194"/>
    </row>
    <row r="63" spans="1:19" s="126" customFormat="1" x14ac:dyDescent="0.2">
      <c r="A63" s="124"/>
      <c r="B63" s="137"/>
      <c r="C63" s="137"/>
      <c r="E63" s="138"/>
      <c r="G63" s="125"/>
      <c r="I63" s="193"/>
      <c r="J63" s="193"/>
      <c r="K63" s="193"/>
      <c r="L63" s="193"/>
      <c r="M63" s="193"/>
      <c r="N63" s="193"/>
      <c r="O63" s="193"/>
      <c r="P63" s="194"/>
      <c r="Q63" s="194"/>
      <c r="R63" s="194"/>
      <c r="S63" s="194"/>
    </row>
    <row r="64" spans="1:19" s="126" customFormat="1" x14ac:dyDescent="0.2">
      <c r="A64" s="124"/>
      <c r="B64" s="137"/>
      <c r="C64" s="137"/>
      <c r="E64" s="138"/>
      <c r="G64" s="125"/>
      <c r="I64" s="193"/>
      <c r="J64" s="193"/>
      <c r="K64" s="193"/>
      <c r="L64" s="193"/>
      <c r="M64" s="193"/>
      <c r="N64" s="193"/>
      <c r="O64" s="193"/>
      <c r="P64" s="194"/>
      <c r="Q64" s="194"/>
      <c r="R64" s="194"/>
      <c r="S64" s="194"/>
    </row>
    <row r="65" spans="1:19" s="126" customFormat="1" x14ac:dyDescent="0.2">
      <c r="A65" s="124"/>
      <c r="B65" s="137"/>
      <c r="C65" s="137"/>
      <c r="E65" s="138"/>
      <c r="G65" s="125"/>
      <c r="I65" s="193"/>
      <c r="J65" s="193"/>
      <c r="K65" s="193"/>
      <c r="L65" s="193"/>
      <c r="M65" s="193"/>
      <c r="N65" s="193"/>
      <c r="O65" s="193"/>
      <c r="P65" s="194"/>
      <c r="Q65" s="194"/>
      <c r="R65" s="194"/>
      <c r="S65" s="194"/>
    </row>
    <row r="66" spans="1:19" s="126" customFormat="1" x14ac:dyDescent="0.2">
      <c r="A66" s="124"/>
      <c r="B66" s="137"/>
      <c r="C66" s="137"/>
      <c r="E66" s="138"/>
      <c r="G66" s="125"/>
      <c r="I66" s="193"/>
      <c r="J66" s="193"/>
      <c r="K66" s="193"/>
      <c r="L66" s="193"/>
      <c r="M66" s="193"/>
      <c r="N66" s="193"/>
      <c r="O66" s="193"/>
      <c r="P66" s="194"/>
      <c r="Q66" s="194"/>
      <c r="R66" s="194"/>
      <c r="S66" s="194"/>
    </row>
    <row r="67" spans="1:19" s="126" customFormat="1" x14ac:dyDescent="0.2">
      <c r="A67" s="124"/>
      <c r="B67" s="137"/>
      <c r="C67" s="137"/>
      <c r="E67" s="138"/>
      <c r="G67" s="125"/>
      <c r="I67" s="193"/>
      <c r="J67" s="193"/>
      <c r="K67" s="193"/>
      <c r="L67" s="193"/>
      <c r="M67" s="193"/>
      <c r="N67" s="193"/>
      <c r="O67" s="193"/>
      <c r="P67" s="194"/>
      <c r="Q67" s="194"/>
      <c r="R67" s="194"/>
      <c r="S67" s="194"/>
    </row>
    <row r="68" spans="1:19" s="126" customFormat="1" x14ac:dyDescent="0.2">
      <c r="A68" s="125"/>
      <c r="B68" s="123"/>
      <c r="C68" s="137"/>
      <c r="E68" s="138"/>
      <c r="G68" s="125"/>
      <c r="I68" s="193"/>
      <c r="J68" s="193"/>
      <c r="K68" s="193"/>
      <c r="L68" s="193"/>
      <c r="M68" s="193"/>
      <c r="N68" s="193"/>
      <c r="O68" s="193"/>
      <c r="P68" s="194"/>
      <c r="Q68" s="194"/>
      <c r="R68" s="194"/>
      <c r="S68" s="194"/>
    </row>
    <row r="69" spans="1:19" s="126" customFormat="1" x14ac:dyDescent="0.2">
      <c r="A69" s="125"/>
      <c r="B69" s="123"/>
      <c r="C69" s="137"/>
      <c r="E69" s="138"/>
      <c r="G69" s="125"/>
      <c r="I69" s="193"/>
      <c r="J69" s="193"/>
      <c r="K69" s="193"/>
      <c r="L69" s="193"/>
      <c r="M69" s="193"/>
      <c r="N69" s="193"/>
      <c r="O69" s="193"/>
      <c r="P69" s="194"/>
      <c r="Q69" s="194"/>
      <c r="R69" s="194"/>
      <c r="S69" s="194"/>
    </row>
    <row r="70" spans="1:19" s="126" customFormat="1" x14ac:dyDescent="0.2">
      <c r="A70" s="125"/>
      <c r="B70" s="123"/>
      <c r="C70" s="137"/>
      <c r="E70" s="138"/>
      <c r="G70" s="125"/>
      <c r="I70" s="193"/>
      <c r="J70" s="193"/>
      <c r="K70" s="193"/>
      <c r="L70" s="193"/>
      <c r="M70" s="193"/>
      <c r="N70" s="193"/>
      <c r="O70" s="193"/>
      <c r="P70" s="194"/>
      <c r="Q70" s="194"/>
      <c r="R70" s="194"/>
      <c r="S70" s="194"/>
    </row>
    <row r="71" spans="1:19" s="126" customFormat="1" x14ac:dyDescent="0.2">
      <c r="A71" s="125"/>
      <c r="B71" s="123"/>
      <c r="C71" s="137"/>
      <c r="E71" s="138"/>
      <c r="G71" s="125"/>
      <c r="I71" s="193"/>
      <c r="J71" s="193"/>
      <c r="K71" s="193"/>
      <c r="L71" s="193"/>
      <c r="M71" s="193"/>
      <c r="N71" s="193"/>
      <c r="O71" s="193"/>
      <c r="P71" s="194"/>
      <c r="Q71" s="194"/>
      <c r="R71" s="194"/>
      <c r="S71" s="194"/>
    </row>
    <row r="72" spans="1:19" s="126" customFormat="1" x14ac:dyDescent="0.2">
      <c r="A72" s="125"/>
      <c r="B72" s="123"/>
      <c r="C72" s="137"/>
      <c r="E72" s="138"/>
      <c r="G72" s="125"/>
      <c r="I72" s="193"/>
      <c r="J72" s="193"/>
      <c r="K72" s="193"/>
      <c r="L72" s="193"/>
      <c r="M72" s="193"/>
      <c r="N72" s="193"/>
      <c r="O72" s="193"/>
      <c r="P72" s="194"/>
      <c r="Q72" s="194"/>
      <c r="R72" s="194"/>
      <c r="S72" s="194"/>
    </row>
    <row r="73" spans="1:19" s="126" customFormat="1" x14ac:dyDescent="0.2">
      <c r="A73" s="125"/>
      <c r="B73" s="123"/>
      <c r="C73" s="137"/>
      <c r="E73" s="138"/>
      <c r="G73" s="125"/>
      <c r="I73" s="193"/>
      <c r="J73" s="193"/>
      <c r="K73" s="193"/>
      <c r="L73" s="193"/>
      <c r="M73" s="193"/>
      <c r="N73" s="193"/>
      <c r="O73" s="193"/>
      <c r="P73" s="194"/>
      <c r="Q73" s="194"/>
      <c r="R73" s="194"/>
      <c r="S73" s="194"/>
    </row>
    <row r="74" spans="1:19" s="126" customFormat="1" x14ac:dyDescent="0.2">
      <c r="A74" s="125"/>
      <c r="B74" s="123"/>
      <c r="C74" s="137"/>
      <c r="E74" s="138"/>
      <c r="G74" s="125"/>
      <c r="I74" s="193"/>
      <c r="J74" s="193"/>
      <c r="K74" s="193"/>
      <c r="L74" s="193"/>
      <c r="M74" s="193"/>
      <c r="N74" s="193"/>
      <c r="O74" s="193"/>
      <c r="P74" s="194"/>
      <c r="Q74" s="194"/>
      <c r="R74" s="194"/>
      <c r="S74" s="194"/>
    </row>
    <row r="75" spans="1:19" s="126" customFormat="1" x14ac:dyDescent="0.2">
      <c r="A75" s="125"/>
      <c r="B75" s="123"/>
      <c r="C75" s="137"/>
      <c r="E75" s="138"/>
      <c r="G75" s="125"/>
      <c r="I75" s="193"/>
      <c r="J75" s="193"/>
      <c r="K75" s="193"/>
      <c r="L75" s="193"/>
      <c r="M75" s="193"/>
      <c r="N75" s="193"/>
      <c r="O75" s="193"/>
      <c r="P75" s="194"/>
      <c r="Q75" s="194"/>
      <c r="R75" s="194"/>
      <c r="S75" s="194"/>
    </row>
    <row r="76" spans="1:19" s="126" customFormat="1" x14ac:dyDescent="0.2">
      <c r="A76" s="125"/>
      <c r="B76" s="123"/>
      <c r="C76" s="137"/>
      <c r="E76" s="138"/>
      <c r="G76" s="125"/>
      <c r="I76" s="193"/>
      <c r="J76" s="193"/>
      <c r="K76" s="193"/>
      <c r="L76" s="193"/>
      <c r="M76" s="193"/>
      <c r="N76" s="193"/>
      <c r="O76" s="193"/>
      <c r="P76" s="194"/>
      <c r="Q76" s="194"/>
      <c r="R76" s="194"/>
      <c r="S76" s="194"/>
    </row>
    <row r="77" spans="1:19" s="126" customFormat="1" x14ac:dyDescent="0.2">
      <c r="A77" s="125"/>
      <c r="B77" s="123"/>
      <c r="C77" s="137"/>
      <c r="E77" s="138"/>
      <c r="G77" s="125"/>
      <c r="I77" s="193"/>
      <c r="J77" s="193"/>
      <c r="K77" s="193"/>
      <c r="L77" s="193"/>
      <c r="M77" s="193"/>
      <c r="N77" s="193"/>
      <c r="O77" s="193"/>
      <c r="P77" s="194"/>
      <c r="Q77" s="194"/>
      <c r="R77" s="194"/>
      <c r="S77" s="194"/>
    </row>
    <row r="78" spans="1:19" s="126" customFormat="1" x14ac:dyDescent="0.2">
      <c r="A78" s="125"/>
      <c r="B78" s="123"/>
      <c r="C78" s="137"/>
      <c r="E78" s="138"/>
      <c r="G78" s="125"/>
      <c r="I78" s="193"/>
      <c r="J78" s="193"/>
      <c r="K78" s="193"/>
      <c r="L78" s="193"/>
      <c r="M78" s="193"/>
      <c r="N78" s="193"/>
      <c r="O78" s="193"/>
      <c r="P78" s="194"/>
      <c r="Q78" s="194"/>
      <c r="R78" s="194"/>
      <c r="S78" s="194"/>
    </row>
    <row r="79" spans="1:19" s="126" customFormat="1" x14ac:dyDescent="0.2">
      <c r="A79" s="125"/>
      <c r="B79" s="123"/>
      <c r="C79" s="137"/>
      <c r="E79" s="138"/>
      <c r="G79" s="125"/>
      <c r="I79" s="193"/>
      <c r="J79" s="193"/>
      <c r="K79" s="193"/>
      <c r="L79" s="193"/>
      <c r="M79" s="193"/>
      <c r="N79" s="193"/>
      <c r="O79" s="193"/>
      <c r="P79" s="194"/>
      <c r="Q79" s="194"/>
      <c r="R79" s="194"/>
      <c r="S79" s="194"/>
    </row>
    <row r="80" spans="1:19" s="126" customFormat="1" x14ac:dyDescent="0.2">
      <c r="A80" s="125"/>
      <c r="B80" s="123"/>
      <c r="C80" s="137"/>
      <c r="E80" s="138"/>
      <c r="G80" s="125"/>
      <c r="I80" s="193"/>
      <c r="J80" s="193"/>
      <c r="K80" s="193"/>
      <c r="L80" s="193"/>
      <c r="M80" s="193"/>
      <c r="N80" s="193"/>
      <c r="O80" s="193"/>
      <c r="P80" s="194"/>
      <c r="Q80" s="194"/>
      <c r="R80" s="194"/>
      <c r="S80" s="194"/>
    </row>
    <row r="81" spans="1:19" s="126" customFormat="1" x14ac:dyDescent="0.2">
      <c r="A81" s="125"/>
      <c r="B81" s="123"/>
      <c r="C81" s="137"/>
      <c r="E81" s="138"/>
      <c r="G81" s="125"/>
      <c r="I81" s="193"/>
      <c r="J81" s="193"/>
      <c r="K81" s="193"/>
      <c r="L81" s="193"/>
      <c r="M81" s="193"/>
      <c r="N81" s="193"/>
      <c r="O81" s="193"/>
      <c r="P81" s="194"/>
      <c r="Q81" s="194"/>
      <c r="R81" s="194"/>
      <c r="S81" s="194"/>
    </row>
    <row r="82" spans="1:19" s="126" customFormat="1" x14ac:dyDescent="0.2">
      <c r="A82" s="125"/>
      <c r="B82" s="123"/>
      <c r="C82" s="137"/>
      <c r="E82" s="138"/>
      <c r="G82" s="125"/>
      <c r="I82" s="193"/>
      <c r="J82" s="193"/>
      <c r="K82" s="193"/>
      <c r="L82" s="193"/>
      <c r="M82" s="193"/>
      <c r="N82" s="193"/>
      <c r="O82" s="193"/>
      <c r="P82" s="194"/>
      <c r="Q82" s="194"/>
      <c r="R82" s="194"/>
      <c r="S82" s="194"/>
    </row>
    <row r="83" spans="1:19" s="126" customFormat="1" x14ac:dyDescent="0.2">
      <c r="A83" s="125"/>
      <c r="B83" s="123"/>
      <c r="C83" s="137"/>
      <c r="E83" s="138"/>
      <c r="G83" s="125"/>
      <c r="I83" s="193"/>
      <c r="J83" s="193"/>
      <c r="K83" s="193"/>
      <c r="L83" s="193"/>
      <c r="M83" s="193"/>
      <c r="N83" s="193"/>
      <c r="O83" s="193"/>
      <c r="P83" s="194"/>
      <c r="Q83" s="194"/>
      <c r="R83" s="194"/>
      <c r="S83" s="194"/>
    </row>
    <row r="84" spans="1:19" s="126" customFormat="1" x14ac:dyDescent="0.2">
      <c r="A84" s="125"/>
      <c r="B84" s="123"/>
      <c r="C84" s="137"/>
      <c r="E84" s="138"/>
      <c r="G84" s="125"/>
      <c r="I84" s="193"/>
      <c r="J84" s="193"/>
      <c r="K84" s="193"/>
      <c r="L84" s="193"/>
      <c r="M84" s="193"/>
      <c r="N84" s="193"/>
      <c r="O84" s="193"/>
      <c r="P84" s="194"/>
      <c r="Q84" s="194"/>
      <c r="R84" s="194"/>
      <c r="S84" s="194"/>
    </row>
    <row r="85" spans="1:19" s="126" customFormat="1" x14ac:dyDescent="0.2">
      <c r="A85" s="125"/>
      <c r="B85" s="123"/>
      <c r="C85" s="137"/>
      <c r="E85" s="138"/>
      <c r="G85" s="125"/>
      <c r="I85" s="193"/>
      <c r="J85" s="193"/>
      <c r="K85" s="193"/>
      <c r="L85" s="193"/>
      <c r="M85" s="193"/>
      <c r="N85" s="193"/>
      <c r="O85" s="193"/>
      <c r="P85" s="194"/>
      <c r="Q85" s="194"/>
      <c r="R85" s="194"/>
      <c r="S85" s="194"/>
    </row>
    <row r="86" spans="1:19" s="126" customFormat="1" x14ac:dyDescent="0.2">
      <c r="A86" s="125"/>
      <c r="B86" s="123"/>
      <c r="C86" s="137"/>
      <c r="E86" s="138"/>
      <c r="G86" s="125"/>
      <c r="I86" s="193"/>
      <c r="J86" s="193"/>
      <c r="K86" s="193"/>
      <c r="L86" s="193"/>
      <c r="M86" s="193"/>
      <c r="N86" s="193"/>
      <c r="O86" s="193"/>
      <c r="P86" s="194"/>
      <c r="Q86" s="194"/>
      <c r="R86" s="194"/>
      <c r="S86" s="194"/>
    </row>
    <row r="87" spans="1:19" s="126" customFormat="1" x14ac:dyDescent="0.2">
      <c r="A87" s="125"/>
      <c r="B87" s="123"/>
      <c r="C87" s="137"/>
      <c r="E87" s="138"/>
      <c r="G87" s="125"/>
      <c r="I87" s="193"/>
      <c r="J87" s="193"/>
      <c r="K87" s="193"/>
      <c r="L87" s="193"/>
      <c r="M87" s="193"/>
      <c r="N87" s="193"/>
      <c r="O87" s="193"/>
      <c r="P87" s="194"/>
      <c r="Q87" s="194"/>
      <c r="R87" s="194"/>
      <c r="S87" s="194"/>
    </row>
    <row r="88" spans="1:19" s="126" customFormat="1" x14ac:dyDescent="0.2">
      <c r="A88" s="125"/>
      <c r="B88" s="123"/>
      <c r="C88" s="137"/>
      <c r="E88" s="138"/>
      <c r="G88" s="125"/>
      <c r="I88" s="193"/>
      <c r="J88" s="193"/>
      <c r="K88" s="193"/>
      <c r="L88" s="193"/>
      <c r="M88" s="193"/>
      <c r="N88" s="193"/>
      <c r="O88" s="193"/>
      <c r="P88" s="194"/>
      <c r="Q88" s="194"/>
      <c r="R88" s="194"/>
      <c r="S88" s="194"/>
    </row>
    <row r="89" spans="1:19" s="126" customFormat="1" x14ac:dyDescent="0.2">
      <c r="A89" s="125"/>
      <c r="B89" s="123"/>
      <c r="C89" s="137"/>
      <c r="E89" s="138"/>
      <c r="G89" s="125"/>
      <c r="I89" s="193"/>
      <c r="J89" s="193"/>
      <c r="K89" s="193"/>
      <c r="L89" s="193"/>
      <c r="M89" s="193"/>
      <c r="N89" s="193"/>
      <c r="O89" s="193"/>
      <c r="P89" s="194"/>
      <c r="Q89" s="194"/>
      <c r="R89" s="194"/>
      <c r="S89" s="194"/>
    </row>
    <row r="90" spans="1:19" s="126" customFormat="1" x14ac:dyDescent="0.2">
      <c r="A90" s="125"/>
      <c r="B90" s="123"/>
      <c r="C90" s="137"/>
      <c r="E90" s="138"/>
      <c r="G90" s="125"/>
      <c r="I90" s="193"/>
      <c r="J90" s="193"/>
      <c r="K90" s="193"/>
      <c r="L90" s="193"/>
      <c r="M90" s="193"/>
      <c r="N90" s="193"/>
      <c r="O90" s="193"/>
      <c r="P90" s="194"/>
      <c r="Q90" s="194"/>
      <c r="R90" s="194"/>
      <c r="S90" s="194"/>
    </row>
    <row r="91" spans="1:19" s="126" customFormat="1" x14ac:dyDescent="0.2">
      <c r="A91" s="125"/>
      <c r="B91" s="123"/>
      <c r="C91" s="137"/>
      <c r="E91" s="138"/>
      <c r="G91" s="125"/>
      <c r="I91" s="193"/>
      <c r="J91" s="193"/>
      <c r="K91" s="193"/>
      <c r="L91" s="193"/>
      <c r="M91" s="193"/>
      <c r="N91" s="193"/>
      <c r="O91" s="193"/>
      <c r="P91" s="194"/>
      <c r="Q91" s="194"/>
      <c r="R91" s="194"/>
      <c r="S91" s="194"/>
    </row>
    <row r="92" spans="1:19" s="126" customFormat="1" x14ac:dyDescent="0.2">
      <c r="A92" s="125"/>
      <c r="B92" s="123"/>
      <c r="C92" s="137"/>
      <c r="E92" s="138"/>
      <c r="G92" s="125"/>
      <c r="I92" s="193"/>
      <c r="J92" s="193"/>
      <c r="K92" s="193"/>
      <c r="L92" s="193"/>
      <c r="M92" s="193"/>
      <c r="N92" s="193"/>
      <c r="O92" s="193"/>
      <c r="P92" s="194"/>
      <c r="Q92" s="194"/>
      <c r="R92" s="194"/>
      <c r="S92" s="194"/>
    </row>
    <row r="93" spans="1:19" s="126" customFormat="1" x14ac:dyDescent="0.2">
      <c r="A93" s="125"/>
      <c r="B93" s="123"/>
      <c r="C93" s="137"/>
      <c r="E93" s="138"/>
      <c r="G93" s="125"/>
      <c r="I93" s="193"/>
      <c r="J93" s="193"/>
      <c r="K93" s="193"/>
      <c r="L93" s="193"/>
      <c r="M93" s="193"/>
      <c r="N93" s="193"/>
      <c r="O93" s="193"/>
      <c r="P93" s="194"/>
      <c r="Q93" s="194"/>
      <c r="R93" s="194"/>
      <c r="S93" s="194"/>
    </row>
    <row r="94" spans="1:19" s="126" customFormat="1" x14ac:dyDescent="0.2">
      <c r="A94" s="125"/>
      <c r="B94" s="123"/>
      <c r="C94" s="137"/>
      <c r="E94" s="138"/>
      <c r="G94" s="125"/>
      <c r="I94" s="193"/>
      <c r="J94" s="193"/>
      <c r="K94" s="193"/>
      <c r="L94" s="193"/>
      <c r="M94" s="193"/>
      <c r="N94" s="193"/>
      <c r="O94" s="193"/>
      <c r="P94" s="194"/>
      <c r="Q94" s="194"/>
      <c r="R94" s="194"/>
      <c r="S94" s="194"/>
    </row>
    <row r="95" spans="1:19" s="126" customFormat="1" x14ac:dyDescent="0.2">
      <c r="A95" s="125"/>
      <c r="B95" s="123"/>
      <c r="C95" s="137"/>
      <c r="E95" s="138"/>
      <c r="G95" s="125"/>
      <c r="I95" s="193"/>
      <c r="J95" s="193"/>
      <c r="K95" s="193"/>
      <c r="L95" s="193"/>
      <c r="M95" s="193"/>
      <c r="N95" s="193"/>
      <c r="O95" s="193"/>
      <c r="P95" s="194"/>
      <c r="Q95" s="194"/>
      <c r="R95" s="194"/>
      <c r="S95" s="194"/>
    </row>
    <row r="96" spans="1:19" s="126" customFormat="1" x14ac:dyDescent="0.2">
      <c r="A96" s="125"/>
      <c r="B96" s="123"/>
      <c r="C96" s="137"/>
      <c r="E96" s="138"/>
      <c r="G96" s="125"/>
      <c r="I96" s="193"/>
      <c r="J96" s="193"/>
      <c r="K96" s="193"/>
      <c r="L96" s="193"/>
      <c r="M96" s="193"/>
      <c r="N96" s="193"/>
      <c r="O96" s="193"/>
      <c r="P96" s="194"/>
      <c r="Q96" s="194"/>
      <c r="R96" s="194"/>
      <c r="S96" s="194"/>
    </row>
    <row r="97" spans="1:19" s="126" customFormat="1" x14ac:dyDescent="0.2">
      <c r="A97" s="125"/>
      <c r="B97" s="123"/>
      <c r="C97" s="137"/>
      <c r="E97" s="138"/>
      <c r="G97" s="125"/>
      <c r="I97" s="193"/>
      <c r="J97" s="193"/>
      <c r="K97" s="193"/>
      <c r="L97" s="193"/>
      <c r="M97" s="193"/>
      <c r="N97" s="193"/>
      <c r="O97" s="193"/>
      <c r="P97" s="194"/>
      <c r="Q97" s="194"/>
      <c r="R97" s="194"/>
      <c r="S97" s="194"/>
    </row>
    <row r="98" spans="1:19" s="126" customFormat="1" x14ac:dyDescent="0.2">
      <c r="A98" s="125"/>
      <c r="B98" s="123"/>
      <c r="C98" s="137"/>
      <c r="E98" s="138"/>
      <c r="G98" s="125"/>
      <c r="I98" s="193"/>
      <c r="J98" s="193"/>
      <c r="K98" s="193"/>
      <c r="L98" s="193"/>
      <c r="M98" s="193"/>
      <c r="N98" s="193"/>
      <c r="O98" s="193"/>
      <c r="P98" s="194"/>
      <c r="Q98" s="194"/>
      <c r="R98" s="194"/>
      <c r="S98" s="194"/>
    </row>
    <row r="99" spans="1:19" s="126" customFormat="1" x14ac:dyDescent="0.2">
      <c r="A99" s="125"/>
      <c r="B99" s="123"/>
      <c r="C99" s="137"/>
      <c r="E99" s="138"/>
      <c r="G99" s="125"/>
      <c r="I99" s="193"/>
      <c r="J99" s="193"/>
      <c r="K99" s="193"/>
      <c r="L99" s="193"/>
      <c r="M99" s="193"/>
      <c r="N99" s="193"/>
      <c r="O99" s="193"/>
      <c r="P99" s="194"/>
      <c r="Q99" s="194"/>
      <c r="R99" s="194"/>
      <c r="S99" s="194"/>
    </row>
    <row r="100" spans="1:19" s="126" customFormat="1" x14ac:dyDescent="0.2">
      <c r="A100" s="125"/>
      <c r="B100" s="123"/>
      <c r="C100" s="137"/>
      <c r="E100" s="138"/>
      <c r="G100" s="125"/>
      <c r="I100" s="193"/>
      <c r="J100" s="193"/>
      <c r="K100" s="193"/>
      <c r="L100" s="193"/>
      <c r="M100" s="193"/>
      <c r="N100" s="193"/>
      <c r="O100" s="193"/>
      <c r="P100" s="194"/>
      <c r="Q100" s="194"/>
      <c r="R100" s="194"/>
      <c r="S100" s="194"/>
    </row>
    <row r="101" spans="1:19" s="126" customFormat="1" x14ac:dyDescent="0.2">
      <c r="A101" s="125"/>
      <c r="B101" s="123"/>
      <c r="C101" s="137"/>
      <c r="E101" s="138"/>
      <c r="G101" s="125"/>
      <c r="I101" s="193"/>
      <c r="J101" s="193"/>
      <c r="K101" s="193"/>
      <c r="L101" s="193"/>
      <c r="M101" s="193"/>
      <c r="N101" s="193"/>
      <c r="O101" s="193"/>
      <c r="P101" s="194"/>
      <c r="Q101" s="194"/>
      <c r="R101" s="194"/>
      <c r="S101" s="194"/>
    </row>
    <row r="102" spans="1:19" s="126" customFormat="1" x14ac:dyDescent="0.2">
      <c r="A102" s="125"/>
      <c r="B102" s="123"/>
      <c r="C102" s="137"/>
      <c r="E102" s="138"/>
      <c r="G102" s="125"/>
      <c r="I102" s="193"/>
      <c r="J102" s="193"/>
      <c r="K102" s="193"/>
      <c r="L102" s="193"/>
      <c r="M102" s="193"/>
      <c r="N102" s="193"/>
      <c r="O102" s="193"/>
      <c r="P102" s="194"/>
      <c r="Q102" s="194"/>
      <c r="R102" s="194"/>
      <c r="S102" s="194"/>
    </row>
    <row r="103" spans="1:19" s="126" customFormat="1" x14ac:dyDescent="0.2">
      <c r="A103" s="125"/>
      <c r="B103" s="123"/>
      <c r="C103" s="137"/>
      <c r="E103" s="138"/>
      <c r="G103" s="125"/>
      <c r="I103" s="193"/>
      <c r="J103" s="193"/>
      <c r="K103" s="193"/>
      <c r="L103" s="193"/>
      <c r="M103" s="193"/>
      <c r="N103" s="193"/>
      <c r="O103" s="193"/>
      <c r="P103" s="194"/>
      <c r="Q103" s="194"/>
      <c r="R103" s="194"/>
      <c r="S103" s="194"/>
    </row>
    <row r="104" spans="1:19" s="126" customFormat="1" x14ac:dyDescent="0.2">
      <c r="A104" s="125"/>
      <c r="B104" s="123"/>
      <c r="C104" s="137"/>
      <c r="E104" s="138"/>
      <c r="G104" s="125"/>
      <c r="I104" s="193"/>
      <c r="J104" s="193"/>
      <c r="K104" s="193"/>
      <c r="L104" s="193"/>
      <c r="M104" s="193"/>
      <c r="N104" s="193"/>
      <c r="O104" s="193"/>
      <c r="P104" s="194"/>
      <c r="Q104" s="194"/>
      <c r="R104" s="194"/>
      <c r="S104" s="194"/>
    </row>
    <row r="105" spans="1:19" s="126" customFormat="1" x14ac:dyDescent="0.2">
      <c r="A105" s="125"/>
      <c r="B105" s="123"/>
      <c r="C105" s="137"/>
      <c r="E105" s="138"/>
      <c r="G105" s="125"/>
      <c r="I105" s="193"/>
      <c r="J105" s="193"/>
      <c r="K105" s="193"/>
      <c r="L105" s="193"/>
      <c r="M105" s="193"/>
      <c r="N105" s="193"/>
      <c r="O105" s="193"/>
      <c r="P105" s="194"/>
      <c r="Q105" s="194"/>
      <c r="R105" s="194"/>
      <c r="S105" s="194"/>
    </row>
    <row r="106" spans="1:19" s="126" customFormat="1" x14ac:dyDescent="0.2">
      <c r="A106" s="125"/>
      <c r="B106" s="123"/>
      <c r="C106" s="137"/>
      <c r="E106" s="138"/>
      <c r="G106" s="125"/>
      <c r="I106" s="193"/>
      <c r="J106" s="193"/>
      <c r="K106" s="193"/>
      <c r="L106" s="193"/>
      <c r="M106" s="193"/>
      <c r="N106" s="193"/>
      <c r="O106" s="193"/>
      <c r="P106" s="194"/>
      <c r="Q106" s="194"/>
      <c r="R106" s="194"/>
      <c r="S106" s="194"/>
    </row>
    <row r="107" spans="1:19" s="126" customFormat="1" x14ac:dyDescent="0.2">
      <c r="A107" s="125"/>
      <c r="B107" s="123"/>
      <c r="C107" s="137"/>
      <c r="E107" s="138"/>
      <c r="G107" s="125"/>
      <c r="I107" s="193"/>
      <c r="J107" s="193"/>
      <c r="K107" s="193"/>
      <c r="L107" s="193"/>
      <c r="M107" s="193"/>
      <c r="N107" s="193"/>
      <c r="O107" s="193"/>
      <c r="P107" s="194"/>
      <c r="Q107" s="194"/>
      <c r="R107" s="194"/>
      <c r="S107" s="194"/>
    </row>
    <row r="108" spans="1:19" s="126" customFormat="1" x14ac:dyDescent="0.2">
      <c r="A108" s="125"/>
      <c r="B108" s="123"/>
      <c r="C108" s="137"/>
      <c r="E108" s="138"/>
      <c r="G108" s="125"/>
      <c r="I108" s="193"/>
      <c r="J108" s="193"/>
      <c r="K108" s="193"/>
      <c r="L108" s="193"/>
      <c r="M108" s="193"/>
      <c r="N108" s="193"/>
      <c r="O108" s="193"/>
      <c r="P108" s="194"/>
      <c r="Q108" s="194"/>
      <c r="R108" s="194"/>
      <c r="S108" s="194"/>
    </row>
    <row r="109" spans="1:19" s="126" customFormat="1" x14ac:dyDescent="0.2">
      <c r="A109" s="125"/>
      <c r="B109" s="123"/>
      <c r="C109" s="137"/>
      <c r="E109" s="138"/>
      <c r="G109" s="125"/>
      <c r="I109" s="193"/>
      <c r="J109" s="193"/>
      <c r="K109" s="193"/>
      <c r="L109" s="193"/>
      <c r="M109" s="193"/>
      <c r="N109" s="193"/>
      <c r="O109" s="193"/>
      <c r="P109" s="194"/>
      <c r="Q109" s="194"/>
      <c r="R109" s="194"/>
      <c r="S109" s="194"/>
    </row>
    <row r="110" spans="1:19" s="126" customFormat="1" x14ac:dyDescent="0.2">
      <c r="A110" s="125"/>
      <c r="B110" s="123"/>
      <c r="C110" s="137"/>
      <c r="E110" s="138"/>
      <c r="G110" s="125"/>
      <c r="I110" s="193"/>
      <c r="J110" s="193"/>
      <c r="K110" s="193"/>
      <c r="L110" s="193"/>
      <c r="M110" s="193"/>
      <c r="N110" s="193"/>
      <c r="O110" s="193"/>
      <c r="P110" s="194"/>
      <c r="Q110" s="194"/>
      <c r="R110" s="194"/>
      <c r="S110" s="194"/>
    </row>
    <row r="111" spans="1:19" s="126" customFormat="1" x14ac:dyDescent="0.2">
      <c r="A111" s="125"/>
      <c r="B111" s="123"/>
      <c r="C111" s="137"/>
      <c r="E111" s="138"/>
      <c r="G111" s="125"/>
      <c r="I111" s="193"/>
      <c r="J111" s="193"/>
      <c r="K111" s="193"/>
      <c r="L111" s="193"/>
      <c r="M111" s="193"/>
      <c r="N111" s="193"/>
      <c r="O111" s="193"/>
      <c r="P111" s="194"/>
      <c r="Q111" s="194"/>
      <c r="R111" s="194"/>
      <c r="S111" s="194"/>
    </row>
    <row r="112" spans="1:19" s="126" customFormat="1" x14ac:dyDescent="0.2">
      <c r="A112" s="125"/>
      <c r="B112" s="123"/>
      <c r="C112" s="137"/>
      <c r="E112" s="138"/>
      <c r="G112" s="125"/>
      <c r="I112" s="193"/>
      <c r="J112" s="193"/>
      <c r="K112" s="193"/>
      <c r="L112" s="193"/>
      <c r="M112" s="193"/>
      <c r="N112" s="193"/>
      <c r="O112" s="193"/>
      <c r="P112" s="194"/>
      <c r="Q112" s="194"/>
      <c r="R112" s="194"/>
      <c r="S112" s="194"/>
    </row>
    <row r="113" spans="1:19" s="126" customFormat="1" x14ac:dyDescent="0.2">
      <c r="A113" s="125"/>
      <c r="B113" s="123"/>
      <c r="C113" s="137"/>
      <c r="E113" s="138"/>
      <c r="G113" s="125"/>
      <c r="I113" s="193"/>
      <c r="J113" s="193"/>
      <c r="K113" s="193"/>
      <c r="L113" s="193"/>
      <c r="M113" s="193"/>
      <c r="N113" s="193"/>
      <c r="O113" s="193"/>
      <c r="P113" s="194"/>
      <c r="Q113" s="194"/>
      <c r="R113" s="194"/>
      <c r="S113" s="194"/>
    </row>
  </sheetData>
  <mergeCells count="2">
    <mergeCell ref="A1:G1"/>
    <mergeCell ref="I9:O9"/>
  </mergeCells>
  <conditionalFormatting sqref="A6:E40">
    <cfRule type="expression" dxfId="1" priority="2" stopIfTrue="1">
      <formula>$F6="X"</formula>
    </cfRule>
  </conditionalFormatting>
  <conditionalFormatting sqref="A41:E49">
    <cfRule type="expression" dxfId="0" priority="1" stopIfTrue="1">
      <formula>$F41="X"</formula>
    </cfRule>
  </conditionalFormatting>
  <dataValidations count="1">
    <dataValidation type="list" allowBlank="1" showInputMessage="1" showErrorMessage="1" sqref="D3">
      <formula1>"ČLANI,ČLANICE,MLADINCI,MLADINKE,KADETI,KADETINJE,ML.KADETI,ML.KADETINJE"</formula1>
    </dataValidation>
  </dataValidations>
  <printOptions horizontalCentered="1"/>
  <pageMargins left="0.74803149606299213" right="0.55118110236220474" top="0.47244094488188981" bottom="0.39370078740157483" header="0.51181102362204722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>
    <tabColor theme="6" tint="-0.249977111117893"/>
    <pageSetUpPr fitToPage="1"/>
  </sheetPr>
  <dimension ref="A1:AU390"/>
  <sheetViews>
    <sheetView topLeftCell="A22" zoomScale="80" zoomScaleNormal="80" workbookViewId="0">
      <selection activeCell="AW55" sqref="AW55"/>
    </sheetView>
  </sheetViews>
  <sheetFormatPr defaultColWidth="9.140625" defaultRowHeight="12" x14ac:dyDescent="0.2"/>
  <cols>
    <col min="1" max="1" width="4.85546875" style="143" customWidth="1"/>
    <col min="2" max="2" width="4.85546875" style="139" customWidth="1"/>
    <col min="3" max="3" width="3.5703125" style="2" bestFit="1" customWidth="1"/>
    <col min="4" max="5" width="2.7109375" style="2" customWidth="1"/>
    <col min="6" max="6" width="2.7109375" style="3" customWidth="1"/>
    <col min="7" max="10" width="2.7109375" style="2" customWidth="1"/>
    <col min="11" max="11" width="1.28515625" style="2" customWidth="1"/>
    <col min="12" max="12" width="2.7109375" style="2" customWidth="1"/>
    <col min="13" max="13" width="1.7109375" style="2" customWidth="1"/>
    <col min="14" max="38" width="2.7109375" style="2" customWidth="1"/>
    <col min="39" max="39" width="3.42578125" style="2" bestFit="1" customWidth="1"/>
    <col min="40" max="40" width="2.7109375" style="4" customWidth="1"/>
    <col min="41" max="41" width="3.42578125" style="2" bestFit="1" customWidth="1"/>
    <col min="42" max="42" width="2.7109375" style="2" customWidth="1"/>
    <col min="43" max="43" width="2.7109375" style="4" customWidth="1"/>
    <col min="44" max="45" width="2.7109375" style="2" customWidth="1"/>
    <col min="46" max="46" width="2.7109375" style="4" customWidth="1"/>
    <col min="47" max="47" width="2.7109375" style="2" customWidth="1"/>
    <col min="48" max="16384" width="9.140625" style="2"/>
  </cols>
  <sheetData>
    <row r="1" spans="1:47" s="111" customFormat="1" ht="18" x14ac:dyDescent="0.25">
      <c r="A1" s="142"/>
      <c r="B1" s="140"/>
      <c r="C1" s="240" t="str">
        <f>Prijave!A1</f>
        <v>NAZIV TEKMOVANJA</v>
      </c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  <c r="AM1" s="241"/>
      <c r="AN1" s="241"/>
      <c r="AO1" s="241"/>
      <c r="AP1" s="241"/>
      <c r="AQ1" s="241"/>
      <c r="AR1" s="241"/>
      <c r="AS1" s="241"/>
      <c r="AT1" s="241"/>
      <c r="AU1" s="242"/>
    </row>
    <row r="2" spans="1:47" s="111" customFormat="1" ht="18.75" thickBot="1" x14ac:dyDescent="0.3">
      <c r="A2" s="142"/>
      <c r="B2" s="140"/>
      <c r="C2" s="261" t="s">
        <v>110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3"/>
    </row>
    <row r="3" spans="1:47" s="109" customFormat="1" ht="12.75" x14ac:dyDescent="0.2">
      <c r="A3" s="143"/>
      <c r="B3" s="13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</row>
    <row r="4" spans="1:47" ht="12.75" thickBot="1" x14ac:dyDescent="0.25"/>
    <row r="5" spans="1:47" ht="12" customHeight="1" x14ac:dyDescent="0.3">
      <c r="A5" s="285"/>
      <c r="B5" s="141"/>
      <c r="C5" s="264">
        <v>1</v>
      </c>
      <c r="D5" s="255" t="s">
        <v>111</v>
      </c>
      <c r="E5" s="256"/>
      <c r="F5" s="256"/>
      <c r="G5" s="256"/>
      <c r="H5" s="256"/>
      <c r="I5" s="256"/>
      <c r="J5" s="256"/>
      <c r="K5" s="256"/>
      <c r="L5" s="256"/>
      <c r="M5" s="256"/>
      <c r="N5" s="257"/>
      <c r="O5" s="249">
        <v>1</v>
      </c>
      <c r="P5" s="250"/>
      <c r="Q5" s="251"/>
      <c r="R5" s="250">
        <v>2</v>
      </c>
      <c r="S5" s="250"/>
      <c r="T5" s="250"/>
      <c r="U5" s="266">
        <v>3</v>
      </c>
      <c r="V5" s="250"/>
      <c r="W5" s="251"/>
      <c r="X5" s="250">
        <v>4</v>
      </c>
      <c r="Y5" s="250"/>
      <c r="Z5" s="250"/>
      <c r="AA5" s="266">
        <v>5</v>
      </c>
      <c r="AB5" s="250"/>
      <c r="AC5" s="251"/>
      <c r="AD5" s="250">
        <v>6</v>
      </c>
      <c r="AE5" s="250"/>
      <c r="AF5" s="250"/>
      <c r="AG5" s="266">
        <v>7</v>
      </c>
      <c r="AH5" s="250"/>
      <c r="AI5" s="251"/>
      <c r="AJ5" s="250">
        <v>8</v>
      </c>
      <c r="AK5" s="250"/>
      <c r="AL5" s="250"/>
      <c r="AM5" s="243" t="s">
        <v>1</v>
      </c>
      <c r="AN5" s="244"/>
      <c r="AO5" s="245"/>
      <c r="AP5" s="243" t="s">
        <v>2</v>
      </c>
      <c r="AQ5" s="244"/>
      <c r="AR5" s="245"/>
      <c r="AS5" s="244" t="s">
        <v>3</v>
      </c>
      <c r="AT5" s="244"/>
      <c r="AU5" s="245"/>
    </row>
    <row r="6" spans="1:47" ht="12.75" customHeight="1" thickBot="1" x14ac:dyDescent="0.35">
      <c r="A6" s="285"/>
      <c r="B6" s="141"/>
      <c r="C6" s="265"/>
      <c r="D6" s="258"/>
      <c r="E6" s="259"/>
      <c r="F6" s="259"/>
      <c r="G6" s="259"/>
      <c r="H6" s="259"/>
      <c r="I6" s="259"/>
      <c r="J6" s="259"/>
      <c r="K6" s="259"/>
      <c r="L6" s="259"/>
      <c r="M6" s="259"/>
      <c r="N6" s="260"/>
      <c r="O6" s="252"/>
      <c r="P6" s="253"/>
      <c r="Q6" s="254"/>
      <c r="R6" s="253"/>
      <c r="S6" s="253"/>
      <c r="T6" s="253"/>
      <c r="U6" s="267"/>
      <c r="V6" s="253"/>
      <c r="W6" s="254"/>
      <c r="X6" s="253"/>
      <c r="Y6" s="253"/>
      <c r="Z6" s="253"/>
      <c r="AA6" s="267"/>
      <c r="AB6" s="253"/>
      <c r="AC6" s="254"/>
      <c r="AD6" s="253"/>
      <c r="AE6" s="253"/>
      <c r="AF6" s="253"/>
      <c r="AG6" s="267"/>
      <c r="AH6" s="253"/>
      <c r="AI6" s="254"/>
      <c r="AJ6" s="253"/>
      <c r="AK6" s="253"/>
      <c r="AL6" s="253"/>
      <c r="AM6" s="246"/>
      <c r="AN6" s="247"/>
      <c r="AO6" s="248"/>
      <c r="AP6" s="246"/>
      <c r="AQ6" s="247"/>
      <c r="AR6" s="248"/>
      <c r="AS6" s="247"/>
      <c r="AT6" s="247"/>
      <c r="AU6" s="248"/>
    </row>
    <row r="7" spans="1:47" ht="13.5" customHeight="1" x14ac:dyDescent="0.2">
      <c r="A7" s="239">
        <v>1</v>
      </c>
      <c r="B7" s="238">
        <v>1</v>
      </c>
      <c r="C7" s="296">
        <v>1</v>
      </c>
      <c r="D7" s="293" t="str">
        <f>IF((B7=""),"",VLOOKUP(B7,Prijave!$C$6:$E$165,2))</f>
        <v>Žiga Abraham</v>
      </c>
      <c r="E7" s="294"/>
      <c r="F7" s="294"/>
      <c r="G7" s="294"/>
      <c r="H7" s="294"/>
      <c r="I7" s="294"/>
      <c r="J7" s="294"/>
      <c r="K7" s="294"/>
      <c r="L7" s="297" t="str">
        <f>IF((B7=""),"","("&amp;UPPER(VLOOKUP(B7,Prijave!$C$6:$E$165,3))&amp;")")</f>
        <v>(RAVNE)</v>
      </c>
      <c r="M7" s="297"/>
      <c r="N7" s="298"/>
      <c r="O7" s="186"/>
      <c r="P7" s="153"/>
      <c r="Q7" s="153"/>
      <c r="R7" s="154">
        <f>'M1-T'!$Y$19</f>
        <v>3</v>
      </c>
      <c r="S7" s="155" t="s">
        <v>0</v>
      </c>
      <c r="T7" s="156">
        <f>'M1-T'!$AA$19</f>
        <v>0</v>
      </c>
      <c r="U7" s="157">
        <f>'M1-T'!$Y$24</f>
        <v>3</v>
      </c>
      <c r="V7" s="157" t="s">
        <v>0</v>
      </c>
      <c r="W7" s="157">
        <f>'M1-T'!$AA$24</f>
        <v>0</v>
      </c>
      <c r="X7" s="154">
        <f>'M1-T'!$Y$32</f>
        <v>3</v>
      </c>
      <c r="Y7" s="157" t="s">
        <v>0</v>
      </c>
      <c r="Z7" s="156">
        <f>'M1-T'!$AA$32</f>
        <v>0</v>
      </c>
      <c r="AA7" s="157">
        <f>'M1-T'!$Y$39</f>
        <v>3</v>
      </c>
      <c r="AB7" s="157" t="s">
        <v>0</v>
      </c>
      <c r="AC7" s="157">
        <f>'M1-T'!$AA$39</f>
        <v>0</v>
      </c>
      <c r="AD7" s="154">
        <f>'M1-T'!$Y$45</f>
        <v>3</v>
      </c>
      <c r="AE7" s="155" t="s">
        <v>0</v>
      </c>
      <c r="AF7" s="156">
        <f>'M1-T'!$AA$45</f>
        <v>1</v>
      </c>
      <c r="AG7" s="157">
        <f>'M1-T'!$Y$54</f>
        <v>3</v>
      </c>
      <c r="AH7" s="157" t="s">
        <v>0</v>
      </c>
      <c r="AI7" s="157">
        <f>'M1-T'!$AA$54</f>
        <v>1</v>
      </c>
      <c r="AJ7" s="154">
        <f>'M1-T'!$Y$9</f>
        <v>0</v>
      </c>
      <c r="AK7" s="157" t="s">
        <v>0</v>
      </c>
      <c r="AL7" s="158">
        <f>'M1-T'!$AA$9</f>
        <v>3</v>
      </c>
      <c r="AM7" s="291">
        <f>IF(AND(O7="",R7="",U7="",X7="",AA7="",AD7="",AG7="",AJ7=""),"",SUM(O7,R7,U7,X7,AA7,AD7,AG7,AJ7))</f>
        <v>18</v>
      </c>
      <c r="AN7" s="291" t="s">
        <v>0</v>
      </c>
      <c r="AO7" s="291">
        <f>IF(AND(Q7="",T7="",W7="",Z7="",AC7="",AF7="",AI7="",AL7=""),"",SUM(Q7,T7,W7,Z7,AC7,AF7,AI7,AL7))</f>
        <v>5</v>
      </c>
      <c r="AP7" s="279">
        <f>IF(SUM(P8,S8,V8,Y8,AB8,AE8,AH8,AK8)&gt;0,SUM(P8,S8,V8,Y8,AB8,AE8,AH8,AK8),"")</f>
        <v>13</v>
      </c>
      <c r="AQ7" s="280"/>
      <c r="AR7" s="281"/>
      <c r="AS7" s="286" t="str">
        <f>IF(AP7&lt;&gt;"",(RANK(AP7,$AP$7:$AR$22)&amp;"."),"")</f>
        <v>1.</v>
      </c>
      <c r="AT7" s="287"/>
      <c r="AU7" s="288"/>
    </row>
    <row r="8" spans="1:47" ht="12" customHeight="1" x14ac:dyDescent="0.2">
      <c r="A8" s="239"/>
      <c r="B8" s="238"/>
      <c r="C8" s="274"/>
      <c r="D8" s="275"/>
      <c r="E8" s="276"/>
      <c r="F8" s="276"/>
      <c r="G8" s="276"/>
      <c r="H8" s="276"/>
      <c r="I8" s="276"/>
      <c r="J8" s="276"/>
      <c r="K8" s="276"/>
      <c r="L8" s="277"/>
      <c r="M8" s="277"/>
      <c r="N8" s="278"/>
      <c r="O8" s="187"/>
      <c r="P8" s="159"/>
      <c r="Q8" s="159"/>
      <c r="R8" s="160"/>
      <c r="S8" s="161">
        <f>IF((R7=3),2,IF(T7=3,1,""))</f>
        <v>2</v>
      </c>
      <c r="T8" s="162"/>
      <c r="U8" s="163"/>
      <c r="V8" s="161">
        <f>IF((U7=3),2,IF(W7=3,1,""))</f>
        <v>2</v>
      </c>
      <c r="W8" s="163"/>
      <c r="X8" s="160"/>
      <c r="Y8" s="161">
        <f>IF((X7=3),2,IF(Z7=3,1,""))</f>
        <v>2</v>
      </c>
      <c r="Z8" s="162"/>
      <c r="AA8" s="163"/>
      <c r="AB8" s="161">
        <f>IF((AA7=3),2,IF(AC7=3,1,""))</f>
        <v>2</v>
      </c>
      <c r="AC8" s="163"/>
      <c r="AD8" s="160"/>
      <c r="AE8" s="161">
        <f>IF((AD7=3),2,IF(AF7=3,1,""))</f>
        <v>2</v>
      </c>
      <c r="AF8" s="162"/>
      <c r="AG8" s="163"/>
      <c r="AH8" s="161">
        <f>IF((AG7=3),2,IF(AI7=3,1,""))</f>
        <v>2</v>
      </c>
      <c r="AI8" s="163"/>
      <c r="AJ8" s="160"/>
      <c r="AK8" s="161">
        <f>IF((AJ7=3),2,IF(AL7=3,1,""))</f>
        <v>1</v>
      </c>
      <c r="AL8" s="164"/>
      <c r="AM8" s="292"/>
      <c r="AN8" s="292"/>
      <c r="AO8" s="292"/>
      <c r="AP8" s="271"/>
      <c r="AQ8" s="272"/>
      <c r="AR8" s="273"/>
      <c r="AS8" s="271"/>
      <c r="AT8" s="272"/>
      <c r="AU8" s="273"/>
    </row>
    <row r="9" spans="1:47" ht="12" customHeight="1" x14ac:dyDescent="0.2">
      <c r="A9" s="239">
        <v>2</v>
      </c>
      <c r="B9" s="238">
        <v>2</v>
      </c>
      <c r="C9" s="274">
        <v>2</v>
      </c>
      <c r="D9" s="275" t="str">
        <f>IF((B9=""),"",VLOOKUP(B9,Prijave!$C$6:$E$165,2))</f>
        <v>Aleksander Nelson Hujs</v>
      </c>
      <c r="E9" s="276"/>
      <c r="F9" s="276"/>
      <c r="G9" s="276"/>
      <c r="H9" s="276"/>
      <c r="I9" s="276"/>
      <c r="J9" s="276"/>
      <c r="K9" s="276"/>
      <c r="L9" s="277" t="str">
        <f>IF((B9=""),"","("&amp;UPPER(VLOOKUP(B9,Prijave!$C$6:$E$165,3))&amp;")")</f>
        <v>(MS)</v>
      </c>
      <c r="M9" s="277"/>
      <c r="N9" s="278"/>
      <c r="O9" s="188">
        <f>'M1-T'!$AA$19</f>
        <v>0</v>
      </c>
      <c r="P9" s="165" t="s">
        <v>0</v>
      </c>
      <c r="Q9" s="165">
        <f>'M1-T'!$Y$19</f>
        <v>3</v>
      </c>
      <c r="R9" s="166"/>
      <c r="S9" s="167"/>
      <c r="T9" s="168"/>
      <c r="U9" s="165">
        <f>'M1-T'!$Y$33</f>
        <v>0</v>
      </c>
      <c r="V9" s="165" t="s">
        <v>0</v>
      </c>
      <c r="W9" s="165">
        <f>'M1-T'!$AA$33</f>
        <v>3</v>
      </c>
      <c r="X9" s="169">
        <f>'M1-T'!$Y$38</f>
        <v>3</v>
      </c>
      <c r="Y9" s="170" t="s">
        <v>0</v>
      </c>
      <c r="Z9" s="171">
        <f>'M1-T'!$AA$38</f>
        <v>1</v>
      </c>
      <c r="AA9" s="170">
        <f>'M1-T'!$Y$46</f>
        <v>3</v>
      </c>
      <c r="AB9" s="170" t="s">
        <v>0</v>
      </c>
      <c r="AC9" s="170">
        <f>'M1-T'!$AA$46</f>
        <v>0</v>
      </c>
      <c r="AD9" s="172">
        <f>'M1-T'!$Y$53</f>
        <v>3</v>
      </c>
      <c r="AE9" s="170" t="s">
        <v>0</v>
      </c>
      <c r="AF9" s="171">
        <f>'M1-T'!$AA$53</f>
        <v>0</v>
      </c>
      <c r="AG9" s="170">
        <f>'M1-T'!$Y$10</f>
        <v>0</v>
      </c>
      <c r="AH9" s="170" t="s">
        <v>0</v>
      </c>
      <c r="AI9" s="170">
        <f>'M1-T'!$AA$10</f>
        <v>3</v>
      </c>
      <c r="AJ9" s="172">
        <f>'M1-T'!$Y$23</f>
        <v>1</v>
      </c>
      <c r="AK9" s="170" t="s">
        <v>0</v>
      </c>
      <c r="AL9" s="173">
        <f>'M1-T'!$AA$23</f>
        <v>3</v>
      </c>
      <c r="AM9" s="291">
        <f>IF(AND(O9="",R9="",U9="",X9="",AA9="",AD9="",AG9="",AJ9=""),"",SUM(O9,R9,U9,X9,AA9,AD9,AG9,AJ9))</f>
        <v>10</v>
      </c>
      <c r="AN9" s="291" t="s">
        <v>0</v>
      </c>
      <c r="AO9" s="291">
        <f>IF(AND(Q9="",T9="",W9="",Z9="",AC9="",AF9="",AI9="",AL9=""),"",SUM(Q9,T9,W9,Z9,AC9,AF9,AI9,AL9))</f>
        <v>13</v>
      </c>
      <c r="AP9" s="279">
        <f>IF(SUM(P10,S10,V10,Y10,AB10,AE10,AH10,AK10)&gt;0,SUM(P10,S10,V10,Y10,AB10,AE10,AH10,AK10),"")</f>
        <v>10</v>
      </c>
      <c r="AQ9" s="280"/>
      <c r="AR9" s="281"/>
      <c r="AS9" s="268" t="s">
        <v>116</v>
      </c>
      <c r="AT9" s="269"/>
      <c r="AU9" s="270"/>
    </row>
    <row r="10" spans="1:47" ht="12" customHeight="1" x14ac:dyDescent="0.2">
      <c r="A10" s="239"/>
      <c r="B10" s="238"/>
      <c r="C10" s="274"/>
      <c r="D10" s="275"/>
      <c r="E10" s="276"/>
      <c r="F10" s="276"/>
      <c r="G10" s="276"/>
      <c r="H10" s="276"/>
      <c r="I10" s="276"/>
      <c r="J10" s="276"/>
      <c r="K10" s="276"/>
      <c r="L10" s="277"/>
      <c r="M10" s="277"/>
      <c r="N10" s="278"/>
      <c r="O10" s="188"/>
      <c r="P10" s="161">
        <f>IF((O9=3),2,IF(Q9=3,1,""))</f>
        <v>1</v>
      </c>
      <c r="Q10" s="165"/>
      <c r="R10" s="166"/>
      <c r="S10" s="167"/>
      <c r="T10" s="168"/>
      <c r="U10" s="165"/>
      <c r="V10" s="161">
        <f>IF((U9=3),2,IF(W9=3,1,""))</f>
        <v>1</v>
      </c>
      <c r="W10" s="165"/>
      <c r="X10" s="169"/>
      <c r="Y10" s="161">
        <f>IF((X9=3),2,IF(Z9=3,1,""))</f>
        <v>2</v>
      </c>
      <c r="Z10" s="162"/>
      <c r="AA10" s="163"/>
      <c r="AB10" s="161">
        <f>IF((AA9=3),2,IF(AC9=3,1,""))</f>
        <v>2</v>
      </c>
      <c r="AC10" s="163"/>
      <c r="AD10" s="160"/>
      <c r="AE10" s="161">
        <f>IF((AD9=3),2,IF(AF9=3,1,""))</f>
        <v>2</v>
      </c>
      <c r="AF10" s="162"/>
      <c r="AG10" s="163"/>
      <c r="AH10" s="161">
        <f>IF((AG9=3),2,IF(AI9=3,1,""))</f>
        <v>1</v>
      </c>
      <c r="AI10" s="163"/>
      <c r="AJ10" s="160"/>
      <c r="AK10" s="161">
        <f>IF((AJ9=3),2,IF(AL9=3,1,""))</f>
        <v>1</v>
      </c>
      <c r="AL10" s="164"/>
      <c r="AM10" s="292"/>
      <c r="AN10" s="292"/>
      <c r="AO10" s="292"/>
      <c r="AP10" s="271"/>
      <c r="AQ10" s="272"/>
      <c r="AR10" s="273"/>
      <c r="AS10" s="271"/>
      <c r="AT10" s="272"/>
      <c r="AU10" s="273"/>
    </row>
    <row r="11" spans="1:47" ht="12" customHeight="1" x14ac:dyDescent="0.2">
      <c r="A11" s="239">
        <v>3</v>
      </c>
      <c r="B11" s="238">
        <v>3</v>
      </c>
      <c r="C11" s="274">
        <v>3</v>
      </c>
      <c r="D11" s="275" t="str">
        <f>IF((B11=""),"",VLOOKUP(B11,Prijave!$C$6:$E$165,2))</f>
        <v>Denis Ribak</v>
      </c>
      <c r="E11" s="276"/>
      <c r="F11" s="276"/>
      <c r="G11" s="276"/>
      <c r="H11" s="276"/>
      <c r="I11" s="276"/>
      <c r="J11" s="276"/>
      <c r="K11" s="276"/>
      <c r="L11" s="277" t="str">
        <f>IF((B11=""),"","("&amp;UPPER(VLOOKUP(B11,Prijave!$C$6:$E$165,3))&amp;")")</f>
        <v>(MB)</v>
      </c>
      <c r="M11" s="277"/>
      <c r="N11" s="278"/>
      <c r="O11" s="189">
        <f>'M1-T'!$AA$24</f>
        <v>0</v>
      </c>
      <c r="P11" s="170" t="s">
        <v>0</v>
      </c>
      <c r="Q11" s="170">
        <f>'M1-T'!$Y$24</f>
        <v>3</v>
      </c>
      <c r="R11" s="172">
        <f>'M1-T'!$AA$33</f>
        <v>3</v>
      </c>
      <c r="S11" s="170" t="s">
        <v>0</v>
      </c>
      <c r="T11" s="171">
        <f>'M1-T'!$Y$33</f>
        <v>0</v>
      </c>
      <c r="U11" s="174"/>
      <c r="V11" s="174"/>
      <c r="W11" s="174"/>
      <c r="X11" s="172">
        <f>'M1-T'!$Y$47</f>
        <v>3</v>
      </c>
      <c r="Y11" s="165" t="s">
        <v>0</v>
      </c>
      <c r="Z11" s="175">
        <f>'M1-T'!$AA$47</f>
        <v>0</v>
      </c>
      <c r="AA11" s="169">
        <f>'M1-T'!$Y$52</f>
        <v>0</v>
      </c>
      <c r="AB11" s="165" t="s">
        <v>0</v>
      </c>
      <c r="AC11" s="175">
        <f>'M1-T'!$AA$52</f>
        <v>3</v>
      </c>
      <c r="AD11" s="169">
        <f>'M1-T'!$Y$11</f>
        <v>0</v>
      </c>
      <c r="AE11" s="165" t="s">
        <v>0</v>
      </c>
      <c r="AF11" s="175">
        <f>'M1-T'!$AA$11</f>
        <v>3</v>
      </c>
      <c r="AG11" s="169">
        <f>'M1-T'!$Y$18</f>
        <v>3</v>
      </c>
      <c r="AH11" s="165" t="s">
        <v>0</v>
      </c>
      <c r="AI11" s="175">
        <f>'M1-T'!$AA$18</f>
        <v>0</v>
      </c>
      <c r="AJ11" s="169">
        <f>'M1-T'!$Y$37</f>
        <v>0</v>
      </c>
      <c r="AK11" s="165" t="s">
        <v>0</v>
      </c>
      <c r="AL11" s="176">
        <f>'M1-T'!$AA$37</f>
        <v>3</v>
      </c>
      <c r="AM11" s="291">
        <f>IF(AND(O11="",R11="",U11="",X11="",AA11="",AD11="",AG11="",AJ11=""),"",SUM(O11,R11,U11,X11,AA11,AD11,AG11,AJ11))</f>
        <v>9</v>
      </c>
      <c r="AN11" s="291" t="s">
        <v>0</v>
      </c>
      <c r="AO11" s="291">
        <f>IF(AND(Q11="",T11="",W11="",Z11="",AC11="",AF11="",AI11="",AL11=""),"",SUM(Q11,T11,W11,Z11,AC11,AF11,AI11,AL11))</f>
        <v>12</v>
      </c>
      <c r="AP11" s="279">
        <f>IF(SUM(P12,S12,V12,Y12,AB12,AE12,AH12,AK12)&gt;0,SUM(P12,S12,V12,Y12,AB12,AE12,AH12,AK12),"")</f>
        <v>10</v>
      </c>
      <c r="AQ11" s="280"/>
      <c r="AR11" s="281"/>
      <c r="AS11" s="268" t="s">
        <v>114</v>
      </c>
      <c r="AT11" s="269"/>
      <c r="AU11" s="270"/>
    </row>
    <row r="12" spans="1:47" ht="12" customHeight="1" x14ac:dyDescent="0.2">
      <c r="A12" s="239"/>
      <c r="B12" s="238"/>
      <c r="C12" s="274"/>
      <c r="D12" s="275"/>
      <c r="E12" s="276"/>
      <c r="F12" s="276"/>
      <c r="G12" s="276"/>
      <c r="H12" s="276"/>
      <c r="I12" s="276"/>
      <c r="J12" s="276"/>
      <c r="K12" s="276"/>
      <c r="L12" s="277"/>
      <c r="M12" s="277"/>
      <c r="N12" s="278"/>
      <c r="O12" s="190"/>
      <c r="P12" s="161">
        <f>IF((O11=3),2,IF(Q11=3,1,""))</f>
        <v>1</v>
      </c>
      <c r="Q12" s="163"/>
      <c r="R12" s="160"/>
      <c r="S12" s="161">
        <f>IF((R11=3),2,IF(T11=3,1,""))</f>
        <v>2</v>
      </c>
      <c r="T12" s="162"/>
      <c r="U12" s="159"/>
      <c r="V12" s="159"/>
      <c r="W12" s="159"/>
      <c r="X12" s="160"/>
      <c r="Y12" s="161">
        <f>IF((X11=3),2,IF(Z11=3,1,""))</f>
        <v>2</v>
      </c>
      <c r="Z12" s="162"/>
      <c r="AA12" s="160"/>
      <c r="AB12" s="161">
        <f>IF((AA11=3),2,IF(AC11=3,1,""))</f>
        <v>1</v>
      </c>
      <c r="AC12" s="162"/>
      <c r="AD12" s="160"/>
      <c r="AE12" s="161">
        <f>IF((AD11=3),2,IF(AF11=3,1,""))</f>
        <v>1</v>
      </c>
      <c r="AF12" s="162"/>
      <c r="AG12" s="160"/>
      <c r="AH12" s="161">
        <f>IF((AG11=3),2,IF(AI11=3,1,""))</f>
        <v>2</v>
      </c>
      <c r="AI12" s="162"/>
      <c r="AJ12" s="160"/>
      <c r="AK12" s="161">
        <f>IF((AJ11=3),2,IF(AL11=3,1,""))</f>
        <v>1</v>
      </c>
      <c r="AL12" s="164"/>
      <c r="AM12" s="292"/>
      <c r="AN12" s="292"/>
      <c r="AO12" s="292"/>
      <c r="AP12" s="271"/>
      <c r="AQ12" s="272"/>
      <c r="AR12" s="273"/>
      <c r="AS12" s="271"/>
      <c r="AT12" s="272"/>
      <c r="AU12" s="273"/>
    </row>
    <row r="13" spans="1:47" ht="12" customHeight="1" x14ac:dyDescent="0.2">
      <c r="A13" s="239">
        <v>4</v>
      </c>
      <c r="B13" s="238">
        <v>4</v>
      </c>
      <c r="C13" s="274">
        <v>4</v>
      </c>
      <c r="D13" s="275" t="str">
        <f>IF((B13=""),"",VLOOKUP(B13,Prijave!$C$6:$E$165,2))</f>
        <v>Tai Širec</v>
      </c>
      <c r="E13" s="276"/>
      <c r="F13" s="276"/>
      <c r="G13" s="276"/>
      <c r="H13" s="276"/>
      <c r="I13" s="276"/>
      <c r="J13" s="276"/>
      <c r="K13" s="276"/>
      <c r="L13" s="277" t="str">
        <f>IF((B13=""),"","("&amp;UPPER(VLOOKUP(B13,Prijave!$C$6:$E$165,3))&amp;")")</f>
        <v>(CIR)</v>
      </c>
      <c r="M13" s="277"/>
      <c r="N13" s="278"/>
      <c r="O13" s="188">
        <f>'M1-T'!$AA$32</f>
        <v>0</v>
      </c>
      <c r="P13" s="165" t="s">
        <v>0</v>
      </c>
      <c r="Q13" s="175">
        <f>'M1-T'!$Y$32</f>
        <v>3</v>
      </c>
      <c r="R13" s="169">
        <f>'M1-T'!$AA$38</f>
        <v>1</v>
      </c>
      <c r="S13" s="165" t="s">
        <v>0</v>
      </c>
      <c r="T13" s="175">
        <f>'M1-T'!$Y$38</f>
        <v>3</v>
      </c>
      <c r="U13" s="169">
        <f>'M1-T'!$AA$47</f>
        <v>0</v>
      </c>
      <c r="V13" s="165" t="s">
        <v>0</v>
      </c>
      <c r="W13" s="175">
        <f>'M1-T'!$Y$47</f>
        <v>3</v>
      </c>
      <c r="X13" s="166"/>
      <c r="Y13" s="167"/>
      <c r="Z13" s="168"/>
      <c r="AA13" s="169">
        <f>'M1-T'!$Y$12</f>
        <v>1</v>
      </c>
      <c r="AB13" s="165" t="s">
        <v>0</v>
      </c>
      <c r="AC13" s="175">
        <f>'M1-T'!$AA$12</f>
        <v>3</v>
      </c>
      <c r="AD13" s="169">
        <f>'M1-T'!$Y$17</f>
        <v>0</v>
      </c>
      <c r="AE13" s="165" t="s">
        <v>0</v>
      </c>
      <c r="AF13" s="175">
        <f>'M1-T'!$AA$17</f>
        <v>3</v>
      </c>
      <c r="AG13" s="169">
        <f>'M1-T'!$Y$25</f>
        <v>1</v>
      </c>
      <c r="AH13" s="165" t="s">
        <v>0</v>
      </c>
      <c r="AI13" s="175">
        <f>'M1-T'!$AA$25</f>
        <v>3</v>
      </c>
      <c r="AJ13" s="169">
        <f>'M1-T'!$Y$51</f>
        <v>3</v>
      </c>
      <c r="AK13" s="165" t="s">
        <v>0</v>
      </c>
      <c r="AL13" s="176">
        <f>'M1-T'!$AA$51</f>
        <v>0</v>
      </c>
      <c r="AM13" s="291">
        <f>IF(AND(O13="",R13="",U13="",X13="",AA13="",AD13="",AG13="",AJ13=""),"",SUM(O13,R13,U13,X13,AA13,AD13,AG13,AJ13))</f>
        <v>6</v>
      </c>
      <c r="AN13" s="291" t="s">
        <v>0</v>
      </c>
      <c r="AO13" s="291">
        <f>IF(AND(Q13="",T13="",W13="",Z13="",AC13="",AF13="",AI13="",AL13=""),"",SUM(Q13,T13,W13,Z13,AC13,AF13,AI13,AL13))</f>
        <v>18</v>
      </c>
      <c r="AP13" s="279">
        <f>IF(SUM(P14,S14,V14,Y14,AB14,AE14,AH14,AK14)&gt;0,SUM(P14,S14,V14,Y14,AB14,AE14,AH14,AK14),"")</f>
        <v>8</v>
      </c>
      <c r="AQ13" s="280"/>
      <c r="AR13" s="281"/>
      <c r="AS13" s="268" t="str">
        <f>IF(AP13&lt;&gt;"",(RANK(AP13,$AP$7:$AR$22)&amp;"."),"")</f>
        <v>8.</v>
      </c>
      <c r="AT13" s="269"/>
      <c r="AU13" s="270"/>
    </row>
    <row r="14" spans="1:47" ht="12" customHeight="1" x14ac:dyDescent="0.2">
      <c r="A14" s="239"/>
      <c r="B14" s="238"/>
      <c r="C14" s="274"/>
      <c r="D14" s="275"/>
      <c r="E14" s="276"/>
      <c r="F14" s="276"/>
      <c r="G14" s="276"/>
      <c r="H14" s="276"/>
      <c r="I14" s="276"/>
      <c r="J14" s="276"/>
      <c r="K14" s="276"/>
      <c r="L14" s="277"/>
      <c r="M14" s="277"/>
      <c r="N14" s="278"/>
      <c r="O14" s="190"/>
      <c r="P14" s="161">
        <f>IF((O13=3),2,IF(Q13=3,1,""))</f>
        <v>1</v>
      </c>
      <c r="Q14" s="162"/>
      <c r="R14" s="160"/>
      <c r="S14" s="161">
        <f>IF((R13=3),2,IF(T13=3,1,""))</f>
        <v>1</v>
      </c>
      <c r="T14" s="162"/>
      <c r="U14" s="160"/>
      <c r="V14" s="161">
        <f>IF((U13=3),2,IF(W13=3,1,""))</f>
        <v>1</v>
      </c>
      <c r="W14" s="162"/>
      <c r="X14" s="177"/>
      <c r="Y14" s="159"/>
      <c r="Z14" s="178"/>
      <c r="AA14" s="160"/>
      <c r="AB14" s="161">
        <f>IF((AA13=3),2,IF(AC13=3,1,""))</f>
        <v>1</v>
      </c>
      <c r="AC14" s="162"/>
      <c r="AD14" s="160"/>
      <c r="AE14" s="161">
        <f>IF((AD13=3),2,IF(AF13=3,1,""))</f>
        <v>1</v>
      </c>
      <c r="AF14" s="162"/>
      <c r="AG14" s="160"/>
      <c r="AH14" s="161">
        <f>IF((AG13=3),2,IF(AI13=3,1,""))</f>
        <v>1</v>
      </c>
      <c r="AI14" s="162"/>
      <c r="AJ14" s="160"/>
      <c r="AK14" s="161">
        <f>IF((AJ13=3),2,IF(AL13=3,1,""))</f>
        <v>2</v>
      </c>
      <c r="AL14" s="164"/>
      <c r="AM14" s="292"/>
      <c r="AN14" s="292"/>
      <c r="AO14" s="292"/>
      <c r="AP14" s="271"/>
      <c r="AQ14" s="272"/>
      <c r="AR14" s="273"/>
      <c r="AS14" s="271"/>
      <c r="AT14" s="272"/>
      <c r="AU14" s="273"/>
    </row>
    <row r="15" spans="1:47" ht="13.5" customHeight="1" x14ac:dyDescent="0.2">
      <c r="A15" s="239">
        <v>5</v>
      </c>
      <c r="B15" s="238">
        <v>5</v>
      </c>
      <c r="C15" s="274">
        <v>5</v>
      </c>
      <c r="D15" s="275" t="str">
        <f>IF((B15=""),"",VLOOKUP(B15,Prijave!$C$6:$E$165,2))</f>
        <v>Anže Safošnik</v>
      </c>
      <c r="E15" s="276"/>
      <c r="F15" s="276"/>
      <c r="G15" s="276"/>
      <c r="H15" s="276"/>
      <c r="I15" s="276"/>
      <c r="J15" s="276"/>
      <c r="K15" s="276"/>
      <c r="L15" s="277" t="str">
        <f>IF((B15=""),"","("&amp;UPPER(VLOOKUP(B15,Prijave!$C$6:$E$165,3))&amp;")")</f>
        <v>(CIR)</v>
      </c>
      <c r="M15" s="277"/>
      <c r="N15" s="278"/>
      <c r="O15" s="188">
        <f>'M1-T'!$AA$39</f>
        <v>0</v>
      </c>
      <c r="P15" s="165" t="s">
        <v>0</v>
      </c>
      <c r="Q15" s="175">
        <f>'M1-T'!$Y$39</f>
        <v>3</v>
      </c>
      <c r="R15" s="169">
        <f>'M1-T'!$AA$46</f>
        <v>0</v>
      </c>
      <c r="S15" s="165" t="s">
        <v>0</v>
      </c>
      <c r="T15" s="175">
        <f>'M1-T'!$Y$46</f>
        <v>3</v>
      </c>
      <c r="U15" s="169">
        <f>'M1-T'!$AA$52</f>
        <v>3</v>
      </c>
      <c r="V15" s="165" t="s">
        <v>0</v>
      </c>
      <c r="W15" s="175">
        <f>'M1-T'!$Y$52</f>
        <v>0</v>
      </c>
      <c r="X15" s="169">
        <f>'M1-T'!$AA$12</f>
        <v>3</v>
      </c>
      <c r="Y15" s="165" t="s">
        <v>0</v>
      </c>
      <c r="Z15" s="175">
        <f>'M1-T'!$Y$12</f>
        <v>1</v>
      </c>
      <c r="AA15" s="167"/>
      <c r="AB15" s="174"/>
      <c r="AC15" s="174"/>
      <c r="AD15" s="169">
        <f>'M1-T'!$Y$26</f>
        <v>0</v>
      </c>
      <c r="AE15" s="165" t="s">
        <v>0</v>
      </c>
      <c r="AF15" s="175">
        <f>'M1-T'!$AA$26</f>
        <v>3</v>
      </c>
      <c r="AG15" s="169">
        <f>'M1-T'!$Y$31</f>
        <v>3</v>
      </c>
      <c r="AH15" s="165" t="s">
        <v>0</v>
      </c>
      <c r="AI15" s="175">
        <f>'M1-T'!$AA$31</f>
        <v>0</v>
      </c>
      <c r="AJ15" s="169">
        <f>'M1-T'!$Y$16</f>
        <v>1</v>
      </c>
      <c r="AK15" s="165" t="s">
        <v>0</v>
      </c>
      <c r="AL15" s="176">
        <f>'M1-T'!$AA$16</f>
        <v>3</v>
      </c>
      <c r="AM15" s="291">
        <f>IF(AND(O15="",R15="",U15="",X15="",AA15="",AD15="",AG15="",AJ15=""),"",SUM(O15,R15,U15,X15,AA15,AD15,AG15,AJ15))</f>
        <v>10</v>
      </c>
      <c r="AN15" s="291" t="s">
        <v>0</v>
      </c>
      <c r="AO15" s="291">
        <f>IF(AND(Q15="",T15="",W15="",Z15="",AC15="",AF15="",AI15="",AL15=""),"",SUM(Q15,T15,W15,Z15,AC15,AF15,AI15,AL15))</f>
        <v>13</v>
      </c>
      <c r="AP15" s="279">
        <f>IF(SUM(P16,S16,V16,Y16,AB16,AE16,AH16,AK16)&gt;0,SUM(P16,S16,V16,Y16,AB16,AE16,AH16,AK16),"")</f>
        <v>10</v>
      </c>
      <c r="AQ15" s="280"/>
      <c r="AR15" s="281"/>
      <c r="AS15" s="268" t="str">
        <f>IF(AP15&lt;&gt;"",(RANK(AP15,$AP$7:$AR$22)&amp;"."),"")</f>
        <v>4.</v>
      </c>
      <c r="AT15" s="269"/>
      <c r="AU15" s="270"/>
    </row>
    <row r="16" spans="1:47" ht="13.5" customHeight="1" x14ac:dyDescent="0.2">
      <c r="A16" s="239"/>
      <c r="B16" s="238"/>
      <c r="C16" s="274"/>
      <c r="D16" s="275"/>
      <c r="E16" s="276"/>
      <c r="F16" s="276"/>
      <c r="G16" s="276"/>
      <c r="H16" s="276"/>
      <c r="I16" s="276"/>
      <c r="J16" s="276"/>
      <c r="K16" s="276"/>
      <c r="L16" s="277"/>
      <c r="M16" s="277"/>
      <c r="N16" s="278"/>
      <c r="O16" s="190"/>
      <c r="P16" s="161">
        <f>IF((O15=3),2,IF(Q15=3,1,""))</f>
        <v>1</v>
      </c>
      <c r="Q16" s="162"/>
      <c r="R16" s="160"/>
      <c r="S16" s="161">
        <f>IF((R15=3),2,IF(T15=3,1,""))</f>
        <v>1</v>
      </c>
      <c r="T16" s="162"/>
      <c r="U16" s="160"/>
      <c r="V16" s="161">
        <f>IF((U15=3),2,IF(W15=3,1,""))</f>
        <v>2</v>
      </c>
      <c r="W16" s="162"/>
      <c r="X16" s="160"/>
      <c r="Y16" s="161">
        <f>IF((X15=3),2,IF(Z15=3,1,""))</f>
        <v>2</v>
      </c>
      <c r="Z16" s="162"/>
      <c r="AA16" s="159"/>
      <c r="AB16" s="159"/>
      <c r="AC16" s="159"/>
      <c r="AD16" s="160"/>
      <c r="AE16" s="161">
        <f>IF((AD15=3),2,IF(AF15=3,1,""))</f>
        <v>1</v>
      </c>
      <c r="AF16" s="162"/>
      <c r="AG16" s="160"/>
      <c r="AH16" s="161">
        <f>IF((AG15=3),2,IF(AI15=3,1,""))</f>
        <v>2</v>
      </c>
      <c r="AI16" s="162"/>
      <c r="AJ16" s="160"/>
      <c r="AK16" s="161">
        <f>IF((AJ15=3),2,IF(AL15=3,1,""))</f>
        <v>1</v>
      </c>
      <c r="AL16" s="164"/>
      <c r="AM16" s="292"/>
      <c r="AN16" s="292"/>
      <c r="AO16" s="292"/>
      <c r="AP16" s="271"/>
      <c r="AQ16" s="272"/>
      <c r="AR16" s="273"/>
      <c r="AS16" s="271"/>
      <c r="AT16" s="272"/>
      <c r="AU16" s="273"/>
    </row>
    <row r="17" spans="1:47" ht="13.5" customHeight="1" x14ac:dyDescent="0.2">
      <c r="A17" s="239">
        <v>6</v>
      </c>
      <c r="B17" s="238">
        <v>6</v>
      </c>
      <c r="C17" s="274">
        <v>6</v>
      </c>
      <c r="D17" s="275" t="str">
        <f>IF((B17=""),"",VLOOKUP(B17,Prijave!$C$6:$E$165,2))</f>
        <v>Saša Obradovič</v>
      </c>
      <c r="E17" s="276"/>
      <c r="F17" s="276"/>
      <c r="G17" s="276"/>
      <c r="H17" s="276"/>
      <c r="I17" s="276"/>
      <c r="J17" s="276"/>
      <c r="K17" s="276"/>
      <c r="L17" s="277" t="str">
        <f>IF((B17=""),"","("&amp;UPPER(VLOOKUP(B17,Prijave!$C$6:$E$165,3))&amp;")")</f>
        <v>(MB)</v>
      </c>
      <c r="M17" s="277"/>
      <c r="N17" s="278"/>
      <c r="O17" s="188">
        <f>'M1-T'!$AA$45</f>
        <v>1</v>
      </c>
      <c r="P17" s="165" t="s">
        <v>0</v>
      </c>
      <c r="Q17" s="165">
        <f>'M1-T'!$Y$45</f>
        <v>3</v>
      </c>
      <c r="R17" s="169">
        <f>'M1-T'!$AA$53</f>
        <v>0</v>
      </c>
      <c r="S17" s="165" t="s">
        <v>0</v>
      </c>
      <c r="T17" s="175">
        <f>'M1-T'!$Y$53</f>
        <v>3</v>
      </c>
      <c r="U17" s="169">
        <f>'M1-T'!$AA$11</f>
        <v>3</v>
      </c>
      <c r="V17" s="165" t="s">
        <v>0</v>
      </c>
      <c r="W17" s="175">
        <f>'M1-T'!$Y$11</f>
        <v>0</v>
      </c>
      <c r="X17" s="169">
        <f>'M1-T'!$AA$17</f>
        <v>3</v>
      </c>
      <c r="Y17" s="165" t="s">
        <v>0</v>
      </c>
      <c r="Z17" s="175">
        <f>'M1-T'!$Y$17</f>
        <v>0</v>
      </c>
      <c r="AA17" s="169">
        <f>'M1-T'!$AA$26</f>
        <v>3</v>
      </c>
      <c r="AB17" s="165" t="s">
        <v>0</v>
      </c>
      <c r="AC17" s="175">
        <f>'M1-T'!$Y$26</f>
        <v>0</v>
      </c>
      <c r="AD17" s="166"/>
      <c r="AE17" s="167"/>
      <c r="AF17" s="168"/>
      <c r="AG17" s="169">
        <f>'M1-T'!$Y$40</f>
        <v>3</v>
      </c>
      <c r="AH17" s="165" t="s">
        <v>0</v>
      </c>
      <c r="AI17" s="175">
        <f>'M1-T'!$AA$40</f>
        <v>0</v>
      </c>
      <c r="AJ17" s="169">
        <f>'M1-T'!$Y$30</f>
        <v>1</v>
      </c>
      <c r="AK17" s="165" t="s">
        <v>0</v>
      </c>
      <c r="AL17" s="176">
        <f>'M1-T'!$AA$30</f>
        <v>3</v>
      </c>
      <c r="AM17" s="291">
        <f>IF(AND(O17="",R17="",U17="",X17="",AA17="",AD17="",AG17="",AJ17=""),"",SUM(O17,R17,U17,X17,AA17,AD17,AG17,AJ17))</f>
        <v>14</v>
      </c>
      <c r="AN17" s="291" t="s">
        <v>0</v>
      </c>
      <c r="AO17" s="291">
        <f>IF(AND(Q17="",T17="",W17="",Z17="",AC17="",AF17="",AI17="",AL17=""),"",SUM(Q17,T17,W17,Z17,AC17,AF17,AI17,AL17))</f>
        <v>9</v>
      </c>
      <c r="AP17" s="279">
        <f>IF(SUM(P18,S18,V18,Y18,AB18,AE18,AH18,AK18)&gt;0,SUM(P18,S18,V18,Y18,AB18,AE18,AH18,AK18),"")</f>
        <v>11</v>
      </c>
      <c r="AQ17" s="280"/>
      <c r="AR17" s="281"/>
      <c r="AS17" s="268" t="str">
        <f>IF(AP17&lt;&gt;"",(RANK(AP17,$AP$7:$AR$22)&amp;"."),"")</f>
        <v>3.</v>
      </c>
      <c r="AT17" s="269"/>
      <c r="AU17" s="270"/>
    </row>
    <row r="18" spans="1:47" ht="13.5" customHeight="1" x14ac:dyDescent="0.2">
      <c r="A18" s="239"/>
      <c r="B18" s="238"/>
      <c r="C18" s="274"/>
      <c r="D18" s="275"/>
      <c r="E18" s="276"/>
      <c r="F18" s="276"/>
      <c r="G18" s="276"/>
      <c r="H18" s="276"/>
      <c r="I18" s="276"/>
      <c r="J18" s="276"/>
      <c r="K18" s="276"/>
      <c r="L18" s="277"/>
      <c r="M18" s="277"/>
      <c r="N18" s="278"/>
      <c r="O18" s="190"/>
      <c r="P18" s="161">
        <f>IF((O17=3),2,IF(Q17=3,1,""))</f>
        <v>1</v>
      </c>
      <c r="Q18" s="163"/>
      <c r="R18" s="160"/>
      <c r="S18" s="161">
        <f>IF((R17=3),2,IF(T17=3,1,""))</f>
        <v>1</v>
      </c>
      <c r="T18" s="162"/>
      <c r="U18" s="160"/>
      <c r="V18" s="161">
        <f>IF((U17=3),2,IF(W17=3,1,""))</f>
        <v>2</v>
      </c>
      <c r="W18" s="162"/>
      <c r="X18" s="160"/>
      <c r="Y18" s="161">
        <f>IF((X17=3),2,IF(Z17=3,1,""))</f>
        <v>2</v>
      </c>
      <c r="Z18" s="162"/>
      <c r="AA18" s="160"/>
      <c r="AB18" s="161">
        <f>IF((AA17=3),2,IF(AC17=3,1,""))</f>
        <v>2</v>
      </c>
      <c r="AC18" s="162"/>
      <c r="AD18" s="177"/>
      <c r="AE18" s="159"/>
      <c r="AF18" s="178"/>
      <c r="AG18" s="160"/>
      <c r="AH18" s="161">
        <f>IF((AG17=3),2,IF(AI17=3,1,""))</f>
        <v>2</v>
      </c>
      <c r="AI18" s="162"/>
      <c r="AJ18" s="160"/>
      <c r="AK18" s="161">
        <f>IF((AJ17=3),2,IF(AL17=3,1,""))</f>
        <v>1</v>
      </c>
      <c r="AL18" s="164"/>
      <c r="AM18" s="292"/>
      <c r="AN18" s="292"/>
      <c r="AO18" s="292"/>
      <c r="AP18" s="271"/>
      <c r="AQ18" s="272"/>
      <c r="AR18" s="273"/>
      <c r="AS18" s="271"/>
      <c r="AT18" s="272"/>
      <c r="AU18" s="273"/>
    </row>
    <row r="19" spans="1:47" ht="13.5" customHeight="1" x14ac:dyDescent="0.2">
      <c r="A19" s="239">
        <v>7</v>
      </c>
      <c r="B19" s="238">
        <v>7</v>
      </c>
      <c r="C19" s="274">
        <v>7</v>
      </c>
      <c r="D19" s="275" t="str">
        <f>IF((B19=""),"",VLOOKUP(B19,Prijave!$C$6:$E$165,2))</f>
        <v>Vasja Samec</v>
      </c>
      <c r="E19" s="276"/>
      <c r="F19" s="276"/>
      <c r="G19" s="276"/>
      <c r="H19" s="276"/>
      <c r="I19" s="276"/>
      <c r="J19" s="276"/>
      <c r="K19" s="276"/>
      <c r="L19" s="277" t="str">
        <f>IF((B19=""),"","("&amp;UPPER(VLOOKUP(B19,Prijave!$C$6:$E$165,3))&amp;")")</f>
        <v>(MS)</v>
      </c>
      <c r="M19" s="277"/>
      <c r="N19" s="278"/>
      <c r="O19" s="188">
        <f>'M1-T'!$AA$54</f>
        <v>1</v>
      </c>
      <c r="P19" s="165" t="s">
        <v>0</v>
      </c>
      <c r="Q19" s="175">
        <f>'M1-T'!$Y$54</f>
        <v>3</v>
      </c>
      <c r="R19" s="169">
        <f>'M1-T'!$AA$10</f>
        <v>3</v>
      </c>
      <c r="S19" s="165" t="s">
        <v>0</v>
      </c>
      <c r="T19" s="175">
        <f>'M1-T'!$Y$10</f>
        <v>0</v>
      </c>
      <c r="U19" s="169">
        <f>'M1-T'!$AA$18</f>
        <v>0</v>
      </c>
      <c r="V19" s="165" t="s">
        <v>0</v>
      </c>
      <c r="W19" s="175">
        <f>'M1-T'!$Y$18</f>
        <v>3</v>
      </c>
      <c r="X19" s="169">
        <f>'M1-T'!$AA$25</f>
        <v>3</v>
      </c>
      <c r="Y19" s="165" t="s">
        <v>0</v>
      </c>
      <c r="Z19" s="175">
        <f>'M1-T'!$Y$25</f>
        <v>1</v>
      </c>
      <c r="AA19" s="169">
        <f>'M1-T'!$AA$31</f>
        <v>0</v>
      </c>
      <c r="AB19" s="165" t="s">
        <v>0</v>
      </c>
      <c r="AC19" s="175">
        <f>'M1-T'!$Y$31</f>
        <v>3</v>
      </c>
      <c r="AD19" s="169">
        <f>'M1-T'!$AA$40</f>
        <v>0</v>
      </c>
      <c r="AE19" s="165" t="s">
        <v>0</v>
      </c>
      <c r="AF19" s="175">
        <f>'M1-T'!$Y$40</f>
        <v>3</v>
      </c>
      <c r="AG19" s="167"/>
      <c r="AH19" s="167"/>
      <c r="AI19" s="167"/>
      <c r="AJ19" s="169">
        <f>'M1-T'!$Y$44</f>
        <v>3</v>
      </c>
      <c r="AK19" s="165" t="s">
        <v>0</v>
      </c>
      <c r="AL19" s="176">
        <f>'M1-T'!$AA$44</f>
        <v>1</v>
      </c>
      <c r="AM19" s="291">
        <f>IF(AND(O19="",R19="",U19="",X19="",AA19="",AD19="",AG19="",AJ19=""),"",SUM(O19,R19,U19,X19,AA19,AD19,AG19,AJ19))</f>
        <v>10</v>
      </c>
      <c r="AN19" s="291" t="s">
        <v>0</v>
      </c>
      <c r="AO19" s="291">
        <f>IF(AND(Q19="",T19="",W19="",Z19="",AC19="",AF19="",AI19="",AL19=""),"",SUM(Q19,T19,W19,Z19,AC19,AF19,AI19,AL19))</f>
        <v>14</v>
      </c>
      <c r="AP19" s="279">
        <f>IF(SUM(P20,S20,V20,Y20,AB20,AE20,AH20,AK20)&gt;0,SUM(P20,S20,V20,Y20,AB20,AE20,AH20,AK20),"")</f>
        <v>10</v>
      </c>
      <c r="AQ19" s="280"/>
      <c r="AR19" s="281"/>
      <c r="AS19" s="268" t="s">
        <v>115</v>
      </c>
      <c r="AT19" s="269"/>
      <c r="AU19" s="270"/>
    </row>
    <row r="20" spans="1:47" ht="13.5" customHeight="1" x14ac:dyDescent="0.2">
      <c r="A20" s="239"/>
      <c r="B20" s="238"/>
      <c r="C20" s="274"/>
      <c r="D20" s="275"/>
      <c r="E20" s="276"/>
      <c r="F20" s="276"/>
      <c r="G20" s="276"/>
      <c r="H20" s="276"/>
      <c r="I20" s="276"/>
      <c r="J20" s="276"/>
      <c r="K20" s="276"/>
      <c r="L20" s="277"/>
      <c r="M20" s="277"/>
      <c r="N20" s="278"/>
      <c r="O20" s="190"/>
      <c r="P20" s="161">
        <f>IF((O19=3),2,IF(Q19=3,1,""))</f>
        <v>1</v>
      </c>
      <c r="Q20" s="162"/>
      <c r="R20" s="160"/>
      <c r="S20" s="161">
        <f>IF((R19=3),2,IF(T19=3,1,""))</f>
        <v>2</v>
      </c>
      <c r="T20" s="162"/>
      <c r="U20" s="160"/>
      <c r="V20" s="161">
        <f>IF((U19=3),2,IF(W19=3,1,""))</f>
        <v>1</v>
      </c>
      <c r="W20" s="162"/>
      <c r="X20" s="160"/>
      <c r="Y20" s="161">
        <f>IF((X19=3),2,IF(Z19=3,1,""))</f>
        <v>2</v>
      </c>
      <c r="Z20" s="162"/>
      <c r="AA20" s="160"/>
      <c r="AB20" s="161">
        <f>IF((AA19=3),2,IF(AC19=3,1,""))</f>
        <v>1</v>
      </c>
      <c r="AC20" s="162"/>
      <c r="AD20" s="160"/>
      <c r="AE20" s="161">
        <f>IF((AD19=3),2,IF(AF19=3,1,""))</f>
        <v>1</v>
      </c>
      <c r="AF20" s="162"/>
      <c r="AG20" s="159"/>
      <c r="AH20" s="159"/>
      <c r="AI20" s="159"/>
      <c r="AJ20" s="160"/>
      <c r="AK20" s="161">
        <f>IF((AJ19=3),2,IF(AL19=3,1,""))</f>
        <v>2</v>
      </c>
      <c r="AL20" s="164"/>
      <c r="AM20" s="292"/>
      <c r="AN20" s="292"/>
      <c r="AO20" s="292"/>
      <c r="AP20" s="271"/>
      <c r="AQ20" s="272"/>
      <c r="AR20" s="273"/>
      <c r="AS20" s="271"/>
      <c r="AT20" s="272"/>
      <c r="AU20" s="273"/>
    </row>
    <row r="21" spans="1:47" ht="13.5" customHeight="1" x14ac:dyDescent="0.2">
      <c r="A21" s="239">
        <v>8</v>
      </c>
      <c r="B21" s="238">
        <v>8</v>
      </c>
      <c r="C21" s="274">
        <v>8</v>
      </c>
      <c r="D21" s="275" t="str">
        <f>IF((B21=""),"",VLOOKUP(B21,Prijave!$C$6:$E$165,2))</f>
        <v>Tai Bač</v>
      </c>
      <c r="E21" s="276"/>
      <c r="F21" s="276"/>
      <c r="G21" s="276"/>
      <c r="H21" s="276"/>
      <c r="I21" s="276"/>
      <c r="J21" s="276"/>
      <c r="K21" s="276"/>
      <c r="L21" s="277" t="str">
        <f>IF((B21=""),"","("&amp;UPPER(VLOOKUP(B21,Prijave!$C$6:$E$165,3))&amp;")")</f>
        <v>(RAVNE)</v>
      </c>
      <c r="M21" s="277"/>
      <c r="N21" s="278"/>
      <c r="O21" s="188">
        <f>'M1-T'!$AA$9</f>
        <v>3</v>
      </c>
      <c r="P21" s="165" t="s">
        <v>0</v>
      </c>
      <c r="Q21" s="175">
        <f>'M1-T'!$Y$9</f>
        <v>0</v>
      </c>
      <c r="R21" s="169">
        <f>'M1-T'!$AA$23</f>
        <v>3</v>
      </c>
      <c r="S21" s="165" t="s">
        <v>0</v>
      </c>
      <c r="T21" s="175">
        <f>'M1-T'!$Y$23</f>
        <v>1</v>
      </c>
      <c r="U21" s="169">
        <f>'M1-T'!$AA$37</f>
        <v>3</v>
      </c>
      <c r="V21" s="165" t="s">
        <v>0</v>
      </c>
      <c r="W21" s="175">
        <f>'M1-T'!$Y$37</f>
        <v>0</v>
      </c>
      <c r="X21" s="169">
        <f>'M1-T'!$AA$51</f>
        <v>0</v>
      </c>
      <c r="Y21" s="165" t="s">
        <v>0</v>
      </c>
      <c r="Z21" s="175">
        <f>'M1-T'!$Y$51</f>
        <v>3</v>
      </c>
      <c r="AA21" s="169">
        <f>'M1-T'!$AA$16</f>
        <v>3</v>
      </c>
      <c r="AB21" s="165" t="s">
        <v>0</v>
      </c>
      <c r="AC21" s="175">
        <f>'M1-T'!$Y$16</f>
        <v>1</v>
      </c>
      <c r="AD21" s="169">
        <f>'M1-T'!$AA$30</f>
        <v>3</v>
      </c>
      <c r="AE21" s="165" t="s">
        <v>0</v>
      </c>
      <c r="AF21" s="175">
        <f>'M1-T'!$Y$30</f>
        <v>1</v>
      </c>
      <c r="AG21" s="169">
        <f>'M1-T'!$AA$44</f>
        <v>1</v>
      </c>
      <c r="AH21" s="165" t="s">
        <v>0</v>
      </c>
      <c r="AI21" s="175">
        <f>'M1-T'!$Y$44</f>
        <v>3</v>
      </c>
      <c r="AJ21" s="166"/>
      <c r="AK21" s="167"/>
      <c r="AL21" s="179"/>
      <c r="AM21" s="289">
        <f>IF(AND(O21="",R21="",U21="",X21="",AA21="",AD21="",AG21="",AJ21=""),"",SUM(O21,R21,U21,X21,AA21,AD21,AG21,AJ21))</f>
        <v>16</v>
      </c>
      <c r="AN21" s="289" t="s">
        <v>0</v>
      </c>
      <c r="AO21" s="289">
        <f>IF(AND(Q21="",T21="",W21="",Z21="",AC21="",AF21="",AI21="",AL21=""),"",SUM(Q21,T21,W21,Z21,AC21,AF21,AI21,AL21))</f>
        <v>9</v>
      </c>
      <c r="AP21" s="268">
        <f>IF(SUM(P22,S22,V22,Y22,AB22,AE22,AH22,AK22)&gt;0,SUM(P22,S22,V22,Y22,AB22,AE22,AH22,AK22),"")</f>
        <v>12</v>
      </c>
      <c r="AQ21" s="269"/>
      <c r="AR21" s="270"/>
      <c r="AS21" s="280" t="str">
        <f>IF(AP21&lt;&gt;"",(RANK(AP21,$AP$7:$AR$22)&amp;"."),"")</f>
        <v>2.</v>
      </c>
      <c r="AT21" s="280"/>
      <c r="AU21" s="281"/>
    </row>
    <row r="22" spans="1:47" ht="13.5" customHeight="1" thickBot="1" x14ac:dyDescent="0.25">
      <c r="A22" s="239"/>
      <c r="B22" s="238"/>
      <c r="C22" s="302"/>
      <c r="D22" s="303"/>
      <c r="E22" s="304"/>
      <c r="F22" s="304"/>
      <c r="G22" s="304"/>
      <c r="H22" s="304"/>
      <c r="I22" s="304"/>
      <c r="J22" s="304"/>
      <c r="K22" s="304"/>
      <c r="L22" s="305"/>
      <c r="M22" s="305"/>
      <c r="N22" s="306"/>
      <c r="O22" s="191"/>
      <c r="P22" s="180">
        <f>IF((O21=3),2,IF(Q21=3,1,""))</f>
        <v>2</v>
      </c>
      <c r="Q22" s="181"/>
      <c r="R22" s="182"/>
      <c r="S22" s="180">
        <f>IF((R21=3),2,IF(T21=3,1,""))</f>
        <v>2</v>
      </c>
      <c r="T22" s="181"/>
      <c r="U22" s="182"/>
      <c r="V22" s="180">
        <f>IF((U21=3),2,IF(W21=3,1,""))</f>
        <v>2</v>
      </c>
      <c r="W22" s="181"/>
      <c r="X22" s="182"/>
      <c r="Y22" s="180">
        <f>IF((X21=3),2,IF(Z21=3,1,""))</f>
        <v>1</v>
      </c>
      <c r="Z22" s="181"/>
      <c r="AA22" s="182"/>
      <c r="AB22" s="180">
        <f>IF((AA21=3),2,IF(AC21=3,1,""))</f>
        <v>2</v>
      </c>
      <c r="AC22" s="181"/>
      <c r="AD22" s="182"/>
      <c r="AE22" s="180">
        <f>IF((AD21=3),2,IF(AF21=3,1,""))</f>
        <v>2</v>
      </c>
      <c r="AF22" s="181"/>
      <c r="AG22" s="182"/>
      <c r="AH22" s="180">
        <f>IF((AG21=3),2,IF(AI21=3,1,""))</f>
        <v>1</v>
      </c>
      <c r="AI22" s="181"/>
      <c r="AJ22" s="183"/>
      <c r="AK22" s="184"/>
      <c r="AL22" s="185"/>
      <c r="AM22" s="290"/>
      <c r="AN22" s="290"/>
      <c r="AO22" s="290"/>
      <c r="AP22" s="282"/>
      <c r="AQ22" s="283"/>
      <c r="AR22" s="284"/>
      <c r="AS22" s="283"/>
      <c r="AT22" s="283"/>
      <c r="AU22" s="284"/>
    </row>
    <row r="23" spans="1:47" ht="13.5" customHeight="1" x14ac:dyDescent="0.2">
      <c r="C23" s="63"/>
      <c r="D23" s="64"/>
      <c r="E23" s="64"/>
      <c r="F23" s="64"/>
      <c r="G23" s="64"/>
      <c r="H23" s="64"/>
      <c r="I23" s="64"/>
      <c r="J23" s="64"/>
      <c r="K23" s="64"/>
      <c r="L23" s="65"/>
      <c r="M23" s="65"/>
      <c r="N23" s="65"/>
      <c r="O23" s="6"/>
      <c r="P23" s="66"/>
      <c r="Q23" s="6"/>
      <c r="R23" s="6"/>
      <c r="S23" s="66"/>
      <c r="T23" s="6"/>
      <c r="U23" s="6"/>
      <c r="V23" s="66"/>
      <c r="W23" s="6"/>
      <c r="X23" s="68"/>
      <c r="Y23" s="68"/>
      <c r="Z23" s="68"/>
      <c r="AA23" s="6"/>
      <c r="AB23" s="66"/>
      <c r="AC23" s="6"/>
      <c r="AD23" s="6"/>
      <c r="AE23" s="66"/>
      <c r="AF23" s="6"/>
      <c r="AG23" s="6"/>
      <c r="AH23" s="66"/>
      <c r="AI23" s="6"/>
      <c r="AJ23" s="68"/>
      <c r="AK23" s="68"/>
      <c r="AL23" s="68"/>
      <c r="AM23" s="69"/>
      <c r="AN23" s="5"/>
      <c r="AO23" s="67"/>
      <c r="AP23" s="65"/>
      <c r="AQ23" s="65"/>
      <c r="AR23" s="65"/>
      <c r="AS23" s="65"/>
      <c r="AT23" s="65"/>
      <c r="AU23" s="65"/>
    </row>
    <row r="24" spans="1:47" ht="13.5" customHeight="1" x14ac:dyDescent="0.2">
      <c r="C24" s="63"/>
      <c r="D24" s="64"/>
      <c r="E24" s="64"/>
      <c r="F24" s="64"/>
      <c r="G24" s="64"/>
      <c r="H24" s="64"/>
      <c r="I24" s="64"/>
      <c r="J24" s="64"/>
      <c r="K24" s="64"/>
      <c r="L24" s="65"/>
      <c r="M24" s="65"/>
      <c r="N24" s="65"/>
      <c r="O24" s="6"/>
      <c r="P24" s="66"/>
      <c r="Q24" s="6"/>
      <c r="R24" s="6"/>
      <c r="S24" s="66"/>
      <c r="T24" s="6"/>
      <c r="U24" s="6"/>
      <c r="V24" s="66"/>
      <c r="W24" s="6"/>
      <c r="X24" s="68"/>
      <c r="Y24" s="68"/>
      <c r="Z24" s="68"/>
      <c r="AA24" s="6"/>
      <c r="AB24" s="66"/>
      <c r="AC24" s="6"/>
      <c r="AD24" s="6"/>
      <c r="AE24" s="66"/>
      <c r="AF24" s="6"/>
      <c r="AG24" s="6"/>
      <c r="AH24" s="66"/>
      <c r="AI24" s="6"/>
      <c r="AJ24" s="68"/>
      <c r="AK24" s="68"/>
      <c r="AL24" s="68"/>
      <c r="AM24" s="69"/>
      <c r="AN24" s="5"/>
      <c r="AO24" s="67"/>
      <c r="AP24" s="65"/>
      <c r="AQ24" s="65"/>
      <c r="AR24" s="65"/>
      <c r="AS24" s="65"/>
      <c r="AT24" s="65"/>
      <c r="AU24" s="65"/>
    </row>
    <row r="25" spans="1:47" ht="13.5" customHeight="1" thickBot="1" x14ac:dyDescent="0.25">
      <c r="C25" s="63"/>
      <c r="D25" s="64"/>
      <c r="E25" s="64"/>
      <c r="F25" s="64"/>
      <c r="G25" s="64"/>
      <c r="H25" s="64"/>
      <c r="I25" s="64"/>
      <c r="J25" s="64"/>
      <c r="K25" s="64"/>
      <c r="L25" s="65"/>
      <c r="M25" s="65"/>
      <c r="N25" s="65"/>
      <c r="O25" s="6"/>
      <c r="P25" s="66"/>
      <c r="Q25" s="6"/>
      <c r="R25" s="6"/>
      <c r="S25" s="66"/>
      <c r="T25" s="6"/>
      <c r="U25" s="6"/>
      <c r="V25" s="66"/>
      <c r="W25" s="6"/>
      <c r="X25" s="68"/>
      <c r="Y25" s="68"/>
      <c r="Z25" s="68"/>
      <c r="AA25" s="6"/>
      <c r="AB25" s="66"/>
      <c r="AC25" s="6"/>
      <c r="AD25" s="6"/>
      <c r="AE25" s="66"/>
      <c r="AF25" s="6"/>
      <c r="AG25" s="6"/>
      <c r="AH25" s="66"/>
      <c r="AI25" s="6"/>
      <c r="AJ25" s="68"/>
      <c r="AK25" s="68"/>
      <c r="AL25" s="68"/>
      <c r="AM25" s="69"/>
      <c r="AN25" s="5"/>
      <c r="AO25" s="67"/>
      <c r="AP25" s="65"/>
      <c r="AQ25" s="65"/>
      <c r="AR25" s="65"/>
      <c r="AS25" s="65"/>
      <c r="AT25" s="65"/>
      <c r="AU25" s="65"/>
    </row>
    <row r="26" spans="1:47" ht="12" customHeight="1" x14ac:dyDescent="0.3">
      <c r="A26" s="285"/>
      <c r="B26" s="141"/>
      <c r="C26" s="264">
        <v>2</v>
      </c>
      <c r="D26" s="255" t="s">
        <v>112</v>
      </c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49">
        <v>1</v>
      </c>
      <c r="P26" s="250"/>
      <c r="Q26" s="251"/>
      <c r="R26" s="250">
        <v>2</v>
      </c>
      <c r="S26" s="250"/>
      <c r="T26" s="250"/>
      <c r="U26" s="266">
        <v>3</v>
      </c>
      <c r="V26" s="250"/>
      <c r="W26" s="251"/>
      <c r="X26" s="250">
        <v>4</v>
      </c>
      <c r="Y26" s="250"/>
      <c r="Z26" s="250"/>
      <c r="AA26" s="266">
        <v>5</v>
      </c>
      <c r="AB26" s="250"/>
      <c r="AC26" s="251"/>
      <c r="AD26" s="250">
        <v>6</v>
      </c>
      <c r="AE26" s="250"/>
      <c r="AF26" s="250"/>
      <c r="AG26" s="266">
        <v>7</v>
      </c>
      <c r="AH26" s="250"/>
      <c r="AI26" s="251"/>
      <c r="AJ26" s="250">
        <v>8</v>
      </c>
      <c r="AK26" s="250"/>
      <c r="AL26" s="250"/>
      <c r="AM26" s="243" t="s">
        <v>1</v>
      </c>
      <c r="AN26" s="244"/>
      <c r="AO26" s="245"/>
      <c r="AP26" s="243" t="s">
        <v>2</v>
      </c>
      <c r="AQ26" s="244"/>
      <c r="AR26" s="245"/>
      <c r="AS26" s="244" t="s">
        <v>3</v>
      </c>
      <c r="AT26" s="244"/>
      <c r="AU26" s="245"/>
    </row>
    <row r="27" spans="1:47" ht="12.75" customHeight="1" thickBot="1" x14ac:dyDescent="0.35">
      <c r="A27" s="285"/>
      <c r="B27" s="141"/>
      <c r="C27" s="265"/>
      <c r="D27" s="258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301"/>
      <c r="P27" s="295"/>
      <c r="Q27" s="300"/>
      <c r="R27" s="295"/>
      <c r="S27" s="295"/>
      <c r="T27" s="295"/>
      <c r="U27" s="299"/>
      <c r="V27" s="295"/>
      <c r="W27" s="300"/>
      <c r="X27" s="295"/>
      <c r="Y27" s="295"/>
      <c r="Z27" s="295"/>
      <c r="AA27" s="299"/>
      <c r="AB27" s="295"/>
      <c r="AC27" s="300"/>
      <c r="AD27" s="295"/>
      <c r="AE27" s="295"/>
      <c r="AF27" s="295"/>
      <c r="AG27" s="299"/>
      <c r="AH27" s="295"/>
      <c r="AI27" s="300"/>
      <c r="AJ27" s="295"/>
      <c r="AK27" s="295"/>
      <c r="AL27" s="295"/>
      <c r="AM27" s="246"/>
      <c r="AN27" s="247"/>
      <c r="AO27" s="248"/>
      <c r="AP27" s="246"/>
      <c r="AQ27" s="247"/>
      <c r="AR27" s="248"/>
      <c r="AS27" s="247"/>
      <c r="AT27" s="247"/>
      <c r="AU27" s="248"/>
    </row>
    <row r="28" spans="1:47" ht="13.5" customHeight="1" x14ac:dyDescent="0.2">
      <c r="A28" s="239">
        <v>9</v>
      </c>
      <c r="B28" s="238">
        <v>11</v>
      </c>
      <c r="C28" s="296">
        <v>1</v>
      </c>
      <c r="D28" s="293" t="str">
        <f>IF((B28=""),"",VLOOKUP(B28,Prijave!$C$6:$E$165,2))</f>
        <v>Filip Golnar</v>
      </c>
      <c r="E28" s="294"/>
      <c r="F28" s="294"/>
      <c r="G28" s="294"/>
      <c r="H28" s="294"/>
      <c r="I28" s="294"/>
      <c r="J28" s="294"/>
      <c r="K28" s="294"/>
      <c r="L28" s="297" t="str">
        <f>IF((B28=""),"","("&amp;UPPER(VLOOKUP(B28,Prijave!$C$6:$E$165,3))&amp;")")</f>
        <v>(SV.J,)</v>
      </c>
      <c r="M28" s="297"/>
      <c r="N28" s="298"/>
      <c r="O28" s="186"/>
      <c r="P28" s="153"/>
      <c r="Q28" s="153"/>
      <c r="R28" s="154">
        <f>'M2-T'!$Y$19</f>
        <v>3</v>
      </c>
      <c r="S28" s="155" t="s">
        <v>0</v>
      </c>
      <c r="T28" s="156">
        <f>'M2-T'!$AA$19</f>
        <v>1</v>
      </c>
      <c r="U28" s="157">
        <f>'M2-T'!$Y$24</f>
        <v>3</v>
      </c>
      <c r="V28" s="157" t="s">
        <v>0</v>
      </c>
      <c r="W28" s="157">
        <f>'M2-T'!$AA$24</f>
        <v>1</v>
      </c>
      <c r="X28" s="154">
        <f>'M2-T'!$Y$32</f>
        <v>1</v>
      </c>
      <c r="Y28" s="157" t="s">
        <v>0</v>
      </c>
      <c r="Z28" s="156">
        <f>'M2-T'!$AA$32</f>
        <v>3</v>
      </c>
      <c r="AA28" s="157" t="str">
        <f>'M2-T'!$Y$39</f>
        <v/>
      </c>
      <c r="AB28" s="157" t="s">
        <v>0</v>
      </c>
      <c r="AC28" s="157" t="str">
        <f>'M2-T'!$AA$39</f>
        <v/>
      </c>
      <c r="AD28" s="154">
        <f>'M2-T'!$Y$45</f>
        <v>3</v>
      </c>
      <c r="AE28" s="155" t="s">
        <v>0</v>
      </c>
      <c r="AF28" s="156">
        <f>'M2-T'!$AA$45</f>
        <v>0</v>
      </c>
      <c r="AG28" s="157">
        <f>'M2-T'!$Y$54</f>
        <v>3</v>
      </c>
      <c r="AH28" s="157" t="s">
        <v>0</v>
      </c>
      <c r="AI28" s="157">
        <f>'M2-T'!$AA$54</f>
        <v>1</v>
      </c>
      <c r="AJ28" s="154">
        <f>'M2-T'!$Y$9</f>
        <v>3</v>
      </c>
      <c r="AK28" s="157" t="s">
        <v>0</v>
      </c>
      <c r="AL28" s="158">
        <f>'M2-T'!$AA$9</f>
        <v>0</v>
      </c>
      <c r="AM28" s="291">
        <f>IF(AND(O28="",R28="",U28="",X28="",AA28="",AD28="",AG28="",AJ28=""),"",SUM(O28,R28,U28,X28,AA28,AD28,AG28,AJ28))</f>
        <v>16</v>
      </c>
      <c r="AN28" s="291" t="s">
        <v>0</v>
      </c>
      <c r="AO28" s="291">
        <f>IF(AND(Q28="",T28="",W28="",Z28="",AC28="",AF28="",AI28="",AL28=""),"",SUM(Q28,T28,W28,Z28,AC28,AF28,AI28,AL28))</f>
        <v>6</v>
      </c>
      <c r="AP28" s="279">
        <f>IF(SUM(P29,S29,V29,Y29,AB29,AE29,AH29,AK29)&gt;0,SUM(P29,S29,V29,Y29,AB29,AE29,AH29,AK29),"")</f>
        <v>11</v>
      </c>
      <c r="AQ28" s="280"/>
      <c r="AR28" s="281"/>
      <c r="AS28" s="286" t="str">
        <f>IF(AP28&lt;&gt;"",(RANK(AP28,$AP$28:$AR$43)&amp;"."),"")</f>
        <v>1.</v>
      </c>
      <c r="AT28" s="287"/>
      <c r="AU28" s="288"/>
    </row>
    <row r="29" spans="1:47" ht="12" customHeight="1" x14ac:dyDescent="0.2">
      <c r="A29" s="239"/>
      <c r="B29" s="238"/>
      <c r="C29" s="274"/>
      <c r="D29" s="275"/>
      <c r="E29" s="276"/>
      <c r="F29" s="276"/>
      <c r="G29" s="276"/>
      <c r="H29" s="276"/>
      <c r="I29" s="276"/>
      <c r="J29" s="276"/>
      <c r="K29" s="276"/>
      <c r="L29" s="277"/>
      <c r="M29" s="277"/>
      <c r="N29" s="278"/>
      <c r="O29" s="187"/>
      <c r="P29" s="159"/>
      <c r="Q29" s="159"/>
      <c r="R29" s="160"/>
      <c r="S29" s="161">
        <f>IF((R28=3),2,IF(T28=3,1,""))</f>
        <v>2</v>
      </c>
      <c r="T29" s="162"/>
      <c r="U29" s="163"/>
      <c r="V29" s="161">
        <f>IF((U28=3),2,IF(W28=3,1,""))</f>
        <v>2</v>
      </c>
      <c r="W29" s="163"/>
      <c r="X29" s="160"/>
      <c r="Y29" s="161">
        <f>IF((X28=3),2,IF(Z28=3,1,""))</f>
        <v>1</v>
      </c>
      <c r="Z29" s="162"/>
      <c r="AA29" s="163"/>
      <c r="AB29" s="161" t="str">
        <f>IF((AA28=3),2,IF(AC28=3,1,""))</f>
        <v/>
      </c>
      <c r="AC29" s="163"/>
      <c r="AD29" s="160"/>
      <c r="AE29" s="161">
        <f>IF((AD28=3),2,IF(AF28=3,1,""))</f>
        <v>2</v>
      </c>
      <c r="AF29" s="162"/>
      <c r="AG29" s="163"/>
      <c r="AH29" s="161">
        <f>IF((AG28=3),2,IF(AI28=3,1,""))</f>
        <v>2</v>
      </c>
      <c r="AI29" s="163"/>
      <c r="AJ29" s="160"/>
      <c r="AK29" s="161">
        <f>IF((AJ28=3),2,IF(AL28=3,1,""))</f>
        <v>2</v>
      </c>
      <c r="AL29" s="164"/>
      <c r="AM29" s="292"/>
      <c r="AN29" s="292"/>
      <c r="AO29" s="292"/>
      <c r="AP29" s="271"/>
      <c r="AQ29" s="272"/>
      <c r="AR29" s="273"/>
      <c r="AS29" s="271"/>
      <c r="AT29" s="272"/>
      <c r="AU29" s="273"/>
    </row>
    <row r="30" spans="1:47" ht="12" customHeight="1" x14ac:dyDescent="0.2">
      <c r="A30" s="239">
        <v>10</v>
      </c>
      <c r="B30" s="238">
        <v>12</v>
      </c>
      <c r="C30" s="274">
        <v>2</v>
      </c>
      <c r="D30" s="275" t="str">
        <f>IF((B30=""),"",VLOOKUP(B30,Prijave!$C$6:$E$165,2))</f>
        <v>Filip Firar</v>
      </c>
      <c r="E30" s="276"/>
      <c r="F30" s="276"/>
      <c r="G30" s="276"/>
      <c r="H30" s="276"/>
      <c r="I30" s="276"/>
      <c r="J30" s="276"/>
      <c r="K30" s="276"/>
      <c r="L30" s="277" t="str">
        <f>IF((B30=""),"","("&amp;UPPER(VLOOKUP(B30,Prijave!$C$6:$E$165,3))&amp;")")</f>
        <v>(MB)</v>
      </c>
      <c r="M30" s="277"/>
      <c r="N30" s="278"/>
      <c r="O30" s="188">
        <f>'M2-T'!$AA$19</f>
        <v>1</v>
      </c>
      <c r="P30" s="165" t="s">
        <v>0</v>
      </c>
      <c r="Q30" s="165">
        <f>'M2-T'!$Y$19</f>
        <v>3</v>
      </c>
      <c r="R30" s="166"/>
      <c r="S30" s="167"/>
      <c r="T30" s="168"/>
      <c r="U30" s="165">
        <f>'M2-T'!$Y$33</f>
        <v>3</v>
      </c>
      <c r="V30" s="165" t="s">
        <v>0</v>
      </c>
      <c r="W30" s="165">
        <f>'M2-T'!$AA$33</f>
        <v>0</v>
      </c>
      <c r="X30" s="169">
        <f>'M2-T'!$Y$38</f>
        <v>1</v>
      </c>
      <c r="Y30" s="170" t="s">
        <v>0</v>
      </c>
      <c r="Z30" s="171">
        <f>'M2-T'!$AA$38</f>
        <v>3</v>
      </c>
      <c r="AA30" s="170" t="str">
        <f>'M2-T'!$Y$46</f>
        <v/>
      </c>
      <c r="AB30" s="170" t="s">
        <v>0</v>
      </c>
      <c r="AC30" s="170" t="str">
        <f>'M2-T'!$AA$46</f>
        <v/>
      </c>
      <c r="AD30" s="172">
        <f>'M2-T'!$Y$53</f>
        <v>3</v>
      </c>
      <c r="AE30" s="170" t="s">
        <v>0</v>
      </c>
      <c r="AF30" s="171">
        <f>'M2-T'!$AA$53</f>
        <v>0</v>
      </c>
      <c r="AG30" s="170">
        <f>'M2-T'!$Y$10</f>
        <v>3</v>
      </c>
      <c r="AH30" s="170" t="s">
        <v>0</v>
      </c>
      <c r="AI30" s="170">
        <f>'M2-T'!$AA$10</f>
        <v>0</v>
      </c>
      <c r="AJ30" s="172">
        <f>'M2-T'!$Y$23</f>
        <v>3</v>
      </c>
      <c r="AK30" s="170" t="s">
        <v>0</v>
      </c>
      <c r="AL30" s="173">
        <f>'M2-T'!$AA$23</f>
        <v>0</v>
      </c>
      <c r="AM30" s="291">
        <f>IF(AND(O30="",R30="",U30="",X30="",AA30="",AD30="",AG30="",AJ30=""),"",SUM(O30,R30,U30,X30,AA30,AD30,AG30,AJ30))</f>
        <v>14</v>
      </c>
      <c r="AN30" s="291" t="s">
        <v>0</v>
      </c>
      <c r="AO30" s="291">
        <f>IF(AND(Q30="",T30="",W30="",Z30="",AC30="",AF30="",AI30="",AL30=""),"",SUM(Q30,T30,W30,Z30,AC30,AF30,AI30,AL30))</f>
        <v>6</v>
      </c>
      <c r="AP30" s="279">
        <f>IF(SUM(P31,S31,V31,Y31,AB31,AE31,AH31,AK31)&gt;0,SUM(P31,S31,V31,Y31,AB31,AE31,AH31,AK31),"")</f>
        <v>10</v>
      </c>
      <c r="AQ30" s="280"/>
      <c r="AR30" s="281"/>
      <c r="AS30" s="268" t="str">
        <f t="shared" ref="AS30" si="0">IF(AP30&lt;&gt;"",(RANK(AP30,$AP$28:$AR$43)&amp;"."),"")</f>
        <v>2.</v>
      </c>
      <c r="AT30" s="269"/>
      <c r="AU30" s="270"/>
    </row>
    <row r="31" spans="1:47" ht="12" customHeight="1" x14ac:dyDescent="0.2">
      <c r="A31" s="239"/>
      <c r="B31" s="238"/>
      <c r="C31" s="274"/>
      <c r="D31" s="275"/>
      <c r="E31" s="276"/>
      <c r="F31" s="276"/>
      <c r="G31" s="276"/>
      <c r="H31" s="276"/>
      <c r="I31" s="276"/>
      <c r="J31" s="276"/>
      <c r="K31" s="276"/>
      <c r="L31" s="277"/>
      <c r="M31" s="277"/>
      <c r="N31" s="278"/>
      <c r="O31" s="188"/>
      <c r="P31" s="161">
        <f>IF((O30=3),2,IF(Q30=3,1,""))</f>
        <v>1</v>
      </c>
      <c r="Q31" s="165"/>
      <c r="R31" s="166"/>
      <c r="S31" s="167"/>
      <c r="T31" s="168"/>
      <c r="U31" s="165"/>
      <c r="V31" s="161">
        <f>IF((U30=3),2,IF(W30=3,1,""))</f>
        <v>2</v>
      </c>
      <c r="W31" s="165"/>
      <c r="X31" s="169"/>
      <c r="Y31" s="161">
        <f>IF((X30=3),2,IF(Z30=3,1,""))</f>
        <v>1</v>
      </c>
      <c r="Z31" s="162"/>
      <c r="AA31" s="163"/>
      <c r="AB31" s="161" t="str">
        <f>IF((AA30=3),2,IF(AC30=3,1,""))</f>
        <v/>
      </c>
      <c r="AC31" s="163"/>
      <c r="AD31" s="160"/>
      <c r="AE31" s="161">
        <f>IF((AD30=3),2,IF(AF30=3,1,""))</f>
        <v>2</v>
      </c>
      <c r="AF31" s="162"/>
      <c r="AG31" s="163"/>
      <c r="AH31" s="161">
        <f>IF((AG30=3),2,IF(AI30=3,1,""))</f>
        <v>2</v>
      </c>
      <c r="AI31" s="163"/>
      <c r="AJ31" s="160"/>
      <c r="AK31" s="161">
        <f>IF((AJ30=3),2,IF(AL30=3,1,""))</f>
        <v>2</v>
      </c>
      <c r="AL31" s="164"/>
      <c r="AM31" s="292"/>
      <c r="AN31" s="292"/>
      <c r="AO31" s="292"/>
      <c r="AP31" s="271"/>
      <c r="AQ31" s="272"/>
      <c r="AR31" s="273"/>
      <c r="AS31" s="271"/>
      <c r="AT31" s="272"/>
      <c r="AU31" s="273"/>
    </row>
    <row r="32" spans="1:47" ht="12" customHeight="1" x14ac:dyDescent="0.2">
      <c r="A32" s="239">
        <v>11</v>
      </c>
      <c r="B32" s="238">
        <v>13</v>
      </c>
      <c r="C32" s="274">
        <v>3</v>
      </c>
      <c r="D32" s="275" t="str">
        <f>IF((B32=""),"",VLOOKUP(B32,Prijave!$C$6:$E$165,2))</f>
        <v>Anže Šilak</v>
      </c>
      <c r="E32" s="276"/>
      <c r="F32" s="276"/>
      <c r="G32" s="276"/>
      <c r="H32" s="276"/>
      <c r="I32" s="276"/>
      <c r="J32" s="276"/>
      <c r="K32" s="276"/>
      <c r="L32" s="277" t="str">
        <f>IF((B32=""),"","("&amp;UPPER(VLOOKUP(B32,Prijave!$C$6:$E$165,3))&amp;")")</f>
        <v>(VIDEM)</v>
      </c>
      <c r="M32" s="277"/>
      <c r="N32" s="278"/>
      <c r="O32" s="189">
        <f>'M2-T'!$AA$24</f>
        <v>1</v>
      </c>
      <c r="P32" s="170" t="s">
        <v>0</v>
      </c>
      <c r="Q32" s="170">
        <f>'M2-T'!$Y$24</f>
        <v>3</v>
      </c>
      <c r="R32" s="172">
        <f>'M2-T'!$AA$33</f>
        <v>0</v>
      </c>
      <c r="S32" s="170" t="s">
        <v>0</v>
      </c>
      <c r="T32" s="171">
        <f>'M2-T'!$Y$33</f>
        <v>3</v>
      </c>
      <c r="U32" s="174"/>
      <c r="V32" s="174"/>
      <c r="W32" s="174"/>
      <c r="X32" s="172">
        <f>'M2-T'!$Y$47</f>
        <v>3</v>
      </c>
      <c r="Y32" s="165" t="s">
        <v>0</v>
      </c>
      <c r="Z32" s="175">
        <f>'M2-T'!$AA$47</f>
        <v>0</v>
      </c>
      <c r="AA32" s="169" t="str">
        <f>'M2-T'!$Y$52</f>
        <v/>
      </c>
      <c r="AB32" s="165" t="s">
        <v>0</v>
      </c>
      <c r="AC32" s="175" t="str">
        <f>'M2-T'!$AA$52</f>
        <v/>
      </c>
      <c r="AD32" s="169">
        <f>'M2-T'!$Y$11</f>
        <v>3</v>
      </c>
      <c r="AE32" s="165" t="s">
        <v>0</v>
      </c>
      <c r="AF32" s="175">
        <f>'M2-T'!$AA$11</f>
        <v>0</v>
      </c>
      <c r="AG32" s="169">
        <f>'M2-T'!$Y$18</f>
        <v>0</v>
      </c>
      <c r="AH32" s="165" t="s">
        <v>0</v>
      </c>
      <c r="AI32" s="175">
        <f>'M2-T'!$AA$18</f>
        <v>3</v>
      </c>
      <c r="AJ32" s="169">
        <f>'M2-T'!$Y$37</f>
        <v>0</v>
      </c>
      <c r="AK32" s="165" t="s">
        <v>0</v>
      </c>
      <c r="AL32" s="176">
        <f>'M2-T'!$AA$37</f>
        <v>3</v>
      </c>
      <c r="AM32" s="291">
        <f>IF(AND(O32="",R32="",U32="",X32="",AA32="",AD32="",AG32="",AJ32=""),"",SUM(O32,R32,U32,X32,AA32,AD32,AG32,AJ32))</f>
        <v>7</v>
      </c>
      <c r="AN32" s="291" t="s">
        <v>0</v>
      </c>
      <c r="AO32" s="291">
        <f>IF(AND(Q32="",T32="",W32="",Z32="",AC32="",AF32="",AI32="",AL32=""),"",SUM(Q32,T32,W32,Z32,AC32,AF32,AI32,AL32))</f>
        <v>12</v>
      </c>
      <c r="AP32" s="279">
        <f>IF(SUM(P33,S33,V33,Y33,AB33,AE33,AH33,AK33)&gt;0,SUM(P33,S33,V33,Y33,AB33,AE33,AH33,AK33),"")</f>
        <v>8</v>
      </c>
      <c r="AQ32" s="280"/>
      <c r="AR32" s="281"/>
      <c r="AS32" s="268" t="str">
        <f t="shared" ref="AS32" si="1">IF(AP32&lt;&gt;"",(RANK(AP32,$AP$28:$AR$43)&amp;"."),"")</f>
        <v>6.</v>
      </c>
      <c r="AT32" s="269"/>
      <c r="AU32" s="270"/>
    </row>
    <row r="33" spans="1:47" ht="12" customHeight="1" x14ac:dyDescent="0.2">
      <c r="A33" s="239"/>
      <c r="B33" s="238"/>
      <c r="C33" s="274"/>
      <c r="D33" s="275"/>
      <c r="E33" s="276"/>
      <c r="F33" s="276"/>
      <c r="G33" s="276"/>
      <c r="H33" s="276"/>
      <c r="I33" s="276"/>
      <c r="J33" s="276"/>
      <c r="K33" s="276"/>
      <c r="L33" s="277"/>
      <c r="M33" s="277"/>
      <c r="N33" s="278"/>
      <c r="O33" s="190"/>
      <c r="P33" s="161">
        <f>IF((O32=3),2,IF(Q32=3,1,""))</f>
        <v>1</v>
      </c>
      <c r="Q33" s="163"/>
      <c r="R33" s="160"/>
      <c r="S33" s="161">
        <f>IF((R32=3),2,IF(T32=3,1,""))</f>
        <v>1</v>
      </c>
      <c r="T33" s="162"/>
      <c r="U33" s="159"/>
      <c r="V33" s="159"/>
      <c r="W33" s="159"/>
      <c r="X33" s="160"/>
      <c r="Y33" s="161">
        <f>IF((X32=3),2,IF(Z32=3,1,""))</f>
        <v>2</v>
      </c>
      <c r="Z33" s="162"/>
      <c r="AA33" s="160"/>
      <c r="AB33" s="161" t="str">
        <f>IF((AA32=3),2,IF(AC32=3,1,""))</f>
        <v/>
      </c>
      <c r="AC33" s="162"/>
      <c r="AD33" s="160"/>
      <c r="AE33" s="161">
        <f>IF((AD32=3),2,IF(AF32=3,1,""))</f>
        <v>2</v>
      </c>
      <c r="AF33" s="162"/>
      <c r="AG33" s="160"/>
      <c r="AH33" s="161">
        <f>IF((AG32=3),2,IF(AI32=3,1,""))</f>
        <v>1</v>
      </c>
      <c r="AI33" s="162"/>
      <c r="AJ33" s="160"/>
      <c r="AK33" s="161">
        <f>IF((AJ32=3),2,IF(AL32=3,1,""))</f>
        <v>1</v>
      </c>
      <c r="AL33" s="164"/>
      <c r="AM33" s="292"/>
      <c r="AN33" s="292"/>
      <c r="AO33" s="292"/>
      <c r="AP33" s="271"/>
      <c r="AQ33" s="272"/>
      <c r="AR33" s="273"/>
      <c r="AS33" s="271"/>
      <c r="AT33" s="272"/>
      <c r="AU33" s="273"/>
    </row>
    <row r="34" spans="1:47" ht="12" customHeight="1" x14ac:dyDescent="0.2">
      <c r="A34" s="239">
        <v>12</v>
      </c>
      <c r="B34" s="238">
        <v>14</v>
      </c>
      <c r="C34" s="274">
        <v>4</v>
      </c>
      <c r="D34" s="275" t="str">
        <f>IF((B34=""),"",VLOOKUP(B34,Prijave!$C$6:$E$165,2))</f>
        <v>Nik Gorenšek</v>
      </c>
      <c r="E34" s="276"/>
      <c r="F34" s="276"/>
      <c r="G34" s="276"/>
      <c r="H34" s="276"/>
      <c r="I34" s="276"/>
      <c r="J34" s="276"/>
      <c r="K34" s="276"/>
      <c r="L34" s="277" t="str">
        <f>IF((B34=""),"","("&amp;UPPER(VLOOKUP(B34,Prijave!$C$6:$E$165,3))&amp;")")</f>
        <v>(RAVNE)</v>
      </c>
      <c r="M34" s="277"/>
      <c r="N34" s="278"/>
      <c r="O34" s="188">
        <f>'M2-T'!$AA$32</f>
        <v>3</v>
      </c>
      <c r="P34" s="165" t="s">
        <v>0</v>
      </c>
      <c r="Q34" s="175">
        <f>'M2-T'!$Y$32</f>
        <v>1</v>
      </c>
      <c r="R34" s="169">
        <f>'M2-T'!$AA$38</f>
        <v>3</v>
      </c>
      <c r="S34" s="165" t="s">
        <v>0</v>
      </c>
      <c r="T34" s="175">
        <f>'M2-T'!$Y$38</f>
        <v>1</v>
      </c>
      <c r="U34" s="169">
        <f>'M2-T'!$AA$47</f>
        <v>0</v>
      </c>
      <c r="V34" s="165" t="s">
        <v>0</v>
      </c>
      <c r="W34" s="175">
        <f>'M2-T'!$Y$47</f>
        <v>3</v>
      </c>
      <c r="X34" s="166"/>
      <c r="Y34" s="167"/>
      <c r="Z34" s="168"/>
      <c r="AA34" s="169" t="str">
        <f>'M2-T'!$Y$12</f>
        <v/>
      </c>
      <c r="AB34" s="165" t="s">
        <v>0</v>
      </c>
      <c r="AC34" s="175" t="str">
        <f>'M2-T'!$AA$12</f>
        <v/>
      </c>
      <c r="AD34" s="169">
        <f>'M2-T'!$Y$17</f>
        <v>3</v>
      </c>
      <c r="AE34" s="165" t="s">
        <v>0</v>
      </c>
      <c r="AF34" s="175">
        <f>'M2-T'!$AA$17</f>
        <v>1</v>
      </c>
      <c r="AG34" s="169">
        <f>'M2-T'!$Y$25</f>
        <v>0</v>
      </c>
      <c r="AH34" s="165" t="s">
        <v>0</v>
      </c>
      <c r="AI34" s="175">
        <f>'M2-T'!$AA$25</f>
        <v>3</v>
      </c>
      <c r="AJ34" s="169">
        <f>'M2-T'!$Y$51</f>
        <v>1</v>
      </c>
      <c r="AK34" s="165" t="s">
        <v>0</v>
      </c>
      <c r="AL34" s="176">
        <f>'M2-T'!$AA$51</f>
        <v>3</v>
      </c>
      <c r="AM34" s="291">
        <f>IF(AND(O34="",R34="",U34="",X34="",AA34="",AD34="",AG34="",AJ34=""),"",SUM(O34,R34,U34,X34,AA34,AD34,AG34,AJ34))</f>
        <v>10</v>
      </c>
      <c r="AN34" s="291" t="s">
        <v>0</v>
      </c>
      <c r="AO34" s="291">
        <f>IF(AND(Q34="",T34="",W34="",Z34="",AC34="",AF34="",AI34="",AL34=""),"",SUM(Q34,T34,W34,Z34,AC34,AF34,AI34,AL34))</f>
        <v>12</v>
      </c>
      <c r="AP34" s="279">
        <f>IF(SUM(P35,S35,V35,Y35,AB35,AE35,AH35,AK35)&gt;0,SUM(P35,S35,V35,Y35,AB35,AE35,AH35,AK35),"")</f>
        <v>9</v>
      </c>
      <c r="AQ34" s="280"/>
      <c r="AR34" s="281"/>
      <c r="AS34" s="268" t="s">
        <v>114</v>
      </c>
      <c r="AT34" s="269"/>
      <c r="AU34" s="270"/>
    </row>
    <row r="35" spans="1:47" ht="12" customHeight="1" x14ac:dyDescent="0.2">
      <c r="A35" s="239"/>
      <c r="B35" s="238"/>
      <c r="C35" s="274"/>
      <c r="D35" s="275"/>
      <c r="E35" s="276"/>
      <c r="F35" s="276"/>
      <c r="G35" s="276"/>
      <c r="H35" s="276"/>
      <c r="I35" s="276"/>
      <c r="J35" s="276"/>
      <c r="K35" s="276"/>
      <c r="L35" s="277"/>
      <c r="M35" s="277"/>
      <c r="N35" s="278"/>
      <c r="O35" s="190"/>
      <c r="P35" s="161">
        <f>IF((O34=3),2,IF(Q34=3,1,""))</f>
        <v>2</v>
      </c>
      <c r="Q35" s="162"/>
      <c r="R35" s="160"/>
      <c r="S35" s="161">
        <f>IF((R34=3),2,IF(T34=3,1,""))</f>
        <v>2</v>
      </c>
      <c r="T35" s="162"/>
      <c r="U35" s="160"/>
      <c r="V35" s="161">
        <f>IF((U34=3),2,IF(W34=3,1,""))</f>
        <v>1</v>
      </c>
      <c r="W35" s="162"/>
      <c r="X35" s="177"/>
      <c r="Y35" s="159"/>
      <c r="Z35" s="178"/>
      <c r="AA35" s="160"/>
      <c r="AB35" s="161" t="str">
        <f>IF((AA34=3),2,IF(AC34=3,1,""))</f>
        <v/>
      </c>
      <c r="AC35" s="162"/>
      <c r="AD35" s="160"/>
      <c r="AE35" s="161">
        <f>IF((AD34=3),2,IF(AF34=3,1,""))</f>
        <v>2</v>
      </c>
      <c r="AF35" s="162"/>
      <c r="AG35" s="160"/>
      <c r="AH35" s="161">
        <f>IF((AG34=3),2,IF(AI34=3,1,""))</f>
        <v>1</v>
      </c>
      <c r="AI35" s="162"/>
      <c r="AJ35" s="160"/>
      <c r="AK35" s="161">
        <f>IF((AJ34=3),2,IF(AL34=3,1,""))</f>
        <v>1</v>
      </c>
      <c r="AL35" s="164"/>
      <c r="AM35" s="292"/>
      <c r="AN35" s="292"/>
      <c r="AO35" s="292"/>
      <c r="AP35" s="271"/>
      <c r="AQ35" s="272"/>
      <c r="AR35" s="273"/>
      <c r="AS35" s="271"/>
      <c r="AT35" s="272"/>
      <c r="AU35" s="273"/>
    </row>
    <row r="36" spans="1:47" ht="13.5" customHeight="1" x14ac:dyDescent="0.2">
      <c r="A36" s="239">
        <v>13</v>
      </c>
      <c r="B36" s="238">
        <v>15</v>
      </c>
      <c r="C36" s="274">
        <v>5</v>
      </c>
      <c r="D36" s="275">
        <f>IF((B36=""),"",VLOOKUP(B36,Prijave!$C$6:$E$165,2))</f>
        <v>0</v>
      </c>
      <c r="E36" s="276"/>
      <c r="F36" s="276"/>
      <c r="G36" s="276"/>
      <c r="H36" s="276"/>
      <c r="I36" s="276"/>
      <c r="J36" s="276"/>
      <c r="K36" s="276"/>
      <c r="L36" s="277" t="str">
        <f>IF((B36=""),"","("&amp;UPPER(VLOOKUP(B36,Prijave!$C$6:$E$165,3))&amp;")")</f>
        <v>(RAVNE)</v>
      </c>
      <c r="M36" s="277"/>
      <c r="N36" s="278"/>
      <c r="O36" s="188" t="str">
        <f>'M2-T'!$AA$39</f>
        <v/>
      </c>
      <c r="P36" s="165" t="s">
        <v>0</v>
      </c>
      <c r="Q36" s="175" t="str">
        <f>'M2-T'!$Y$39</f>
        <v/>
      </c>
      <c r="R36" s="169" t="str">
        <f>'M2-T'!$AA$46</f>
        <v/>
      </c>
      <c r="S36" s="165" t="s">
        <v>0</v>
      </c>
      <c r="T36" s="175" t="str">
        <f>'M2-T'!$Y$46</f>
        <v/>
      </c>
      <c r="U36" s="169" t="str">
        <f>'M2-T'!$AA$52</f>
        <v/>
      </c>
      <c r="V36" s="165" t="s">
        <v>0</v>
      </c>
      <c r="W36" s="175" t="str">
        <f>'M2-T'!$Y$52</f>
        <v/>
      </c>
      <c r="X36" s="169" t="str">
        <f>'M2-T'!$AA$12</f>
        <v/>
      </c>
      <c r="Y36" s="165" t="s">
        <v>0</v>
      </c>
      <c r="Z36" s="175" t="str">
        <f>'M2-T'!$Y$12</f>
        <v/>
      </c>
      <c r="AA36" s="167"/>
      <c r="AB36" s="174"/>
      <c r="AC36" s="174"/>
      <c r="AD36" s="169" t="str">
        <f>'M2-T'!$Y$26</f>
        <v/>
      </c>
      <c r="AE36" s="165" t="s">
        <v>0</v>
      </c>
      <c r="AF36" s="175" t="str">
        <f>'M2-T'!$AA$26</f>
        <v/>
      </c>
      <c r="AG36" s="169" t="str">
        <f>'M2-T'!$Y$31</f>
        <v/>
      </c>
      <c r="AH36" s="165" t="s">
        <v>0</v>
      </c>
      <c r="AI36" s="175" t="str">
        <f>'M2-T'!$AA$31</f>
        <v/>
      </c>
      <c r="AJ36" s="169" t="str">
        <f>'M2-T'!$Y$16</f>
        <v/>
      </c>
      <c r="AK36" s="165" t="s">
        <v>0</v>
      </c>
      <c r="AL36" s="176" t="str">
        <f>'M2-T'!$AA$16</f>
        <v/>
      </c>
      <c r="AM36" s="291" t="str">
        <f>IF(AND(O36="",R36="",U36="",X36="",AA36="",AD36="",AG36="",AJ36=""),"",SUM(O36,R36,U36,X36,AA36,AD36,AG36,AJ36))</f>
        <v/>
      </c>
      <c r="AN36" s="291" t="s">
        <v>0</v>
      </c>
      <c r="AO36" s="291" t="str">
        <f>IF(AND(Q36="",T36="",W36="",Z36="",AC36="",AF36="",AI36="",AL36=""),"",SUM(Q36,T36,W36,Z36,AC36,AF36,AI36,AL36))</f>
        <v/>
      </c>
      <c r="AP36" s="279" t="str">
        <f>IF(SUM(P37,S37,V37,Y37,AB37,AE37,AH37,AK37)&gt;0,SUM(P37,S37,V37,Y37,AB37,AE37,AH37,AK37),"")</f>
        <v/>
      </c>
      <c r="AQ36" s="280"/>
      <c r="AR36" s="281"/>
      <c r="AS36" s="268" t="str">
        <f t="shared" ref="AS36" si="2">IF(AP36&lt;&gt;"",(RANK(AP36,$AP$28:$AR$43)&amp;"."),"")</f>
        <v/>
      </c>
      <c r="AT36" s="269"/>
      <c r="AU36" s="270"/>
    </row>
    <row r="37" spans="1:47" ht="13.5" customHeight="1" x14ac:dyDescent="0.2">
      <c r="A37" s="239"/>
      <c r="B37" s="238"/>
      <c r="C37" s="274"/>
      <c r="D37" s="275"/>
      <c r="E37" s="276"/>
      <c r="F37" s="276"/>
      <c r="G37" s="276"/>
      <c r="H37" s="276"/>
      <c r="I37" s="276"/>
      <c r="J37" s="276"/>
      <c r="K37" s="276"/>
      <c r="L37" s="277"/>
      <c r="M37" s="277"/>
      <c r="N37" s="278"/>
      <c r="O37" s="190"/>
      <c r="P37" s="161" t="str">
        <f>IF((O36=3),2,IF(Q36=3,1,""))</f>
        <v/>
      </c>
      <c r="Q37" s="162"/>
      <c r="R37" s="160"/>
      <c r="S37" s="161" t="str">
        <f>IF((R36=3),2,IF(T36=3,1,""))</f>
        <v/>
      </c>
      <c r="T37" s="162"/>
      <c r="U37" s="160"/>
      <c r="V37" s="161" t="str">
        <f>IF((U36=3),2,IF(W36=3,1,""))</f>
        <v/>
      </c>
      <c r="W37" s="162"/>
      <c r="X37" s="160"/>
      <c r="Y37" s="161" t="str">
        <f>IF((X36=3),2,IF(Z36=3,1,""))</f>
        <v/>
      </c>
      <c r="Z37" s="162"/>
      <c r="AA37" s="159"/>
      <c r="AB37" s="159"/>
      <c r="AC37" s="159"/>
      <c r="AD37" s="160"/>
      <c r="AE37" s="161" t="str">
        <f>IF((AD36=3),2,IF(AF36=3,1,""))</f>
        <v/>
      </c>
      <c r="AF37" s="162"/>
      <c r="AG37" s="160"/>
      <c r="AH37" s="161" t="str">
        <f>IF((AG36=3),2,IF(AI36=3,1,""))</f>
        <v/>
      </c>
      <c r="AI37" s="162"/>
      <c r="AJ37" s="160"/>
      <c r="AK37" s="161" t="str">
        <f>IF((AJ36=3),2,IF(AL36=3,1,""))</f>
        <v/>
      </c>
      <c r="AL37" s="164"/>
      <c r="AM37" s="292"/>
      <c r="AN37" s="292"/>
      <c r="AO37" s="292"/>
      <c r="AP37" s="271"/>
      <c r="AQ37" s="272"/>
      <c r="AR37" s="273"/>
      <c r="AS37" s="271"/>
      <c r="AT37" s="272"/>
      <c r="AU37" s="273"/>
    </row>
    <row r="38" spans="1:47" ht="13.5" customHeight="1" x14ac:dyDescent="0.2">
      <c r="A38" s="239">
        <v>14</v>
      </c>
      <c r="B38" s="238">
        <v>16</v>
      </c>
      <c r="C38" s="274">
        <v>6</v>
      </c>
      <c r="D38" s="275" t="str">
        <f>IF((B38=""),"",VLOOKUP(B38,Prijave!$C$6:$E$165,2))</f>
        <v>Vid Lenart</v>
      </c>
      <c r="E38" s="276"/>
      <c r="F38" s="276"/>
      <c r="G38" s="276"/>
      <c r="H38" s="276"/>
      <c r="I38" s="276"/>
      <c r="J38" s="276"/>
      <c r="K38" s="276"/>
      <c r="L38" s="277" t="str">
        <f>IF((B38=""),"","("&amp;UPPER(VLOOKUP(B38,Prijave!$C$6:$E$165,3))&amp;")")</f>
        <v>(GORIŠ.)</v>
      </c>
      <c r="M38" s="277"/>
      <c r="N38" s="278"/>
      <c r="O38" s="188">
        <f>'M2-T'!$AA$45</f>
        <v>0</v>
      </c>
      <c r="P38" s="165" t="s">
        <v>0</v>
      </c>
      <c r="Q38" s="165">
        <f>'M2-T'!$Y$45</f>
        <v>3</v>
      </c>
      <c r="R38" s="169">
        <f>'M2-T'!$AA$53</f>
        <v>0</v>
      </c>
      <c r="S38" s="165" t="s">
        <v>0</v>
      </c>
      <c r="T38" s="175">
        <f>'M2-T'!$Y$53</f>
        <v>3</v>
      </c>
      <c r="U38" s="169">
        <f>'M2-T'!$AA$11</f>
        <v>0</v>
      </c>
      <c r="V38" s="165" t="s">
        <v>0</v>
      </c>
      <c r="W38" s="175">
        <f>'M2-T'!$Y$11</f>
        <v>3</v>
      </c>
      <c r="X38" s="169">
        <f>'M2-T'!$AA$17</f>
        <v>1</v>
      </c>
      <c r="Y38" s="165" t="s">
        <v>0</v>
      </c>
      <c r="Z38" s="175">
        <f>'M2-T'!$Y$17</f>
        <v>3</v>
      </c>
      <c r="AA38" s="169" t="str">
        <f>'M2-T'!$AA$26</f>
        <v/>
      </c>
      <c r="AB38" s="165" t="s">
        <v>0</v>
      </c>
      <c r="AC38" s="175" t="str">
        <f>'M2-T'!$Y$26</f>
        <v/>
      </c>
      <c r="AD38" s="166"/>
      <c r="AE38" s="167"/>
      <c r="AF38" s="168"/>
      <c r="AG38" s="169">
        <f>'M2-T'!$Y$40</f>
        <v>0</v>
      </c>
      <c r="AH38" s="165" t="s">
        <v>0</v>
      </c>
      <c r="AI38" s="175">
        <f>'M2-T'!$AA$40</f>
        <v>3</v>
      </c>
      <c r="AJ38" s="169">
        <f>'M2-T'!$Y$30</f>
        <v>0</v>
      </c>
      <c r="AK38" s="165" t="s">
        <v>0</v>
      </c>
      <c r="AL38" s="176">
        <f>'M2-T'!$AA$30</f>
        <v>3</v>
      </c>
      <c r="AM38" s="291">
        <f>IF(AND(O38="",R38="",U38="",X38="",AA38="",AD38="",AG38="",AJ38=""),"",SUM(O38,R38,U38,X38,AA38,AD38,AG38,AJ38))</f>
        <v>1</v>
      </c>
      <c r="AN38" s="291" t="s">
        <v>0</v>
      </c>
      <c r="AO38" s="291">
        <f>IF(AND(Q38="",T38="",W38="",Z38="",AC38="",AF38="",AI38="",AL38=""),"",SUM(Q38,T38,W38,Z38,AC38,AF38,AI38,AL38))</f>
        <v>18</v>
      </c>
      <c r="AP38" s="279">
        <f>IF(SUM(P39,S39,V39,Y39,AB39,AE39,AH39,AK39)&gt;0,SUM(P39,S39,V39,Y39,AB39,AE39,AH39,AK39),"")</f>
        <v>6</v>
      </c>
      <c r="AQ38" s="280"/>
      <c r="AR38" s="281"/>
      <c r="AS38" s="268" t="str">
        <f t="shared" ref="AS38" si="3">IF(AP38&lt;&gt;"",(RANK(AP38,$AP$28:$AR$43)&amp;"."),"")</f>
        <v>7.</v>
      </c>
      <c r="AT38" s="269"/>
      <c r="AU38" s="270"/>
    </row>
    <row r="39" spans="1:47" ht="13.5" customHeight="1" x14ac:dyDescent="0.2">
      <c r="A39" s="239"/>
      <c r="B39" s="238"/>
      <c r="C39" s="274"/>
      <c r="D39" s="275"/>
      <c r="E39" s="276"/>
      <c r="F39" s="276"/>
      <c r="G39" s="276"/>
      <c r="H39" s="276"/>
      <c r="I39" s="276"/>
      <c r="J39" s="276"/>
      <c r="K39" s="276"/>
      <c r="L39" s="277"/>
      <c r="M39" s="277"/>
      <c r="N39" s="278"/>
      <c r="O39" s="190"/>
      <c r="P39" s="161">
        <f>IF((O38=3),2,IF(Q38=3,1,""))</f>
        <v>1</v>
      </c>
      <c r="Q39" s="163"/>
      <c r="R39" s="160"/>
      <c r="S39" s="161">
        <f>IF((R38=3),2,IF(T38=3,1,""))</f>
        <v>1</v>
      </c>
      <c r="T39" s="162"/>
      <c r="U39" s="160"/>
      <c r="V39" s="161">
        <f>IF((U38=3),2,IF(W38=3,1,""))</f>
        <v>1</v>
      </c>
      <c r="W39" s="162"/>
      <c r="X39" s="160"/>
      <c r="Y39" s="161">
        <f>IF((X38=3),2,IF(Z38=3,1,""))</f>
        <v>1</v>
      </c>
      <c r="Z39" s="162"/>
      <c r="AA39" s="160"/>
      <c r="AB39" s="161" t="str">
        <f>IF((AA38=3),2,IF(AC38=3,1,""))</f>
        <v/>
      </c>
      <c r="AC39" s="162"/>
      <c r="AD39" s="177"/>
      <c r="AE39" s="159"/>
      <c r="AF39" s="178"/>
      <c r="AG39" s="160"/>
      <c r="AH39" s="161">
        <f>IF((AG38=3),2,IF(AI38=3,1,""))</f>
        <v>1</v>
      </c>
      <c r="AI39" s="162"/>
      <c r="AJ39" s="160"/>
      <c r="AK39" s="161">
        <f>IF((AJ38=3),2,IF(AL38=3,1,""))</f>
        <v>1</v>
      </c>
      <c r="AL39" s="164"/>
      <c r="AM39" s="292"/>
      <c r="AN39" s="292"/>
      <c r="AO39" s="292"/>
      <c r="AP39" s="271"/>
      <c r="AQ39" s="272"/>
      <c r="AR39" s="273"/>
      <c r="AS39" s="271"/>
      <c r="AT39" s="272"/>
      <c r="AU39" s="273"/>
    </row>
    <row r="40" spans="1:47" ht="13.5" customHeight="1" x14ac:dyDescent="0.2">
      <c r="A40" s="239">
        <v>15</v>
      </c>
      <c r="B40" s="238">
        <v>17</v>
      </c>
      <c r="C40" s="274">
        <v>7</v>
      </c>
      <c r="D40" s="275" t="str">
        <f>IF((B40=""),"",VLOOKUP(B40,Prijave!$C$6:$E$165,2))</f>
        <v>Ali Šabani</v>
      </c>
      <c r="E40" s="276"/>
      <c r="F40" s="276"/>
      <c r="G40" s="276"/>
      <c r="H40" s="276"/>
      <c r="I40" s="276"/>
      <c r="J40" s="276"/>
      <c r="K40" s="276"/>
      <c r="L40" s="277" t="str">
        <f>IF((B40=""),"","("&amp;UPPER(VLOOKUP(B40,Prijave!$C$6:$E$165,3))&amp;")")</f>
        <v>(MB)</v>
      </c>
      <c r="M40" s="277"/>
      <c r="N40" s="278"/>
      <c r="O40" s="188">
        <f>'M2-T'!$AA$54</f>
        <v>1</v>
      </c>
      <c r="P40" s="165" t="s">
        <v>0</v>
      </c>
      <c r="Q40" s="175">
        <f>'M2-T'!$Y$54</f>
        <v>3</v>
      </c>
      <c r="R40" s="169">
        <f>'M2-T'!$AA$10</f>
        <v>0</v>
      </c>
      <c r="S40" s="165" t="s">
        <v>0</v>
      </c>
      <c r="T40" s="175">
        <f>'M2-T'!$Y$10</f>
        <v>3</v>
      </c>
      <c r="U40" s="169">
        <f>'M2-T'!$AA$18</f>
        <v>3</v>
      </c>
      <c r="V40" s="165" t="s">
        <v>0</v>
      </c>
      <c r="W40" s="175">
        <f>'M2-T'!$Y$18</f>
        <v>0</v>
      </c>
      <c r="X40" s="169">
        <f>'M2-T'!$AA$25</f>
        <v>3</v>
      </c>
      <c r="Y40" s="165" t="s">
        <v>0</v>
      </c>
      <c r="Z40" s="175">
        <f>'M2-T'!$Y$25</f>
        <v>0</v>
      </c>
      <c r="AA40" s="169" t="str">
        <f>'M2-T'!$AA$31</f>
        <v/>
      </c>
      <c r="AB40" s="165" t="s">
        <v>0</v>
      </c>
      <c r="AC40" s="175" t="str">
        <f>'M2-T'!$Y$31</f>
        <v/>
      </c>
      <c r="AD40" s="169">
        <f>'M2-T'!$AA$40</f>
        <v>3</v>
      </c>
      <c r="AE40" s="165" t="s">
        <v>0</v>
      </c>
      <c r="AF40" s="175">
        <f>'M2-T'!$Y$40</f>
        <v>0</v>
      </c>
      <c r="AG40" s="167"/>
      <c r="AH40" s="167"/>
      <c r="AI40" s="167"/>
      <c r="AJ40" s="169">
        <f>'M2-T'!$Y$44</f>
        <v>1</v>
      </c>
      <c r="AK40" s="165" t="s">
        <v>0</v>
      </c>
      <c r="AL40" s="176">
        <f>'M2-T'!$AA$44</f>
        <v>3</v>
      </c>
      <c r="AM40" s="291">
        <f>IF(AND(O40="",R40="",U40="",X40="",AA40="",AD40="",AG40="",AJ40=""),"",SUM(O40,R40,U40,X40,AA40,AD40,AG40,AJ40))</f>
        <v>11</v>
      </c>
      <c r="AN40" s="291" t="s">
        <v>0</v>
      </c>
      <c r="AO40" s="291">
        <f>IF(AND(Q40="",T40="",W40="",Z40="",AC40="",AF40="",AI40="",AL40=""),"",SUM(Q40,T40,W40,Z40,AC40,AF40,AI40,AL40))</f>
        <v>9</v>
      </c>
      <c r="AP40" s="279">
        <f>IF(SUM(P41,S41,V41,Y41,AB41,AE41,AH41,AK41)&gt;0,SUM(P41,S41,V41,Y41,AB41,AE41,AH41,AK41),"")</f>
        <v>9</v>
      </c>
      <c r="AQ40" s="280"/>
      <c r="AR40" s="281"/>
      <c r="AS40" s="268" t="str">
        <f t="shared" ref="AS40" si="4">IF(AP40&lt;&gt;"",(RANK(AP40,$AP$28:$AR$43)&amp;"."),"")</f>
        <v>4.</v>
      </c>
      <c r="AT40" s="269"/>
      <c r="AU40" s="270"/>
    </row>
    <row r="41" spans="1:47" ht="13.5" customHeight="1" x14ac:dyDescent="0.2">
      <c r="A41" s="239"/>
      <c r="B41" s="238"/>
      <c r="C41" s="274"/>
      <c r="D41" s="275"/>
      <c r="E41" s="276"/>
      <c r="F41" s="276"/>
      <c r="G41" s="276"/>
      <c r="H41" s="276"/>
      <c r="I41" s="276"/>
      <c r="J41" s="276"/>
      <c r="K41" s="276"/>
      <c r="L41" s="277"/>
      <c r="M41" s="277"/>
      <c r="N41" s="278"/>
      <c r="O41" s="190"/>
      <c r="P41" s="161">
        <f>IF((O40=3),2,IF(Q40=3,1,""))</f>
        <v>1</v>
      </c>
      <c r="Q41" s="162"/>
      <c r="R41" s="160"/>
      <c r="S41" s="161">
        <f>IF((R40=3),2,IF(T40=3,1,""))</f>
        <v>1</v>
      </c>
      <c r="T41" s="162"/>
      <c r="U41" s="160"/>
      <c r="V41" s="161">
        <f>IF((U40=3),2,IF(W40=3,1,""))</f>
        <v>2</v>
      </c>
      <c r="W41" s="162"/>
      <c r="X41" s="160"/>
      <c r="Y41" s="161">
        <f>IF((X40=3),2,IF(Z40=3,1,""))</f>
        <v>2</v>
      </c>
      <c r="Z41" s="162"/>
      <c r="AA41" s="160"/>
      <c r="AB41" s="161" t="str">
        <f>IF((AA40=3),2,IF(AC40=3,1,""))</f>
        <v/>
      </c>
      <c r="AC41" s="162"/>
      <c r="AD41" s="160"/>
      <c r="AE41" s="161">
        <f>IF((AD40=3),2,IF(AF40=3,1,""))</f>
        <v>2</v>
      </c>
      <c r="AF41" s="162"/>
      <c r="AG41" s="159"/>
      <c r="AH41" s="159"/>
      <c r="AI41" s="159"/>
      <c r="AJ41" s="160"/>
      <c r="AK41" s="161">
        <f>IF((AJ40=3),2,IF(AL40=3,1,""))</f>
        <v>1</v>
      </c>
      <c r="AL41" s="164"/>
      <c r="AM41" s="292"/>
      <c r="AN41" s="292"/>
      <c r="AO41" s="292"/>
      <c r="AP41" s="271"/>
      <c r="AQ41" s="272"/>
      <c r="AR41" s="273"/>
      <c r="AS41" s="271"/>
      <c r="AT41" s="272"/>
      <c r="AU41" s="273"/>
    </row>
    <row r="42" spans="1:47" ht="13.5" customHeight="1" x14ac:dyDescent="0.2">
      <c r="A42" s="239">
        <v>16</v>
      </c>
      <c r="B42" s="238">
        <v>18</v>
      </c>
      <c r="C42" s="274">
        <v>8</v>
      </c>
      <c r="D42" s="275" t="str">
        <f>IF((B42=""),"",VLOOKUP(B42,Prijave!$C$6:$E$165,2))</f>
        <v>Tim Habjanič</v>
      </c>
      <c r="E42" s="276"/>
      <c r="F42" s="276"/>
      <c r="G42" s="276"/>
      <c r="H42" s="276"/>
      <c r="I42" s="276"/>
      <c r="J42" s="276"/>
      <c r="K42" s="276"/>
      <c r="L42" s="277" t="str">
        <f>IF((B42=""),"","("&amp;UPPER(VLOOKUP(B42,Prijave!$C$6:$E$165,3))&amp;")")</f>
        <v>(MS)</v>
      </c>
      <c r="M42" s="277"/>
      <c r="N42" s="278"/>
      <c r="O42" s="188">
        <f>'M2-T'!$AA$9</f>
        <v>0</v>
      </c>
      <c r="P42" s="165" t="s">
        <v>0</v>
      </c>
      <c r="Q42" s="175">
        <f>'M2-T'!$Y$9</f>
        <v>3</v>
      </c>
      <c r="R42" s="169">
        <f>'M2-T'!$AA$23</f>
        <v>0</v>
      </c>
      <c r="S42" s="165" t="s">
        <v>0</v>
      </c>
      <c r="T42" s="175">
        <f>'M2-T'!$Y$23</f>
        <v>3</v>
      </c>
      <c r="U42" s="169">
        <f>'M2-T'!$AA$37</f>
        <v>3</v>
      </c>
      <c r="V42" s="165" t="s">
        <v>0</v>
      </c>
      <c r="W42" s="175">
        <f>'M2-T'!$Y$37</f>
        <v>0</v>
      </c>
      <c r="X42" s="169">
        <f>'M2-T'!$AA$51</f>
        <v>3</v>
      </c>
      <c r="Y42" s="165" t="s">
        <v>0</v>
      </c>
      <c r="Z42" s="175">
        <f>'M2-T'!$Y$51</f>
        <v>1</v>
      </c>
      <c r="AA42" s="169" t="str">
        <f>'M2-T'!$AA$16</f>
        <v/>
      </c>
      <c r="AB42" s="165" t="s">
        <v>0</v>
      </c>
      <c r="AC42" s="175" t="str">
        <f>'M2-T'!$Y$16</f>
        <v/>
      </c>
      <c r="AD42" s="169">
        <f>'M2-T'!$AA$30</f>
        <v>3</v>
      </c>
      <c r="AE42" s="165" t="s">
        <v>0</v>
      </c>
      <c r="AF42" s="175">
        <f>'M2-T'!$Y$30</f>
        <v>0</v>
      </c>
      <c r="AG42" s="169">
        <f>'M2-T'!$AA$44</f>
        <v>3</v>
      </c>
      <c r="AH42" s="165" t="s">
        <v>0</v>
      </c>
      <c r="AI42" s="175">
        <f>'M2-T'!$Y$44</f>
        <v>1</v>
      </c>
      <c r="AJ42" s="166"/>
      <c r="AK42" s="167"/>
      <c r="AL42" s="179"/>
      <c r="AM42" s="289">
        <f>IF(AND(O42="",R42="",U42="",X42="",AA42="",AD42="",AG42="",AJ42=""),"",SUM(O42,R42,U42,X42,AA42,AD42,AG42,AJ42))</f>
        <v>12</v>
      </c>
      <c r="AN42" s="289" t="s">
        <v>0</v>
      </c>
      <c r="AO42" s="289">
        <f>IF(AND(Q42="",T42="",W42="",Z42="",AC42="",AF42="",AI42="",AL42=""),"",SUM(Q42,T42,W42,Z42,AC42,AF42,AI42,AL42))</f>
        <v>8</v>
      </c>
      <c r="AP42" s="268">
        <f>IF(SUM(P43,S43,V43,Y43,AB43,AE43,AH43,AK43)&gt;0,SUM(P43,S43,V43,Y43,AB43,AE43,AH43,AK43),"")</f>
        <v>10</v>
      </c>
      <c r="AQ42" s="269"/>
      <c r="AR42" s="270"/>
      <c r="AS42" s="280" t="s">
        <v>117</v>
      </c>
      <c r="AT42" s="280"/>
      <c r="AU42" s="281"/>
    </row>
    <row r="43" spans="1:47" ht="13.5" customHeight="1" thickBot="1" x14ac:dyDescent="0.25">
      <c r="A43" s="239"/>
      <c r="B43" s="238"/>
      <c r="C43" s="302"/>
      <c r="D43" s="303"/>
      <c r="E43" s="304"/>
      <c r="F43" s="304"/>
      <c r="G43" s="304"/>
      <c r="H43" s="304"/>
      <c r="I43" s="304"/>
      <c r="J43" s="304"/>
      <c r="K43" s="304"/>
      <c r="L43" s="305"/>
      <c r="M43" s="305"/>
      <c r="N43" s="306"/>
      <c r="O43" s="191"/>
      <c r="P43" s="180">
        <f>IF((O42=3),2,IF(Q42=3,1,""))</f>
        <v>1</v>
      </c>
      <c r="Q43" s="181"/>
      <c r="R43" s="182"/>
      <c r="S43" s="180">
        <f>IF((R42=3),2,IF(T42=3,1,""))</f>
        <v>1</v>
      </c>
      <c r="T43" s="181"/>
      <c r="U43" s="182"/>
      <c r="V43" s="180">
        <f>IF((U42=3),2,IF(W42=3,1,""))</f>
        <v>2</v>
      </c>
      <c r="W43" s="181"/>
      <c r="X43" s="182"/>
      <c r="Y43" s="180">
        <f>IF((X42=3),2,IF(Z42=3,1,""))</f>
        <v>2</v>
      </c>
      <c r="Z43" s="181"/>
      <c r="AA43" s="182"/>
      <c r="AB43" s="180" t="str">
        <f>IF((AA42=3),2,IF(AC42=3,1,""))</f>
        <v/>
      </c>
      <c r="AC43" s="181"/>
      <c r="AD43" s="182"/>
      <c r="AE43" s="180">
        <f>IF((AD42=3),2,IF(AF42=3,1,""))</f>
        <v>2</v>
      </c>
      <c r="AF43" s="181"/>
      <c r="AG43" s="182"/>
      <c r="AH43" s="180">
        <f>IF((AG42=3),2,IF(AI42=3,1,""))</f>
        <v>2</v>
      </c>
      <c r="AI43" s="181"/>
      <c r="AJ43" s="183"/>
      <c r="AK43" s="184"/>
      <c r="AL43" s="185"/>
      <c r="AM43" s="290"/>
      <c r="AN43" s="290"/>
      <c r="AO43" s="290"/>
      <c r="AP43" s="282"/>
      <c r="AQ43" s="283"/>
      <c r="AR43" s="284"/>
      <c r="AS43" s="283"/>
      <c r="AT43" s="283"/>
      <c r="AU43" s="284"/>
    </row>
    <row r="44" spans="1:47" ht="12" customHeight="1" x14ac:dyDescent="0.2"/>
    <row r="45" spans="1:47" ht="12" customHeight="1" x14ac:dyDescent="0.2"/>
    <row r="46" spans="1:47" ht="12" customHeight="1" thickBot="1" x14ac:dyDescent="0.25"/>
    <row r="47" spans="1:47" ht="12" customHeight="1" x14ac:dyDescent="0.3">
      <c r="A47" s="285"/>
      <c r="B47" s="141"/>
      <c r="C47" s="264">
        <v>3</v>
      </c>
      <c r="D47" s="255" t="s">
        <v>113</v>
      </c>
      <c r="E47" s="256"/>
      <c r="F47" s="256"/>
      <c r="G47" s="256"/>
      <c r="H47" s="256"/>
      <c r="I47" s="256"/>
      <c r="J47" s="256"/>
      <c r="K47" s="256"/>
      <c r="L47" s="256"/>
      <c r="M47" s="256"/>
      <c r="N47" s="257"/>
      <c r="O47" s="249">
        <v>1</v>
      </c>
      <c r="P47" s="250"/>
      <c r="Q47" s="251"/>
      <c r="R47" s="250">
        <v>2</v>
      </c>
      <c r="S47" s="250"/>
      <c r="T47" s="250"/>
      <c r="U47" s="266">
        <v>3</v>
      </c>
      <c r="V47" s="250"/>
      <c r="W47" s="251"/>
      <c r="X47" s="250">
        <v>4</v>
      </c>
      <c r="Y47" s="250"/>
      <c r="Z47" s="250"/>
      <c r="AA47" s="266">
        <v>5</v>
      </c>
      <c r="AB47" s="250"/>
      <c r="AC47" s="251"/>
      <c r="AD47" s="250">
        <v>6</v>
      </c>
      <c r="AE47" s="250"/>
      <c r="AF47" s="250"/>
      <c r="AG47" s="266">
        <v>7</v>
      </c>
      <c r="AH47" s="250"/>
      <c r="AI47" s="251"/>
      <c r="AJ47" s="250">
        <v>8</v>
      </c>
      <c r="AK47" s="250"/>
      <c r="AL47" s="250"/>
      <c r="AM47" s="243" t="s">
        <v>1</v>
      </c>
      <c r="AN47" s="244"/>
      <c r="AO47" s="245"/>
      <c r="AP47" s="243" t="s">
        <v>2</v>
      </c>
      <c r="AQ47" s="244"/>
      <c r="AR47" s="245"/>
      <c r="AS47" s="244" t="s">
        <v>3</v>
      </c>
      <c r="AT47" s="244"/>
      <c r="AU47" s="245"/>
    </row>
    <row r="48" spans="1:47" ht="12.75" customHeight="1" thickBot="1" x14ac:dyDescent="0.35">
      <c r="A48" s="285"/>
      <c r="B48" s="141"/>
      <c r="C48" s="265"/>
      <c r="D48" s="307"/>
      <c r="E48" s="308"/>
      <c r="F48" s="308"/>
      <c r="G48" s="308"/>
      <c r="H48" s="308"/>
      <c r="I48" s="308"/>
      <c r="J48" s="308"/>
      <c r="K48" s="308"/>
      <c r="L48" s="308"/>
      <c r="M48" s="308"/>
      <c r="N48" s="309"/>
      <c r="O48" s="301"/>
      <c r="P48" s="295"/>
      <c r="Q48" s="300"/>
      <c r="R48" s="295"/>
      <c r="S48" s="295"/>
      <c r="T48" s="295"/>
      <c r="U48" s="299"/>
      <c r="V48" s="295"/>
      <c r="W48" s="300"/>
      <c r="X48" s="295"/>
      <c r="Y48" s="295"/>
      <c r="Z48" s="295"/>
      <c r="AA48" s="299"/>
      <c r="AB48" s="295"/>
      <c r="AC48" s="300"/>
      <c r="AD48" s="295"/>
      <c r="AE48" s="295"/>
      <c r="AF48" s="295"/>
      <c r="AG48" s="299"/>
      <c r="AH48" s="295"/>
      <c r="AI48" s="300"/>
      <c r="AJ48" s="295"/>
      <c r="AK48" s="295"/>
      <c r="AL48" s="295"/>
      <c r="AM48" s="246"/>
      <c r="AN48" s="247"/>
      <c r="AO48" s="248"/>
      <c r="AP48" s="246"/>
      <c r="AQ48" s="247"/>
      <c r="AR48" s="248"/>
      <c r="AS48" s="247"/>
      <c r="AT48" s="247"/>
      <c r="AU48" s="248"/>
    </row>
    <row r="49" spans="1:47" ht="13.5" customHeight="1" x14ac:dyDescent="0.2">
      <c r="A49" s="239">
        <v>17</v>
      </c>
      <c r="B49" s="238">
        <v>21</v>
      </c>
      <c r="C49" s="296">
        <v>1</v>
      </c>
      <c r="D49" s="293" t="str">
        <f>IF((B49=""),"",VLOOKUP(B49,Prijave!$C$6:$E$165,2))</f>
        <v>Aliana Morina</v>
      </c>
      <c r="E49" s="294"/>
      <c r="F49" s="294"/>
      <c r="G49" s="294"/>
      <c r="H49" s="294"/>
      <c r="I49" s="294"/>
      <c r="J49" s="294"/>
      <c r="K49" s="294"/>
      <c r="L49" s="297" t="str">
        <f>IF((B49=""),"","("&amp;UPPER(VLOOKUP(B49,Prijave!$C$6:$E$165,3))&amp;")")</f>
        <v>(MN)</v>
      </c>
      <c r="M49" s="297"/>
      <c r="N49" s="298"/>
      <c r="O49" s="186"/>
      <c r="P49" s="153"/>
      <c r="Q49" s="153"/>
      <c r="R49" s="154">
        <f>'M3-T'!$Y$19</f>
        <v>3</v>
      </c>
      <c r="S49" s="155" t="s">
        <v>0</v>
      </c>
      <c r="T49" s="156">
        <f>'M3-T'!$AA$19</f>
        <v>0</v>
      </c>
      <c r="U49" s="157">
        <f>'M3-T'!$Y$24</f>
        <v>3</v>
      </c>
      <c r="V49" s="157" t="s">
        <v>0</v>
      </c>
      <c r="W49" s="157">
        <f>'M3-T'!$AA$24</f>
        <v>0</v>
      </c>
      <c r="X49" s="154">
        <f>'M3-T'!$Y$32</f>
        <v>3</v>
      </c>
      <c r="Y49" s="157" t="s">
        <v>0</v>
      </c>
      <c r="Z49" s="156">
        <f>'M3-T'!$AA$32</f>
        <v>0</v>
      </c>
      <c r="AA49" s="157">
        <f>'M3-T'!$Y$39</f>
        <v>3</v>
      </c>
      <c r="AB49" s="157" t="s">
        <v>0</v>
      </c>
      <c r="AC49" s="157">
        <f>'M3-T'!$AA$39</f>
        <v>0</v>
      </c>
      <c r="AD49" s="154">
        <f>'M3-T'!$Y$45</f>
        <v>3</v>
      </c>
      <c r="AE49" s="155" t="s">
        <v>0</v>
      </c>
      <c r="AF49" s="156">
        <f>'M3-T'!$AA$45</f>
        <v>0</v>
      </c>
      <c r="AG49" s="157">
        <f>'M3-T'!$Y$54</f>
        <v>3</v>
      </c>
      <c r="AH49" s="157" t="s">
        <v>0</v>
      </c>
      <c r="AI49" s="157">
        <f>'M3-T'!$AA$54</f>
        <v>1</v>
      </c>
      <c r="AJ49" s="154">
        <f>'M3-T'!$Y$9</f>
        <v>3</v>
      </c>
      <c r="AK49" s="157" t="s">
        <v>0</v>
      </c>
      <c r="AL49" s="158">
        <f>'M3-T'!$AA$9</f>
        <v>0</v>
      </c>
      <c r="AM49" s="291">
        <f>IF(AND(O49="",R49="",U49="",X49="",AA49="",AD49="",AG49="",AJ49=""),"",SUM(O49,R49,U49,X49,AA49,AD49,AG49,AJ49))</f>
        <v>21</v>
      </c>
      <c r="AN49" s="291" t="s">
        <v>0</v>
      </c>
      <c r="AO49" s="291">
        <f>IF(AND(Q49="",T49="",W49="",Z49="",AC49="",AF49="",AI49="",AL49=""),"",SUM(Q49,T49,W49,Z49,AC49,AF49,AI49,AL49))</f>
        <v>1</v>
      </c>
      <c r="AP49" s="279">
        <f>IF(SUM(P50,S50,V50,Y50,AB50,AE50,AH50,AK50)&gt;0,SUM(P50,S50,V50,Y50,AB50,AE50,AH50,AK50),"")</f>
        <v>14</v>
      </c>
      <c r="AQ49" s="280"/>
      <c r="AR49" s="281"/>
      <c r="AS49" s="286" t="str">
        <f>IF(AP49&lt;&gt;"",(RANK(AP49,$AP$49:$AR$64)&amp;"."),"")</f>
        <v>1.</v>
      </c>
      <c r="AT49" s="287"/>
      <c r="AU49" s="288"/>
    </row>
    <row r="50" spans="1:47" ht="12" customHeight="1" x14ac:dyDescent="0.2">
      <c r="A50" s="239"/>
      <c r="B50" s="238"/>
      <c r="C50" s="274"/>
      <c r="D50" s="275"/>
      <c r="E50" s="276"/>
      <c r="F50" s="276"/>
      <c r="G50" s="276"/>
      <c r="H50" s="276"/>
      <c r="I50" s="276"/>
      <c r="J50" s="276"/>
      <c r="K50" s="276"/>
      <c r="L50" s="277"/>
      <c r="M50" s="277"/>
      <c r="N50" s="278"/>
      <c r="O50" s="187"/>
      <c r="P50" s="159"/>
      <c r="Q50" s="159"/>
      <c r="R50" s="160"/>
      <c r="S50" s="161">
        <f>IF((R49=3),2,IF(T49=3,1,""))</f>
        <v>2</v>
      </c>
      <c r="T50" s="162"/>
      <c r="U50" s="163"/>
      <c r="V50" s="161">
        <f>IF((U49=3),2,IF(W49=3,1,""))</f>
        <v>2</v>
      </c>
      <c r="W50" s="163"/>
      <c r="X50" s="160"/>
      <c r="Y50" s="161">
        <f>IF((X49=3),2,IF(Z49=3,1,""))</f>
        <v>2</v>
      </c>
      <c r="Z50" s="162"/>
      <c r="AA50" s="163"/>
      <c r="AB50" s="161">
        <f>IF((AA49=3),2,IF(AC49=3,1,""))</f>
        <v>2</v>
      </c>
      <c r="AC50" s="163"/>
      <c r="AD50" s="160"/>
      <c r="AE50" s="161">
        <f>IF((AD49=3),2,IF(AF49=3,1,""))</f>
        <v>2</v>
      </c>
      <c r="AF50" s="162"/>
      <c r="AG50" s="163"/>
      <c r="AH50" s="161">
        <f>IF((AG49=3),2,IF(AI49=3,1,""))</f>
        <v>2</v>
      </c>
      <c r="AI50" s="163"/>
      <c r="AJ50" s="160"/>
      <c r="AK50" s="161">
        <f>IF((AJ49=3),2,IF(AL49=3,1,""))</f>
        <v>2</v>
      </c>
      <c r="AL50" s="164"/>
      <c r="AM50" s="292"/>
      <c r="AN50" s="292"/>
      <c r="AO50" s="292"/>
      <c r="AP50" s="271"/>
      <c r="AQ50" s="272"/>
      <c r="AR50" s="273"/>
      <c r="AS50" s="271"/>
      <c r="AT50" s="272"/>
      <c r="AU50" s="273"/>
    </row>
    <row r="51" spans="1:47" ht="12" customHeight="1" x14ac:dyDescent="0.2">
      <c r="A51" s="239">
        <v>18</v>
      </c>
      <c r="B51" s="238">
        <v>22</v>
      </c>
      <c r="C51" s="274">
        <v>2</v>
      </c>
      <c r="D51" s="275" t="str">
        <f>IF((B51=""),"",VLOOKUP(B51,Prijave!$C$6:$E$165,2))</f>
        <v>Trina Mikša</v>
      </c>
      <c r="E51" s="276"/>
      <c r="F51" s="276"/>
      <c r="G51" s="276"/>
      <c r="H51" s="276"/>
      <c r="I51" s="276"/>
      <c r="J51" s="276"/>
      <c r="K51" s="276"/>
      <c r="L51" s="277" t="str">
        <f>IF((B51=""),"","("&amp;UPPER(VLOOKUP(B51,Prijave!$C$6:$E$165,3))&amp;")")</f>
        <v>(RAVNE)</v>
      </c>
      <c r="M51" s="277"/>
      <c r="N51" s="278"/>
      <c r="O51" s="188">
        <f>'M3-T'!$AA$19</f>
        <v>0</v>
      </c>
      <c r="P51" s="165" t="s">
        <v>0</v>
      </c>
      <c r="Q51" s="165">
        <f>'M3-T'!$Y$19</f>
        <v>3</v>
      </c>
      <c r="R51" s="166"/>
      <c r="S51" s="167"/>
      <c r="T51" s="168"/>
      <c r="U51" s="165">
        <f>'M3-T'!$Y$33</f>
        <v>3</v>
      </c>
      <c r="V51" s="165" t="s">
        <v>0</v>
      </c>
      <c r="W51" s="165">
        <f>'M3-T'!$AA$33</f>
        <v>1</v>
      </c>
      <c r="X51" s="169">
        <f>'M3-T'!$Y$38</f>
        <v>1</v>
      </c>
      <c r="Y51" s="170" t="s">
        <v>0</v>
      </c>
      <c r="Z51" s="171">
        <f>'M3-T'!$AA$38</f>
        <v>3</v>
      </c>
      <c r="AA51" s="170">
        <f>'M3-T'!$Y$46</f>
        <v>0</v>
      </c>
      <c r="AB51" s="170" t="s">
        <v>0</v>
      </c>
      <c r="AC51" s="170">
        <f>'M3-T'!$AA$46</f>
        <v>3</v>
      </c>
      <c r="AD51" s="172">
        <f>'M3-T'!$Y$53</f>
        <v>0</v>
      </c>
      <c r="AE51" s="170" t="s">
        <v>0</v>
      </c>
      <c r="AF51" s="171">
        <f>'M3-T'!$AA$53</f>
        <v>3</v>
      </c>
      <c r="AG51" s="170">
        <f>'M3-T'!$Y$10</f>
        <v>0</v>
      </c>
      <c r="AH51" s="170" t="s">
        <v>0</v>
      </c>
      <c r="AI51" s="170">
        <f>'M3-T'!$AA$10</f>
        <v>3</v>
      </c>
      <c r="AJ51" s="172">
        <f>'M3-T'!$Y$23</f>
        <v>3</v>
      </c>
      <c r="AK51" s="170" t="s">
        <v>0</v>
      </c>
      <c r="AL51" s="173">
        <f>'M3-T'!$AA$23</f>
        <v>0</v>
      </c>
      <c r="AM51" s="291">
        <f>IF(AND(O51="",R51="",U51="",X51="",AA51="",AD51="",AG51="",AJ51=""),"",SUM(O51,R51,U51,X51,AA51,AD51,AG51,AJ51))</f>
        <v>7</v>
      </c>
      <c r="AN51" s="291" t="s">
        <v>0</v>
      </c>
      <c r="AO51" s="291">
        <f>IF(AND(Q51="",T51="",W51="",Z51="",AC51="",AF51="",AI51="",AL51=""),"",SUM(Q51,T51,W51,Z51,AC51,AF51,AI51,AL51))</f>
        <v>16</v>
      </c>
      <c r="AP51" s="279">
        <f>IF(SUM(P52,S52,V52,Y52,AB52,AE52,AH52,AK52)&gt;0,SUM(P52,S52,V52,Y52,AB52,AE52,AH52,AK52),"")</f>
        <v>9</v>
      </c>
      <c r="AQ51" s="280"/>
      <c r="AR51" s="281"/>
      <c r="AS51" s="268" t="s">
        <v>115</v>
      </c>
      <c r="AT51" s="269"/>
      <c r="AU51" s="270"/>
    </row>
    <row r="52" spans="1:47" ht="12" customHeight="1" x14ac:dyDescent="0.2">
      <c r="A52" s="239"/>
      <c r="B52" s="238"/>
      <c r="C52" s="274"/>
      <c r="D52" s="275"/>
      <c r="E52" s="276"/>
      <c r="F52" s="276"/>
      <c r="G52" s="276"/>
      <c r="H52" s="276"/>
      <c r="I52" s="276"/>
      <c r="J52" s="276"/>
      <c r="K52" s="276"/>
      <c r="L52" s="277"/>
      <c r="M52" s="277"/>
      <c r="N52" s="278"/>
      <c r="O52" s="188"/>
      <c r="P52" s="161">
        <f>IF((O51=3),2,IF(Q51=3,1,""))</f>
        <v>1</v>
      </c>
      <c r="Q52" s="165"/>
      <c r="R52" s="166"/>
      <c r="S52" s="167"/>
      <c r="T52" s="168"/>
      <c r="U52" s="165"/>
      <c r="V52" s="161">
        <f>IF((U51=3),2,IF(W51=3,1,""))</f>
        <v>2</v>
      </c>
      <c r="W52" s="165"/>
      <c r="X52" s="169"/>
      <c r="Y52" s="161">
        <f>IF((X51=3),2,IF(Z51=3,1,""))</f>
        <v>1</v>
      </c>
      <c r="Z52" s="162"/>
      <c r="AA52" s="163"/>
      <c r="AB52" s="161">
        <f>IF((AA51=3),2,IF(AC51=3,1,""))</f>
        <v>1</v>
      </c>
      <c r="AC52" s="163"/>
      <c r="AD52" s="160"/>
      <c r="AE52" s="161">
        <f>IF((AD51=3),2,IF(AF51=3,1,""))</f>
        <v>1</v>
      </c>
      <c r="AF52" s="162"/>
      <c r="AG52" s="163"/>
      <c r="AH52" s="161">
        <f>IF((AG51=3),2,IF(AI51=3,1,""))</f>
        <v>1</v>
      </c>
      <c r="AI52" s="163"/>
      <c r="AJ52" s="160"/>
      <c r="AK52" s="161">
        <f>IF((AJ51=3),2,IF(AL51=3,1,""))</f>
        <v>2</v>
      </c>
      <c r="AL52" s="164"/>
      <c r="AM52" s="292"/>
      <c r="AN52" s="292"/>
      <c r="AO52" s="292"/>
      <c r="AP52" s="271"/>
      <c r="AQ52" s="272"/>
      <c r="AR52" s="273"/>
      <c r="AS52" s="271"/>
      <c r="AT52" s="272"/>
      <c r="AU52" s="273"/>
    </row>
    <row r="53" spans="1:47" ht="12" customHeight="1" x14ac:dyDescent="0.2">
      <c r="A53" s="239">
        <v>19</v>
      </c>
      <c r="B53" s="238">
        <v>23</v>
      </c>
      <c r="C53" s="274">
        <v>3</v>
      </c>
      <c r="D53" s="275" t="str">
        <f>IF((B53=""),"",VLOOKUP(B53,Prijave!$C$6:$E$165,2))</f>
        <v>Lucija Grah</v>
      </c>
      <c r="E53" s="276"/>
      <c r="F53" s="276"/>
      <c r="G53" s="276"/>
      <c r="H53" s="276"/>
      <c r="I53" s="276"/>
      <c r="J53" s="276"/>
      <c r="K53" s="276"/>
      <c r="L53" s="277" t="str">
        <f>IF((B53=""),"","("&amp;UPPER(VLOOKUP(B53,Prijave!$C$6:$E$165,3))&amp;")")</f>
        <v>(MB)</v>
      </c>
      <c r="M53" s="277"/>
      <c r="N53" s="278"/>
      <c r="O53" s="189">
        <f>'M3-T'!$AA$24</f>
        <v>0</v>
      </c>
      <c r="P53" s="170" t="s">
        <v>0</v>
      </c>
      <c r="Q53" s="170">
        <f>'M3-T'!$Y$24</f>
        <v>3</v>
      </c>
      <c r="R53" s="172">
        <f>'M3-T'!$AA$33</f>
        <v>1</v>
      </c>
      <c r="S53" s="170" t="s">
        <v>0</v>
      </c>
      <c r="T53" s="171">
        <f>'M3-T'!$Y$33</f>
        <v>3</v>
      </c>
      <c r="U53" s="174"/>
      <c r="V53" s="174"/>
      <c r="W53" s="174"/>
      <c r="X53" s="172">
        <f>'M3-T'!$Y$47</f>
        <v>0</v>
      </c>
      <c r="Y53" s="165" t="s">
        <v>0</v>
      </c>
      <c r="Z53" s="175">
        <f>'M3-T'!$AA$47</f>
        <v>3</v>
      </c>
      <c r="AA53" s="169">
        <f>'M3-T'!$Y$52</f>
        <v>2</v>
      </c>
      <c r="AB53" s="165" t="s">
        <v>0</v>
      </c>
      <c r="AC53" s="175">
        <f>'M3-T'!$AA$52</f>
        <v>1</v>
      </c>
      <c r="AD53" s="169">
        <f>'M3-T'!$Y$11</f>
        <v>3</v>
      </c>
      <c r="AE53" s="165" t="s">
        <v>0</v>
      </c>
      <c r="AF53" s="175">
        <f>'M3-T'!$AA$11</f>
        <v>0</v>
      </c>
      <c r="AG53" s="169">
        <f>'M3-T'!$Y$18</f>
        <v>1</v>
      </c>
      <c r="AH53" s="165" t="s">
        <v>0</v>
      </c>
      <c r="AI53" s="175">
        <f>'M3-T'!$AA$18</f>
        <v>3</v>
      </c>
      <c r="AJ53" s="169">
        <f>'M3-T'!$Y$37</f>
        <v>3</v>
      </c>
      <c r="AK53" s="165" t="s">
        <v>0</v>
      </c>
      <c r="AL53" s="176">
        <f>'M3-T'!$AA$37</f>
        <v>1</v>
      </c>
      <c r="AM53" s="291">
        <f>IF(AND(O53="",R53="",U53="",X53="",AA53="",AD53="",AG53="",AJ53=""),"",SUM(O53,R53,U53,X53,AA53,AD53,AG53,AJ53))</f>
        <v>10</v>
      </c>
      <c r="AN53" s="291" t="s">
        <v>0</v>
      </c>
      <c r="AO53" s="291">
        <f>IF(AND(Q53="",T53="",W53="",Z53="",AC53="",AF53="",AI53="",AL53=""),"",SUM(Q53,T53,W53,Z53,AC53,AF53,AI53,AL53))</f>
        <v>14</v>
      </c>
      <c r="AP53" s="279">
        <f>IF(SUM(P54,S54,V54,Y54,AB54,AE54,AH54,AK54)&gt;0,SUM(P54,S54,V54,Y54,AB54,AE54,AH54,AK54),"")</f>
        <v>8</v>
      </c>
      <c r="AQ53" s="280"/>
      <c r="AR53" s="281"/>
      <c r="AS53" s="268" t="str">
        <f t="shared" ref="AS53" si="5">IF(AP53&lt;&gt;"",(RANK(AP53,$AP$49:$AR$64)&amp;"."),"")</f>
        <v>7.</v>
      </c>
      <c r="AT53" s="269"/>
      <c r="AU53" s="270"/>
    </row>
    <row r="54" spans="1:47" ht="12" customHeight="1" x14ac:dyDescent="0.2">
      <c r="A54" s="239"/>
      <c r="B54" s="238"/>
      <c r="C54" s="274"/>
      <c r="D54" s="275"/>
      <c r="E54" s="276"/>
      <c r="F54" s="276"/>
      <c r="G54" s="276"/>
      <c r="H54" s="276"/>
      <c r="I54" s="276"/>
      <c r="J54" s="276"/>
      <c r="K54" s="276"/>
      <c r="L54" s="277"/>
      <c r="M54" s="277"/>
      <c r="N54" s="278"/>
      <c r="O54" s="190"/>
      <c r="P54" s="161">
        <f>IF((O53=3),2,IF(Q53=3,1,""))</f>
        <v>1</v>
      </c>
      <c r="Q54" s="163"/>
      <c r="R54" s="160"/>
      <c r="S54" s="161">
        <f>IF((R53=3),2,IF(T53=3,1,""))</f>
        <v>1</v>
      </c>
      <c r="T54" s="162"/>
      <c r="U54" s="159"/>
      <c r="V54" s="159"/>
      <c r="W54" s="159"/>
      <c r="X54" s="160"/>
      <c r="Y54" s="161">
        <f>IF((X53=3),2,IF(Z53=3,1,""))</f>
        <v>1</v>
      </c>
      <c r="Z54" s="162"/>
      <c r="AA54" s="160"/>
      <c r="AB54" s="161" t="str">
        <f>IF((AA53=3),2,IF(AC53=3,1,""))</f>
        <v/>
      </c>
      <c r="AC54" s="162"/>
      <c r="AD54" s="160"/>
      <c r="AE54" s="161">
        <f>IF((AD53=3),2,IF(AF53=3,1,""))</f>
        <v>2</v>
      </c>
      <c r="AF54" s="162"/>
      <c r="AG54" s="160"/>
      <c r="AH54" s="161">
        <f>IF((AG53=3),2,IF(AI53=3,1,""))</f>
        <v>1</v>
      </c>
      <c r="AI54" s="162"/>
      <c r="AJ54" s="160"/>
      <c r="AK54" s="161">
        <f>IF((AJ53=3),2,IF(AL53=3,1,""))</f>
        <v>2</v>
      </c>
      <c r="AL54" s="164"/>
      <c r="AM54" s="292"/>
      <c r="AN54" s="292"/>
      <c r="AO54" s="292"/>
      <c r="AP54" s="271"/>
      <c r="AQ54" s="272"/>
      <c r="AR54" s="273"/>
      <c r="AS54" s="271"/>
      <c r="AT54" s="272"/>
      <c r="AU54" s="273"/>
    </row>
    <row r="55" spans="1:47" ht="12" customHeight="1" x14ac:dyDescent="0.2">
      <c r="A55" s="239">
        <v>20</v>
      </c>
      <c r="B55" s="238">
        <v>24</v>
      </c>
      <c r="C55" s="274">
        <v>4</v>
      </c>
      <c r="D55" s="275" t="str">
        <f>IF((B55=""),"",VLOOKUP(B55,Prijave!$C$6:$E$165,2))</f>
        <v>Ajda Brumec</v>
      </c>
      <c r="E55" s="276"/>
      <c r="F55" s="276"/>
      <c r="G55" s="276"/>
      <c r="H55" s="276"/>
      <c r="I55" s="276"/>
      <c r="J55" s="276"/>
      <c r="K55" s="276"/>
      <c r="L55" s="277" t="str">
        <f>IF((B55=""),"","("&amp;UPPER(VLOOKUP(B55,Prijave!$C$6:$E$165,3))&amp;")")</f>
        <v>(SL.B,)</v>
      </c>
      <c r="M55" s="277"/>
      <c r="N55" s="278"/>
      <c r="O55" s="188">
        <f>'M3-T'!$AA$32</f>
        <v>0</v>
      </c>
      <c r="P55" s="165" t="s">
        <v>0</v>
      </c>
      <c r="Q55" s="175">
        <f>'M3-T'!$Y$32</f>
        <v>3</v>
      </c>
      <c r="R55" s="169">
        <f>'M3-T'!$AA$38</f>
        <v>3</v>
      </c>
      <c r="S55" s="165" t="s">
        <v>0</v>
      </c>
      <c r="T55" s="175">
        <f>'M3-T'!$Y$38</f>
        <v>1</v>
      </c>
      <c r="U55" s="169">
        <f>'M3-T'!$AA$47</f>
        <v>3</v>
      </c>
      <c r="V55" s="165" t="s">
        <v>0</v>
      </c>
      <c r="W55" s="175">
        <f>'M3-T'!$Y$47</f>
        <v>0</v>
      </c>
      <c r="X55" s="166"/>
      <c r="Y55" s="167"/>
      <c r="Z55" s="168"/>
      <c r="AA55" s="169">
        <f>'M3-T'!$Y$12</f>
        <v>3</v>
      </c>
      <c r="AB55" s="165" t="s">
        <v>0</v>
      </c>
      <c r="AC55" s="175">
        <f>'M3-T'!$AA$12</f>
        <v>0</v>
      </c>
      <c r="AD55" s="169">
        <f>'M3-T'!$Y$17</f>
        <v>3</v>
      </c>
      <c r="AE55" s="165" t="s">
        <v>0</v>
      </c>
      <c r="AF55" s="175">
        <f>'M3-T'!$AA$17</f>
        <v>1</v>
      </c>
      <c r="AG55" s="169">
        <f>'M3-T'!$Y$25</f>
        <v>0</v>
      </c>
      <c r="AH55" s="165" t="s">
        <v>0</v>
      </c>
      <c r="AI55" s="175">
        <f>'M3-T'!$AA$25</f>
        <v>3</v>
      </c>
      <c r="AJ55" s="169">
        <f>'M3-T'!$Y$51</f>
        <v>3</v>
      </c>
      <c r="AK55" s="165" t="s">
        <v>0</v>
      </c>
      <c r="AL55" s="176">
        <f>'M3-T'!$AA$51</f>
        <v>0</v>
      </c>
      <c r="AM55" s="291">
        <f>IF(AND(O55="",R55="",U55="",X55="",AA55="",AD55="",AG55="",AJ55=""),"",SUM(O55,R55,U55,X55,AA55,AD55,AG55,AJ55))</f>
        <v>15</v>
      </c>
      <c r="AN55" s="291" t="s">
        <v>0</v>
      </c>
      <c r="AO55" s="291">
        <f>IF(AND(Q55="",T55="",W55="",Z55="",AC55="",AF55="",AI55="",AL55=""),"",SUM(Q55,T55,W55,Z55,AC55,AF55,AI55,AL55))</f>
        <v>8</v>
      </c>
      <c r="AP55" s="279">
        <f>IF(SUM(P56,S56,V56,Y56,AB56,AE56,AH56,AK56)&gt;0,SUM(P56,S56,V56,Y56,AB56,AE56,AH56,AK56),"")</f>
        <v>12</v>
      </c>
      <c r="AQ55" s="280"/>
      <c r="AR55" s="281"/>
      <c r="AS55" s="268" t="s">
        <v>117</v>
      </c>
      <c r="AT55" s="269"/>
      <c r="AU55" s="270"/>
    </row>
    <row r="56" spans="1:47" ht="12" customHeight="1" x14ac:dyDescent="0.2">
      <c r="A56" s="239"/>
      <c r="B56" s="238"/>
      <c r="C56" s="274"/>
      <c r="D56" s="275"/>
      <c r="E56" s="276"/>
      <c r="F56" s="276"/>
      <c r="G56" s="276"/>
      <c r="H56" s="276"/>
      <c r="I56" s="276"/>
      <c r="J56" s="276"/>
      <c r="K56" s="276"/>
      <c r="L56" s="277"/>
      <c r="M56" s="277"/>
      <c r="N56" s="278"/>
      <c r="O56" s="190"/>
      <c r="P56" s="161">
        <f>IF((O55=3),2,IF(Q55=3,1,""))</f>
        <v>1</v>
      </c>
      <c r="Q56" s="162"/>
      <c r="R56" s="160"/>
      <c r="S56" s="161">
        <f>IF((R55=3),2,IF(T55=3,1,""))</f>
        <v>2</v>
      </c>
      <c r="T56" s="162"/>
      <c r="U56" s="160"/>
      <c r="V56" s="161">
        <f>IF((U55=3),2,IF(W55=3,1,""))</f>
        <v>2</v>
      </c>
      <c r="W56" s="162"/>
      <c r="X56" s="177"/>
      <c r="Y56" s="159"/>
      <c r="Z56" s="178"/>
      <c r="AA56" s="160"/>
      <c r="AB56" s="161">
        <f>IF((AA55=3),2,IF(AC55=3,1,""))</f>
        <v>2</v>
      </c>
      <c r="AC56" s="162"/>
      <c r="AD56" s="160"/>
      <c r="AE56" s="161">
        <f>IF((AD55=3),2,IF(AF55=3,1,""))</f>
        <v>2</v>
      </c>
      <c r="AF56" s="162"/>
      <c r="AG56" s="160"/>
      <c r="AH56" s="161">
        <f>IF((AG55=3),2,IF(AI55=3,1,""))</f>
        <v>1</v>
      </c>
      <c r="AI56" s="162"/>
      <c r="AJ56" s="160"/>
      <c r="AK56" s="161">
        <f>IF((AJ55=3),2,IF(AL55=3,1,""))</f>
        <v>2</v>
      </c>
      <c r="AL56" s="164"/>
      <c r="AM56" s="292"/>
      <c r="AN56" s="292"/>
      <c r="AO56" s="292"/>
      <c r="AP56" s="271"/>
      <c r="AQ56" s="272"/>
      <c r="AR56" s="273"/>
      <c r="AS56" s="271"/>
      <c r="AT56" s="272"/>
      <c r="AU56" s="273"/>
    </row>
    <row r="57" spans="1:47" ht="13.5" customHeight="1" x14ac:dyDescent="0.2">
      <c r="A57" s="239">
        <v>21</v>
      </c>
      <c r="B57" s="238">
        <v>25</v>
      </c>
      <c r="C57" s="274">
        <v>5</v>
      </c>
      <c r="D57" s="275" t="str">
        <f>IF((B57=""),"",VLOOKUP(B57,Prijave!$C$6:$E$165,2))</f>
        <v>Brina Šalabalija</v>
      </c>
      <c r="E57" s="276"/>
      <c r="F57" s="276"/>
      <c r="G57" s="276"/>
      <c r="H57" s="276"/>
      <c r="I57" s="276"/>
      <c r="J57" s="276"/>
      <c r="K57" s="276"/>
      <c r="L57" s="277" t="str">
        <f>IF((B57=""),"","("&amp;UPPER(VLOOKUP(B57,Prijave!$C$6:$E$165,3))&amp;")")</f>
        <v>(SL.B,)</v>
      </c>
      <c r="M57" s="277"/>
      <c r="N57" s="278"/>
      <c r="O57" s="188">
        <f>'M3-T'!$AA$39</f>
        <v>0</v>
      </c>
      <c r="P57" s="165" t="s">
        <v>0</v>
      </c>
      <c r="Q57" s="175">
        <f>'M3-T'!$Y$39</f>
        <v>3</v>
      </c>
      <c r="R57" s="169">
        <f>'M3-T'!$AA$46</f>
        <v>3</v>
      </c>
      <c r="S57" s="165" t="s">
        <v>0</v>
      </c>
      <c r="T57" s="175">
        <f>'M3-T'!$Y$46</f>
        <v>0</v>
      </c>
      <c r="U57" s="169">
        <f>'M3-T'!$AA$52</f>
        <v>1</v>
      </c>
      <c r="V57" s="165" t="s">
        <v>0</v>
      </c>
      <c r="W57" s="175">
        <f>'M3-T'!$Y$52</f>
        <v>2</v>
      </c>
      <c r="X57" s="169">
        <f>'M3-T'!$AA$12</f>
        <v>0</v>
      </c>
      <c r="Y57" s="165" t="s">
        <v>0</v>
      </c>
      <c r="Z57" s="175">
        <f>'M3-T'!$Y$12</f>
        <v>3</v>
      </c>
      <c r="AA57" s="167"/>
      <c r="AB57" s="174"/>
      <c r="AC57" s="174"/>
      <c r="AD57" s="169">
        <f>'M3-T'!$Y$26</f>
        <v>3</v>
      </c>
      <c r="AE57" s="165" t="s">
        <v>0</v>
      </c>
      <c r="AF57" s="175">
        <f>'M3-T'!$AA$26</f>
        <v>1</v>
      </c>
      <c r="AG57" s="169">
        <f>'M3-T'!$Y$31</f>
        <v>0</v>
      </c>
      <c r="AH57" s="165" t="s">
        <v>0</v>
      </c>
      <c r="AI57" s="175">
        <f>'M3-T'!$AA$31</f>
        <v>3</v>
      </c>
      <c r="AJ57" s="169">
        <f>'M3-T'!$Y$16</f>
        <v>3</v>
      </c>
      <c r="AK57" s="165" t="s">
        <v>0</v>
      </c>
      <c r="AL57" s="176">
        <f>'M3-T'!$AA$16</f>
        <v>0</v>
      </c>
      <c r="AM57" s="291">
        <f>IF(AND(O57="",R57="",U57="",X57="",AA57="",AD57="",AG57="",AJ57=""),"",SUM(O57,R57,U57,X57,AA57,AD57,AG57,AJ57))</f>
        <v>10</v>
      </c>
      <c r="AN57" s="291" t="s">
        <v>0</v>
      </c>
      <c r="AO57" s="291">
        <f>IF(AND(Q57="",T57="",W57="",Z57="",AC57="",AF57="",AI57="",AL57=""),"",SUM(Q57,T57,W57,Z57,AC57,AF57,AI57,AL57))</f>
        <v>12</v>
      </c>
      <c r="AP57" s="279">
        <f>IF(SUM(P58,S58,V58,Y58,AB58,AE58,AH58,AK58)&gt;0,SUM(P58,S58,V58,Y58,AB58,AE58,AH58,AK58),"")</f>
        <v>9</v>
      </c>
      <c r="AQ57" s="280"/>
      <c r="AR57" s="281"/>
      <c r="AS57" s="268" t="str">
        <f t="shared" ref="AS57" si="6">IF(AP57&lt;&gt;"",(RANK(AP57,$AP$49:$AR$64)&amp;"."),"")</f>
        <v>5.</v>
      </c>
      <c r="AT57" s="269"/>
      <c r="AU57" s="270"/>
    </row>
    <row r="58" spans="1:47" ht="13.5" customHeight="1" x14ac:dyDescent="0.2">
      <c r="A58" s="239"/>
      <c r="B58" s="238"/>
      <c r="C58" s="274"/>
      <c r="D58" s="275"/>
      <c r="E58" s="276"/>
      <c r="F58" s="276"/>
      <c r="G58" s="276"/>
      <c r="H58" s="276"/>
      <c r="I58" s="276"/>
      <c r="J58" s="276"/>
      <c r="K58" s="276"/>
      <c r="L58" s="277"/>
      <c r="M58" s="277"/>
      <c r="N58" s="278"/>
      <c r="O58" s="190"/>
      <c r="P58" s="161">
        <f>IF((O57=3),2,IF(Q57=3,1,""))</f>
        <v>1</v>
      </c>
      <c r="Q58" s="162"/>
      <c r="R58" s="160"/>
      <c r="S58" s="161">
        <f>IF((R57=3),2,IF(T57=3,1,""))</f>
        <v>2</v>
      </c>
      <c r="T58" s="162"/>
      <c r="U58" s="160"/>
      <c r="V58" s="161" t="str">
        <f>IF((U57=3),2,IF(W57=3,1,""))</f>
        <v/>
      </c>
      <c r="W58" s="162"/>
      <c r="X58" s="160"/>
      <c r="Y58" s="161">
        <f>IF((X57=3),2,IF(Z57=3,1,""))</f>
        <v>1</v>
      </c>
      <c r="Z58" s="162"/>
      <c r="AA58" s="159"/>
      <c r="AB58" s="159"/>
      <c r="AC58" s="159"/>
      <c r="AD58" s="160"/>
      <c r="AE58" s="161">
        <f>IF((AD57=3),2,IF(AF57=3,1,""))</f>
        <v>2</v>
      </c>
      <c r="AF58" s="162"/>
      <c r="AG58" s="160"/>
      <c r="AH58" s="161">
        <f>IF((AG57=3),2,IF(AI57=3,1,""))</f>
        <v>1</v>
      </c>
      <c r="AI58" s="162"/>
      <c r="AJ58" s="160"/>
      <c r="AK58" s="161">
        <f>IF((AJ57=3),2,IF(AL57=3,1,""))</f>
        <v>2</v>
      </c>
      <c r="AL58" s="164"/>
      <c r="AM58" s="292"/>
      <c r="AN58" s="292"/>
      <c r="AO58" s="292"/>
      <c r="AP58" s="271"/>
      <c r="AQ58" s="272"/>
      <c r="AR58" s="273"/>
      <c r="AS58" s="271"/>
      <c r="AT58" s="272"/>
      <c r="AU58" s="273"/>
    </row>
    <row r="59" spans="1:47" ht="13.5" customHeight="1" x14ac:dyDescent="0.2">
      <c r="A59" s="239">
        <v>22</v>
      </c>
      <c r="B59" s="238">
        <v>26</v>
      </c>
      <c r="C59" s="274">
        <v>6</v>
      </c>
      <c r="D59" s="275" t="str">
        <f>IF((B59=""),"",VLOOKUP(B59,Prijave!$C$6:$E$165,2))</f>
        <v>Rimma Ratinskaia</v>
      </c>
      <c r="E59" s="276"/>
      <c r="F59" s="276"/>
      <c r="G59" s="276"/>
      <c r="H59" s="276"/>
      <c r="I59" s="276"/>
      <c r="J59" s="276"/>
      <c r="K59" s="276"/>
      <c r="L59" s="277" t="str">
        <f>IF((B59=""),"","("&amp;UPPER(VLOOKUP(B59,Prijave!$C$6:$E$165,3))&amp;")")</f>
        <v>(MB)</v>
      </c>
      <c r="M59" s="277"/>
      <c r="N59" s="278"/>
      <c r="O59" s="188">
        <f>'M3-T'!$AA$45</f>
        <v>0</v>
      </c>
      <c r="P59" s="165" t="s">
        <v>0</v>
      </c>
      <c r="Q59" s="165">
        <f>'M3-T'!$Y$45</f>
        <v>3</v>
      </c>
      <c r="R59" s="169">
        <f>'M3-T'!$AA$53</f>
        <v>3</v>
      </c>
      <c r="S59" s="165" t="s">
        <v>0</v>
      </c>
      <c r="T59" s="175">
        <f>'M3-T'!$Y$53</f>
        <v>0</v>
      </c>
      <c r="U59" s="169">
        <f>'M3-T'!$AA$11</f>
        <v>0</v>
      </c>
      <c r="V59" s="165" t="s">
        <v>0</v>
      </c>
      <c r="W59" s="175">
        <f>'M3-T'!$Y$11</f>
        <v>3</v>
      </c>
      <c r="X59" s="169">
        <f>'M3-T'!$AA$17</f>
        <v>1</v>
      </c>
      <c r="Y59" s="165" t="s">
        <v>0</v>
      </c>
      <c r="Z59" s="175">
        <f>'M3-T'!$Y$17</f>
        <v>3</v>
      </c>
      <c r="AA59" s="169">
        <f>'M3-T'!$AA$26</f>
        <v>1</v>
      </c>
      <c r="AB59" s="165" t="s">
        <v>0</v>
      </c>
      <c r="AC59" s="175">
        <f>'M3-T'!$Y$26</f>
        <v>3</v>
      </c>
      <c r="AD59" s="166"/>
      <c r="AE59" s="167"/>
      <c r="AF59" s="168"/>
      <c r="AG59" s="169">
        <f>'M3-T'!$Y$40</f>
        <v>3</v>
      </c>
      <c r="AH59" s="165" t="s">
        <v>0</v>
      </c>
      <c r="AI59" s="175">
        <f>'M3-T'!$AA$40</f>
        <v>1</v>
      </c>
      <c r="AJ59" s="169">
        <f>'M3-T'!$Y$30</f>
        <v>3</v>
      </c>
      <c r="AK59" s="165" t="s">
        <v>0</v>
      </c>
      <c r="AL59" s="176">
        <f>'M3-T'!$AA$30</f>
        <v>1</v>
      </c>
      <c r="AM59" s="291">
        <f>IF(AND(O59="",R59="",U59="",X59="",AA59="",AD59="",AG59="",AJ59=""),"",SUM(O59,R59,U59,X59,AA59,AD59,AG59,AJ59))</f>
        <v>11</v>
      </c>
      <c r="AN59" s="291" t="s">
        <v>0</v>
      </c>
      <c r="AO59" s="291">
        <f>IF(AND(Q59="",T59="",W59="",Z59="",AC59="",AF59="",AI59="",AL59=""),"",SUM(Q59,T59,W59,Z59,AC59,AF59,AI59,AL59))</f>
        <v>14</v>
      </c>
      <c r="AP59" s="279">
        <f>IF(SUM(P60,S60,V60,Y60,AB60,AE60,AH60,AK60)&gt;0,SUM(P60,S60,V60,Y60,AB60,AE60,AH60,AK60),"")</f>
        <v>10</v>
      </c>
      <c r="AQ59" s="280"/>
      <c r="AR59" s="281"/>
      <c r="AS59" s="268" t="str">
        <f t="shared" ref="AS59" si="7">IF(AP59&lt;&gt;"",(RANK(AP59,$AP$49:$AR$64)&amp;"."),"")</f>
        <v>4.</v>
      </c>
      <c r="AT59" s="269"/>
      <c r="AU59" s="270"/>
    </row>
    <row r="60" spans="1:47" ht="13.5" customHeight="1" x14ac:dyDescent="0.2">
      <c r="A60" s="239"/>
      <c r="B60" s="238"/>
      <c r="C60" s="274"/>
      <c r="D60" s="275"/>
      <c r="E60" s="276"/>
      <c r="F60" s="276"/>
      <c r="G60" s="276"/>
      <c r="H60" s="276"/>
      <c r="I60" s="276"/>
      <c r="J60" s="276"/>
      <c r="K60" s="276"/>
      <c r="L60" s="277"/>
      <c r="M60" s="277"/>
      <c r="N60" s="278"/>
      <c r="O60" s="190"/>
      <c r="P60" s="161">
        <f>IF((O59=3),2,IF(Q59=3,1,""))</f>
        <v>1</v>
      </c>
      <c r="Q60" s="163"/>
      <c r="R60" s="160"/>
      <c r="S60" s="161">
        <f>IF((R59=3),2,IF(T59=3,1,""))</f>
        <v>2</v>
      </c>
      <c r="T60" s="162"/>
      <c r="U60" s="160"/>
      <c r="V60" s="161">
        <f>IF((U59=3),2,IF(W59=3,1,""))</f>
        <v>1</v>
      </c>
      <c r="W60" s="162"/>
      <c r="X60" s="160"/>
      <c r="Y60" s="161">
        <f>IF((X59=3),2,IF(Z59=3,1,""))</f>
        <v>1</v>
      </c>
      <c r="Z60" s="162"/>
      <c r="AA60" s="160"/>
      <c r="AB60" s="161">
        <f>IF((AA59=3),2,IF(AC59=3,1,""))</f>
        <v>1</v>
      </c>
      <c r="AC60" s="162"/>
      <c r="AD60" s="177"/>
      <c r="AE60" s="159"/>
      <c r="AF60" s="178"/>
      <c r="AG60" s="160"/>
      <c r="AH60" s="161">
        <f>IF((AG59=3),2,IF(AI59=3,1,""))</f>
        <v>2</v>
      </c>
      <c r="AI60" s="162"/>
      <c r="AJ60" s="160"/>
      <c r="AK60" s="161">
        <f>IF((AJ59=3),2,IF(AL59=3,1,""))</f>
        <v>2</v>
      </c>
      <c r="AL60" s="164"/>
      <c r="AM60" s="292"/>
      <c r="AN60" s="292"/>
      <c r="AO60" s="292"/>
      <c r="AP60" s="271"/>
      <c r="AQ60" s="272"/>
      <c r="AR60" s="273"/>
      <c r="AS60" s="271"/>
      <c r="AT60" s="272"/>
      <c r="AU60" s="273"/>
    </row>
    <row r="61" spans="1:47" ht="13.5" customHeight="1" x14ac:dyDescent="0.2">
      <c r="A61" s="239">
        <v>23</v>
      </c>
      <c r="B61" s="238">
        <v>27</v>
      </c>
      <c r="C61" s="274">
        <v>7</v>
      </c>
      <c r="D61" s="275" t="str">
        <f>IF((B61=""),"",VLOOKUP(B61,Prijave!$C$6:$E$165,2))</f>
        <v>Vita Igerc</v>
      </c>
      <c r="E61" s="276"/>
      <c r="F61" s="276"/>
      <c r="G61" s="276"/>
      <c r="H61" s="276"/>
      <c r="I61" s="276"/>
      <c r="J61" s="276"/>
      <c r="K61" s="276"/>
      <c r="L61" s="277" t="str">
        <f>IF((B61=""),"","("&amp;UPPER(VLOOKUP(B61,Prijave!$C$6:$E$165,3))&amp;")")</f>
        <v>(RAVNE)</v>
      </c>
      <c r="M61" s="277"/>
      <c r="N61" s="278"/>
      <c r="O61" s="188">
        <f>'M3-T'!$AA$54</f>
        <v>1</v>
      </c>
      <c r="P61" s="165" t="s">
        <v>0</v>
      </c>
      <c r="Q61" s="175">
        <f>'M3-T'!$Y$54</f>
        <v>3</v>
      </c>
      <c r="R61" s="169">
        <f>'M3-T'!$AA$10</f>
        <v>3</v>
      </c>
      <c r="S61" s="165" t="s">
        <v>0</v>
      </c>
      <c r="T61" s="175">
        <f>'M3-T'!$Y$10</f>
        <v>0</v>
      </c>
      <c r="U61" s="169">
        <f>'M3-T'!$AA$18</f>
        <v>3</v>
      </c>
      <c r="V61" s="165" t="s">
        <v>0</v>
      </c>
      <c r="W61" s="175">
        <f>'M3-T'!$Y$18</f>
        <v>1</v>
      </c>
      <c r="X61" s="169">
        <f>'M3-T'!$AA$25</f>
        <v>3</v>
      </c>
      <c r="Y61" s="165" t="s">
        <v>0</v>
      </c>
      <c r="Z61" s="175">
        <f>'M3-T'!$Y$25</f>
        <v>0</v>
      </c>
      <c r="AA61" s="169">
        <f>'M3-T'!$AA$31</f>
        <v>3</v>
      </c>
      <c r="AB61" s="165" t="s">
        <v>0</v>
      </c>
      <c r="AC61" s="175">
        <f>'M3-T'!$Y$31</f>
        <v>0</v>
      </c>
      <c r="AD61" s="169">
        <f>'M3-T'!$AA$40</f>
        <v>1</v>
      </c>
      <c r="AE61" s="165" t="s">
        <v>0</v>
      </c>
      <c r="AF61" s="175">
        <f>'M3-T'!$Y$40</f>
        <v>3</v>
      </c>
      <c r="AG61" s="167"/>
      <c r="AH61" s="167"/>
      <c r="AI61" s="167"/>
      <c r="AJ61" s="169">
        <f>'M3-T'!$Y$44</f>
        <v>3</v>
      </c>
      <c r="AK61" s="165" t="s">
        <v>0</v>
      </c>
      <c r="AL61" s="176">
        <f>'M3-T'!$AA$44</f>
        <v>0</v>
      </c>
      <c r="AM61" s="291">
        <f>IF(AND(O61="",R61="",U61="",X61="",AA61="",AD61="",AG61="",AJ61=""),"",SUM(O61,R61,U61,X61,AA61,AD61,AG61,AJ61))</f>
        <v>17</v>
      </c>
      <c r="AN61" s="291" t="s">
        <v>0</v>
      </c>
      <c r="AO61" s="291">
        <f>IF(AND(Q61="",T61="",W61="",Z61="",AC61="",AF61="",AI61="",AL61=""),"",SUM(Q61,T61,W61,Z61,AC61,AF61,AI61,AL61))</f>
        <v>7</v>
      </c>
      <c r="AP61" s="279">
        <f>IF(SUM(P62,S62,V62,Y62,AB62,AE62,AH62,AK62)&gt;0,SUM(P62,S62,V62,Y62,AB62,AE62,AH62,AK62),"")</f>
        <v>12</v>
      </c>
      <c r="AQ61" s="280"/>
      <c r="AR61" s="281"/>
      <c r="AS61" s="268" t="str">
        <f t="shared" ref="AS61" si="8">IF(AP61&lt;&gt;"",(RANK(AP61,$AP$49:$AR$64)&amp;"."),"")</f>
        <v>2.</v>
      </c>
      <c r="AT61" s="269"/>
      <c r="AU61" s="270"/>
    </row>
    <row r="62" spans="1:47" ht="13.5" customHeight="1" x14ac:dyDescent="0.2">
      <c r="A62" s="239"/>
      <c r="B62" s="238"/>
      <c r="C62" s="274"/>
      <c r="D62" s="275"/>
      <c r="E62" s="276"/>
      <c r="F62" s="276"/>
      <c r="G62" s="276"/>
      <c r="H62" s="276"/>
      <c r="I62" s="276"/>
      <c r="J62" s="276"/>
      <c r="K62" s="276"/>
      <c r="L62" s="277"/>
      <c r="M62" s="277"/>
      <c r="N62" s="278"/>
      <c r="O62" s="190"/>
      <c r="P62" s="161">
        <f>IF((O61=3),2,IF(Q61=3,1,""))</f>
        <v>1</v>
      </c>
      <c r="Q62" s="162"/>
      <c r="R62" s="160"/>
      <c r="S62" s="161">
        <f>IF((R61=3),2,IF(T61=3,1,""))</f>
        <v>2</v>
      </c>
      <c r="T62" s="162"/>
      <c r="U62" s="160"/>
      <c r="V62" s="161">
        <f>IF((U61=3),2,IF(W61=3,1,""))</f>
        <v>2</v>
      </c>
      <c r="W62" s="162"/>
      <c r="X62" s="160"/>
      <c r="Y62" s="161">
        <f>IF((X61=3),2,IF(Z61=3,1,""))</f>
        <v>2</v>
      </c>
      <c r="Z62" s="162"/>
      <c r="AA62" s="160"/>
      <c r="AB62" s="161">
        <f>IF((AA61=3),2,IF(AC61=3,1,""))</f>
        <v>2</v>
      </c>
      <c r="AC62" s="162"/>
      <c r="AD62" s="160"/>
      <c r="AE62" s="161">
        <f>IF((AD61=3),2,IF(AF61=3,1,""))</f>
        <v>1</v>
      </c>
      <c r="AF62" s="162"/>
      <c r="AG62" s="159"/>
      <c r="AH62" s="159"/>
      <c r="AI62" s="159"/>
      <c r="AJ62" s="160"/>
      <c r="AK62" s="161">
        <f>IF((AJ61=3),2,IF(AL61=3,1,""))</f>
        <v>2</v>
      </c>
      <c r="AL62" s="164"/>
      <c r="AM62" s="292"/>
      <c r="AN62" s="292"/>
      <c r="AO62" s="292"/>
      <c r="AP62" s="271"/>
      <c r="AQ62" s="272"/>
      <c r="AR62" s="273"/>
      <c r="AS62" s="271"/>
      <c r="AT62" s="272"/>
      <c r="AU62" s="273"/>
    </row>
    <row r="63" spans="1:47" ht="13.5" customHeight="1" x14ac:dyDescent="0.2">
      <c r="A63" s="239">
        <v>24</v>
      </c>
      <c r="B63" s="238">
        <v>28</v>
      </c>
      <c r="C63" s="274">
        <v>8</v>
      </c>
      <c r="D63" s="275" t="str">
        <f>IF((B63=""),"",VLOOKUP(B63,Prijave!$C$6:$E$165,2))</f>
        <v>Lara Klemenčič</v>
      </c>
      <c r="E63" s="276"/>
      <c r="F63" s="276"/>
      <c r="G63" s="276"/>
      <c r="H63" s="276"/>
      <c r="I63" s="276"/>
      <c r="J63" s="276"/>
      <c r="K63" s="276"/>
      <c r="L63" s="277" t="str">
        <f>IF((B63=""),"","("&amp;UPPER(VLOOKUP(B63,Prijave!$C$6:$E$165,3))&amp;")")</f>
        <v>(LJT)</v>
      </c>
      <c r="M63" s="277"/>
      <c r="N63" s="278"/>
      <c r="O63" s="188">
        <f>'M3-T'!$AA$9</f>
        <v>0</v>
      </c>
      <c r="P63" s="165" t="s">
        <v>0</v>
      </c>
      <c r="Q63" s="175">
        <f>'M3-T'!$Y$9</f>
        <v>3</v>
      </c>
      <c r="R63" s="169">
        <f>'M3-T'!$AA$23</f>
        <v>0</v>
      </c>
      <c r="S63" s="165" t="s">
        <v>0</v>
      </c>
      <c r="T63" s="175">
        <f>'M3-T'!$Y$23</f>
        <v>3</v>
      </c>
      <c r="U63" s="169">
        <f>'M3-T'!$AA$37</f>
        <v>1</v>
      </c>
      <c r="V63" s="165" t="s">
        <v>0</v>
      </c>
      <c r="W63" s="175">
        <f>'M3-T'!$Y$37</f>
        <v>3</v>
      </c>
      <c r="X63" s="169">
        <f>'M3-T'!$AA$51</f>
        <v>0</v>
      </c>
      <c r="Y63" s="165" t="s">
        <v>0</v>
      </c>
      <c r="Z63" s="175">
        <f>'M3-T'!$Y$51</f>
        <v>3</v>
      </c>
      <c r="AA63" s="169">
        <f>'M3-T'!$AA$16</f>
        <v>0</v>
      </c>
      <c r="AB63" s="165" t="s">
        <v>0</v>
      </c>
      <c r="AC63" s="175">
        <f>'M3-T'!$Y$16</f>
        <v>3</v>
      </c>
      <c r="AD63" s="169">
        <f>'M3-T'!$AA$30</f>
        <v>1</v>
      </c>
      <c r="AE63" s="165" t="s">
        <v>0</v>
      </c>
      <c r="AF63" s="175">
        <f>'M3-T'!$Y$30</f>
        <v>3</v>
      </c>
      <c r="AG63" s="169">
        <f>'M3-T'!$AA$44</f>
        <v>0</v>
      </c>
      <c r="AH63" s="165" t="s">
        <v>0</v>
      </c>
      <c r="AI63" s="175">
        <f>'M3-T'!$Y$44</f>
        <v>3</v>
      </c>
      <c r="AJ63" s="166"/>
      <c r="AK63" s="167"/>
      <c r="AL63" s="179"/>
      <c r="AM63" s="289">
        <f>IF(AND(O63="",R63="",U63="",X63="",AA63="",AD63="",AG63="",AJ63=""),"",SUM(O63,R63,U63,X63,AA63,AD63,AG63,AJ63))</f>
        <v>2</v>
      </c>
      <c r="AN63" s="289" t="s">
        <v>0</v>
      </c>
      <c r="AO63" s="289">
        <f>IF(AND(Q63="",T63="",W63="",Z63="",AC63="",AF63="",AI63="",AL63=""),"",SUM(Q63,T63,W63,Z63,AC63,AF63,AI63,AL63))</f>
        <v>21</v>
      </c>
      <c r="AP63" s="268">
        <f>IF(SUM(P64,S64,V64,Y64,AB64,AE64,AH64,AK64)&gt;0,SUM(P64,S64,V64,Y64,AB64,AE64,AH64,AK64),"")</f>
        <v>7</v>
      </c>
      <c r="AQ63" s="269"/>
      <c r="AR63" s="270"/>
      <c r="AS63" s="280" t="str">
        <f t="shared" ref="AS63" si="9">IF(AP63&lt;&gt;"",(RANK(AP63,$AP$49:$AR$64)&amp;"."),"")</f>
        <v>8.</v>
      </c>
      <c r="AT63" s="280"/>
      <c r="AU63" s="281"/>
    </row>
    <row r="64" spans="1:47" ht="13.5" customHeight="1" thickBot="1" x14ac:dyDescent="0.25">
      <c r="A64" s="239"/>
      <c r="B64" s="238"/>
      <c r="C64" s="302"/>
      <c r="D64" s="303"/>
      <c r="E64" s="304"/>
      <c r="F64" s="304"/>
      <c r="G64" s="304"/>
      <c r="H64" s="304"/>
      <c r="I64" s="304"/>
      <c r="J64" s="304"/>
      <c r="K64" s="304"/>
      <c r="L64" s="305"/>
      <c r="M64" s="305"/>
      <c r="N64" s="306"/>
      <c r="O64" s="191"/>
      <c r="P64" s="180">
        <f>IF((O63=3),2,IF(Q63=3,1,""))</f>
        <v>1</v>
      </c>
      <c r="Q64" s="181"/>
      <c r="R64" s="182"/>
      <c r="S64" s="180">
        <f>IF((R63=3),2,IF(T63=3,1,""))</f>
        <v>1</v>
      </c>
      <c r="T64" s="181"/>
      <c r="U64" s="182"/>
      <c r="V64" s="180">
        <f>IF((U63=3),2,IF(W63=3,1,""))</f>
        <v>1</v>
      </c>
      <c r="W64" s="181"/>
      <c r="X64" s="182"/>
      <c r="Y64" s="180">
        <f>IF((X63=3),2,IF(Z63=3,1,""))</f>
        <v>1</v>
      </c>
      <c r="Z64" s="181"/>
      <c r="AA64" s="182"/>
      <c r="AB64" s="180">
        <f>IF((AA63=3),2,IF(AC63=3,1,""))</f>
        <v>1</v>
      </c>
      <c r="AC64" s="181"/>
      <c r="AD64" s="182"/>
      <c r="AE64" s="180">
        <f>IF((AD63=3),2,IF(AF63=3,1,""))</f>
        <v>1</v>
      </c>
      <c r="AF64" s="181"/>
      <c r="AG64" s="182"/>
      <c r="AH64" s="180">
        <f>IF((AG63=3),2,IF(AI63=3,1,""))</f>
        <v>1</v>
      </c>
      <c r="AI64" s="181"/>
      <c r="AJ64" s="183"/>
      <c r="AK64" s="184"/>
      <c r="AL64" s="185"/>
      <c r="AM64" s="290"/>
      <c r="AN64" s="290"/>
      <c r="AO64" s="290"/>
      <c r="AP64" s="282"/>
      <c r="AQ64" s="283"/>
      <c r="AR64" s="284"/>
      <c r="AS64" s="283"/>
      <c r="AT64" s="283"/>
      <c r="AU64" s="284"/>
    </row>
    <row r="65" ht="12" customHeight="1" x14ac:dyDescent="0.2"/>
    <row r="66" ht="12" customHeight="1" x14ac:dyDescent="0.2"/>
    <row r="67" ht="12.75" customHeight="1" x14ac:dyDescent="0.2"/>
    <row r="77" ht="12.75" customHeight="1" x14ac:dyDescent="0.2"/>
    <row r="78" ht="13.5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.75" customHeight="1" x14ac:dyDescent="0.2"/>
    <row r="96" ht="12.75" customHeight="1" x14ac:dyDescent="0.2"/>
    <row r="97" ht="13.5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.75" customHeight="1" x14ac:dyDescent="0.2"/>
    <row r="115" ht="12.75" customHeight="1" x14ac:dyDescent="0.2"/>
    <row r="116" ht="13.5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.75" customHeight="1" x14ac:dyDescent="0.2"/>
    <row r="134" ht="13.5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.75" customHeight="1" x14ac:dyDescent="0.2"/>
    <row r="141" ht="12" customHeight="1" x14ac:dyDescent="0.2"/>
    <row r="142" ht="12" customHeight="1" x14ac:dyDescent="0.2"/>
    <row r="143" ht="12.75" customHeight="1" x14ac:dyDescent="0.2"/>
    <row r="152" ht="12.75" customHeight="1" x14ac:dyDescent="0.2"/>
    <row r="153" ht="13.5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.75" customHeight="1" x14ac:dyDescent="0.2"/>
    <row r="162" ht="12.75" customHeight="1" x14ac:dyDescent="0.2"/>
    <row r="171" ht="12.75" customHeight="1" x14ac:dyDescent="0.2"/>
    <row r="172" ht="13.5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.75" customHeight="1" x14ac:dyDescent="0.2"/>
    <row r="191" ht="12.75" customHeight="1" x14ac:dyDescent="0.2"/>
    <row r="192" ht="13.5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.75" customHeight="1" x14ac:dyDescent="0.2"/>
    <row r="210" ht="12.75" customHeight="1" x14ac:dyDescent="0.2"/>
    <row r="211" ht="13.5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.75" customHeight="1" x14ac:dyDescent="0.2"/>
    <row r="229" ht="12.75" customHeight="1" x14ac:dyDescent="0.2"/>
    <row r="230" ht="13.5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.75" customHeight="1" x14ac:dyDescent="0.2"/>
    <row r="248" ht="12.75" customHeight="1" x14ac:dyDescent="0.2"/>
    <row r="249" ht="13.5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.75" customHeight="1" x14ac:dyDescent="0.2"/>
    <row r="267" ht="12.75" customHeight="1" x14ac:dyDescent="0.2"/>
    <row r="268" ht="13.5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.75" customHeight="1" x14ac:dyDescent="0.2"/>
    <row r="277" ht="12.75" customHeight="1" x14ac:dyDescent="0.2"/>
    <row r="286" ht="12.75" customHeight="1" x14ac:dyDescent="0.2"/>
    <row r="287" ht="13.5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.75" customHeight="1" x14ac:dyDescent="0.2"/>
    <row r="296" ht="12" customHeight="1" x14ac:dyDescent="0.2"/>
    <row r="297" ht="12.75" customHeight="1" x14ac:dyDescent="0.2"/>
    <row r="305" ht="12.75" customHeight="1" x14ac:dyDescent="0.2"/>
    <row r="306" ht="13.5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.75" customHeight="1" x14ac:dyDescent="0.2"/>
    <row r="324" ht="12.75" customHeight="1" x14ac:dyDescent="0.2"/>
    <row r="325" ht="13.5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.75" customHeight="1" x14ac:dyDescent="0.2"/>
    <row r="343" ht="12.75" customHeight="1" x14ac:dyDescent="0.2"/>
    <row r="344" ht="13.5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.75" customHeight="1" x14ac:dyDescent="0.2"/>
    <row r="362" ht="12.75" customHeight="1" x14ac:dyDescent="0.2"/>
    <row r="363" ht="13.5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.75" customHeight="1" x14ac:dyDescent="0.2"/>
    <row r="381" ht="12.75" customHeight="1" x14ac:dyDescent="0.2"/>
    <row r="382" ht="13.5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.75" customHeight="1" x14ac:dyDescent="0.2"/>
  </sheetData>
  <mergeCells count="284">
    <mergeCell ref="A63:A64"/>
    <mergeCell ref="C63:C64"/>
    <mergeCell ref="D63:K64"/>
    <mergeCell ref="L63:N64"/>
    <mergeCell ref="AP61:AR62"/>
    <mergeCell ref="AS61:AU62"/>
    <mergeCell ref="AS63:AU64"/>
    <mergeCell ref="AM63:AM64"/>
    <mergeCell ref="AN63:AN64"/>
    <mergeCell ref="AO63:AO64"/>
    <mergeCell ref="A61:A62"/>
    <mergeCell ref="C59:C60"/>
    <mergeCell ref="D59:K60"/>
    <mergeCell ref="L59:N60"/>
    <mergeCell ref="AM59:AM60"/>
    <mergeCell ref="AP59:AR60"/>
    <mergeCell ref="AS59:AU60"/>
    <mergeCell ref="AN59:AN60"/>
    <mergeCell ref="AO59:AO60"/>
    <mergeCell ref="AP63:AR64"/>
    <mergeCell ref="C61:C62"/>
    <mergeCell ref="D61:K62"/>
    <mergeCell ref="L61:N62"/>
    <mergeCell ref="AM61:AM62"/>
    <mergeCell ref="AN61:AN62"/>
    <mergeCell ref="AO61:AO62"/>
    <mergeCell ref="C57:C58"/>
    <mergeCell ref="D57:K58"/>
    <mergeCell ref="L57:N58"/>
    <mergeCell ref="AM57:AM58"/>
    <mergeCell ref="AP55:AR56"/>
    <mergeCell ref="AS55:AU56"/>
    <mergeCell ref="AN57:AN58"/>
    <mergeCell ref="AO57:AO58"/>
    <mergeCell ref="AP57:AR58"/>
    <mergeCell ref="AS57:AU58"/>
    <mergeCell ref="AN55:AN56"/>
    <mergeCell ref="AO55:AO56"/>
    <mergeCell ref="C53:C54"/>
    <mergeCell ref="D53:K54"/>
    <mergeCell ref="L53:N54"/>
    <mergeCell ref="AM53:AM54"/>
    <mergeCell ref="AN53:AN54"/>
    <mergeCell ref="AO53:AO54"/>
    <mergeCell ref="AP53:AR54"/>
    <mergeCell ref="AS53:AU54"/>
    <mergeCell ref="C55:C56"/>
    <mergeCell ref="D55:K56"/>
    <mergeCell ref="L55:N56"/>
    <mergeCell ref="AM55:AM56"/>
    <mergeCell ref="AS49:AU50"/>
    <mergeCell ref="AS47:AU48"/>
    <mergeCell ref="AO42:AO43"/>
    <mergeCell ref="AP42:AR43"/>
    <mergeCell ref="AS42:AU43"/>
    <mergeCell ref="AG47:AI48"/>
    <mergeCell ref="C51:C52"/>
    <mergeCell ref="D51:K52"/>
    <mergeCell ref="L51:N52"/>
    <mergeCell ref="AM51:AM52"/>
    <mergeCell ref="AN51:AN52"/>
    <mergeCell ref="C49:C50"/>
    <mergeCell ref="D49:K50"/>
    <mergeCell ref="L49:N50"/>
    <mergeCell ref="AM49:AM50"/>
    <mergeCell ref="AO51:AO52"/>
    <mergeCell ref="AP51:AR52"/>
    <mergeCell ref="AS51:AU52"/>
    <mergeCell ref="AN49:AN50"/>
    <mergeCell ref="AO49:AO50"/>
    <mergeCell ref="AP47:AR48"/>
    <mergeCell ref="C47:C48"/>
    <mergeCell ref="D47:N48"/>
    <mergeCell ref="O47:Q48"/>
    <mergeCell ref="R47:T48"/>
    <mergeCell ref="AJ47:AL48"/>
    <mergeCell ref="AM47:AO48"/>
    <mergeCell ref="U47:W48"/>
    <mergeCell ref="AP49:AR50"/>
    <mergeCell ref="AM42:AM43"/>
    <mergeCell ref="AN42:AN43"/>
    <mergeCell ref="A40:A41"/>
    <mergeCell ref="C40:C41"/>
    <mergeCell ref="D40:K41"/>
    <mergeCell ref="L40:N41"/>
    <mergeCell ref="AM40:AM41"/>
    <mergeCell ref="AN40:AN41"/>
    <mergeCell ref="X47:Z48"/>
    <mergeCell ref="AA47:AC48"/>
    <mergeCell ref="AD47:AF48"/>
    <mergeCell ref="C42:C43"/>
    <mergeCell ref="D42:K43"/>
    <mergeCell ref="L42:N43"/>
    <mergeCell ref="AO40:AO41"/>
    <mergeCell ref="AP40:AR41"/>
    <mergeCell ref="A47:A48"/>
    <mergeCell ref="A42:A43"/>
    <mergeCell ref="AN38:AN39"/>
    <mergeCell ref="AO38:AO39"/>
    <mergeCell ref="AS40:AU41"/>
    <mergeCell ref="C38:C39"/>
    <mergeCell ref="D38:K39"/>
    <mergeCell ref="L38:N39"/>
    <mergeCell ref="AM38:AM39"/>
    <mergeCell ref="AP38:AR39"/>
    <mergeCell ref="AS38:AU39"/>
    <mergeCell ref="AP34:AR35"/>
    <mergeCell ref="AS34:AU35"/>
    <mergeCell ref="AN36:AN37"/>
    <mergeCell ref="AO36:AO37"/>
    <mergeCell ref="AP36:AR37"/>
    <mergeCell ref="AS36:AU37"/>
    <mergeCell ref="AN34:AN35"/>
    <mergeCell ref="AO34:AO35"/>
    <mergeCell ref="C34:C35"/>
    <mergeCell ref="D34:K35"/>
    <mergeCell ref="L34:N35"/>
    <mergeCell ref="AM34:AM35"/>
    <mergeCell ref="C36:C37"/>
    <mergeCell ref="D36:K37"/>
    <mergeCell ref="L36:N37"/>
    <mergeCell ref="AM36:AM37"/>
    <mergeCell ref="B36:B37"/>
    <mergeCell ref="AO32:AO33"/>
    <mergeCell ref="AM30:AM31"/>
    <mergeCell ref="A21:A22"/>
    <mergeCell ref="AM32:AM33"/>
    <mergeCell ref="AN32:AN33"/>
    <mergeCell ref="O26:Q27"/>
    <mergeCell ref="R26:T27"/>
    <mergeCell ref="AG26:AI27"/>
    <mergeCell ref="AA26:AC27"/>
    <mergeCell ref="A26:A27"/>
    <mergeCell ref="C21:C22"/>
    <mergeCell ref="D21:K22"/>
    <mergeCell ref="L21:N22"/>
    <mergeCell ref="C30:C31"/>
    <mergeCell ref="C26:C27"/>
    <mergeCell ref="D26:N27"/>
    <mergeCell ref="AJ5:AL6"/>
    <mergeCell ref="AM7:AM8"/>
    <mergeCell ref="C11:C12"/>
    <mergeCell ref="AN13:AN14"/>
    <mergeCell ref="AM13:AM14"/>
    <mergeCell ref="L13:N14"/>
    <mergeCell ref="C13:C14"/>
    <mergeCell ref="C7:C8"/>
    <mergeCell ref="R5:T6"/>
    <mergeCell ref="U5:W6"/>
    <mergeCell ref="X5:Z6"/>
    <mergeCell ref="AG5:AI6"/>
    <mergeCell ref="L7:N8"/>
    <mergeCell ref="L9:N10"/>
    <mergeCell ref="D9:K10"/>
    <mergeCell ref="D11:K12"/>
    <mergeCell ref="C9:C10"/>
    <mergeCell ref="AP7:AR8"/>
    <mergeCell ref="AN9:AN10"/>
    <mergeCell ref="AP9:AR10"/>
    <mergeCell ref="AN11:AN12"/>
    <mergeCell ref="AP13:AR14"/>
    <mergeCell ref="AS13:AU14"/>
    <mergeCell ref="AP11:AR12"/>
    <mergeCell ref="AS11:AU12"/>
    <mergeCell ref="AN7:AN8"/>
    <mergeCell ref="D15:K16"/>
    <mergeCell ref="AO7:AO8"/>
    <mergeCell ref="AO9:AO10"/>
    <mergeCell ref="AM11:AM12"/>
    <mergeCell ref="AO13:AO14"/>
    <mergeCell ref="AM9:AM10"/>
    <mergeCell ref="AO11:AO12"/>
    <mergeCell ref="C15:C16"/>
    <mergeCell ref="L15:N16"/>
    <mergeCell ref="AM15:AM16"/>
    <mergeCell ref="AN15:AN16"/>
    <mergeCell ref="AN19:AN20"/>
    <mergeCell ref="C32:C33"/>
    <mergeCell ref="D32:K33"/>
    <mergeCell ref="L32:N33"/>
    <mergeCell ref="C28:C29"/>
    <mergeCell ref="D28:K29"/>
    <mergeCell ref="L28:N29"/>
    <mergeCell ref="AP32:AR33"/>
    <mergeCell ref="AS15:AU16"/>
    <mergeCell ref="AP17:AR18"/>
    <mergeCell ref="AS17:AU18"/>
    <mergeCell ref="AP19:AR20"/>
    <mergeCell ref="AS19:AU20"/>
    <mergeCell ref="AP15:AR16"/>
    <mergeCell ref="AS21:AU22"/>
    <mergeCell ref="AS26:AU27"/>
    <mergeCell ref="AP26:AR27"/>
    <mergeCell ref="AM28:AM29"/>
    <mergeCell ref="AN28:AN29"/>
    <mergeCell ref="AO28:AO29"/>
    <mergeCell ref="AJ26:AL27"/>
    <mergeCell ref="AM26:AO27"/>
    <mergeCell ref="U26:W27"/>
    <mergeCell ref="X26:Z27"/>
    <mergeCell ref="AS28:AU29"/>
    <mergeCell ref="AN21:AN22"/>
    <mergeCell ref="AM19:AM20"/>
    <mergeCell ref="D7:K8"/>
    <mergeCell ref="D13:K14"/>
    <mergeCell ref="L11:N12"/>
    <mergeCell ref="AS30:AU31"/>
    <mergeCell ref="AN30:AN31"/>
    <mergeCell ref="AO30:AO31"/>
    <mergeCell ref="AP30:AR31"/>
    <mergeCell ref="D30:K31"/>
    <mergeCell ref="AO19:AO20"/>
    <mergeCell ref="AM21:AM22"/>
    <mergeCell ref="AO21:AO22"/>
    <mergeCell ref="D19:K20"/>
    <mergeCell ref="L19:N20"/>
    <mergeCell ref="L30:N31"/>
    <mergeCell ref="AD26:AF27"/>
    <mergeCell ref="AO15:AO16"/>
    <mergeCell ref="AM17:AM18"/>
    <mergeCell ref="AN17:AN18"/>
    <mergeCell ref="AO17:AO18"/>
    <mergeCell ref="AS9:AU10"/>
    <mergeCell ref="AS7:AU8"/>
    <mergeCell ref="A57:A58"/>
    <mergeCell ref="A53:A54"/>
    <mergeCell ref="A49:A50"/>
    <mergeCell ref="A51:A52"/>
    <mergeCell ref="A55:A56"/>
    <mergeCell ref="A59:A60"/>
    <mergeCell ref="C1:AU1"/>
    <mergeCell ref="AP5:AR6"/>
    <mergeCell ref="AS5:AU6"/>
    <mergeCell ref="AM5:AO6"/>
    <mergeCell ref="O5:Q6"/>
    <mergeCell ref="D5:N6"/>
    <mergeCell ref="C2:AU2"/>
    <mergeCell ref="AD5:AF6"/>
    <mergeCell ref="C5:C6"/>
    <mergeCell ref="AA5:AC6"/>
    <mergeCell ref="AS32:AU33"/>
    <mergeCell ref="C17:C18"/>
    <mergeCell ref="D17:K18"/>
    <mergeCell ref="L17:N18"/>
    <mergeCell ref="C19:C20"/>
    <mergeCell ref="AP28:AR29"/>
    <mergeCell ref="AP21:AR22"/>
    <mergeCell ref="A5:A6"/>
    <mergeCell ref="A38:A39"/>
    <mergeCell ref="A34:A35"/>
    <mergeCell ref="A28:A29"/>
    <mergeCell ref="A32:A33"/>
    <mergeCell ref="A30:A31"/>
    <mergeCell ref="A7:A8"/>
    <mergeCell ref="A9:A10"/>
    <mergeCell ref="A11:A12"/>
    <mergeCell ref="A13:A14"/>
    <mergeCell ref="A15:A16"/>
    <mergeCell ref="A17:A18"/>
    <mergeCell ref="A19:A20"/>
    <mergeCell ref="A36:A37"/>
    <mergeCell ref="B19:B20"/>
    <mergeCell ref="B21:B22"/>
    <mergeCell ref="B28:B29"/>
    <mergeCell ref="B30:B31"/>
    <mergeCell ref="B32:B33"/>
    <mergeCell ref="B34:B35"/>
    <mergeCell ref="B7:B8"/>
    <mergeCell ref="B9:B10"/>
    <mergeCell ref="B11:B12"/>
    <mergeCell ref="B13:B14"/>
    <mergeCell ref="B15:B16"/>
    <mergeCell ref="B17:B18"/>
    <mergeCell ref="B55:B56"/>
    <mergeCell ref="B57:B58"/>
    <mergeCell ref="B59:B60"/>
    <mergeCell ref="B61:B62"/>
    <mergeCell ref="B63:B64"/>
    <mergeCell ref="B38:B39"/>
    <mergeCell ref="B40:B41"/>
    <mergeCell ref="B42:B43"/>
    <mergeCell ref="B49:B50"/>
    <mergeCell ref="B51:B52"/>
    <mergeCell ref="B53:B54"/>
  </mergeCells>
  <phoneticPr fontId="0" type="noConversion"/>
  <printOptions horizontalCentered="1"/>
  <pageMargins left="0.39370078740157483" right="0.39370078740157483" top="0.59055118110236227" bottom="0.51181102362204722" header="0.51181102362204722" footer="0.51181102362204722"/>
  <pageSetup paperSize="9" scale="81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N56"/>
  <sheetViews>
    <sheetView topLeftCell="A33" zoomScale="115" zoomScaleNormal="115" workbookViewId="0">
      <selection activeCell="M56" sqref="M56"/>
    </sheetView>
  </sheetViews>
  <sheetFormatPr defaultRowHeight="12.75" x14ac:dyDescent="0.2"/>
  <cols>
    <col min="1" max="1" width="2.85546875" style="119" customWidth="1"/>
    <col min="2" max="2" width="3" style="119" bestFit="1" customWidth="1"/>
    <col min="3" max="3" width="4.7109375" style="84" customWidth="1"/>
    <col min="4" max="4" width="2.85546875" style="76" customWidth="1"/>
    <col min="5" max="5" width="1.7109375" style="76" customWidth="1"/>
    <col min="6" max="6" width="2.85546875" style="76" customWidth="1"/>
    <col min="7" max="7" width="20.7109375" style="84" customWidth="1"/>
    <col min="8" max="8" width="1.5703125" customWidth="1"/>
    <col min="9" max="9" width="20.7109375" style="88" customWidth="1"/>
    <col min="10" max="10" width="2.7109375" customWidth="1"/>
    <col min="11" max="11" width="1.5703125" customWidth="1"/>
    <col min="12" max="13" width="2.7109375" customWidth="1"/>
    <col min="14" max="14" width="1.42578125" customWidth="1"/>
    <col min="15" max="16" width="2.7109375" customWidth="1"/>
    <col min="17" max="17" width="1.42578125" customWidth="1"/>
    <col min="18" max="19" width="2.7109375" customWidth="1"/>
    <col min="20" max="20" width="1.42578125" customWidth="1"/>
    <col min="21" max="22" width="2.7109375" customWidth="1"/>
    <col min="23" max="23" width="1.28515625" customWidth="1"/>
    <col min="24" max="25" width="2.7109375" customWidth="1"/>
    <col min="26" max="26" width="1.42578125" bestFit="1" customWidth="1"/>
    <col min="27" max="27" width="2.7109375" customWidth="1"/>
    <col min="29" max="40" width="2.28515625" style="145" bestFit="1" customWidth="1"/>
  </cols>
  <sheetData>
    <row r="1" spans="1:40" x14ac:dyDescent="0.2">
      <c r="A1" s="320">
        <v>1</v>
      </c>
      <c r="B1" s="118"/>
      <c r="C1" s="316" t="str">
        <f>M!C1</f>
        <v>NAZIV TEKMOVANJA</v>
      </c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8"/>
    </row>
    <row r="2" spans="1:40" ht="13.5" thickBot="1" x14ac:dyDescent="0.25">
      <c r="A2" s="320"/>
      <c r="B2" s="118"/>
      <c r="C2" s="313" t="s">
        <v>109</v>
      </c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5"/>
    </row>
    <row r="3" spans="1:40" x14ac:dyDescent="0.2">
      <c r="C3" s="85"/>
      <c r="D3" s="79"/>
      <c r="E3" s="79"/>
      <c r="F3" s="79"/>
      <c r="G3" s="85"/>
      <c r="H3" s="113"/>
      <c r="I3" s="114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40" s="113" customFormat="1" x14ac:dyDescent="0.2">
      <c r="A4" s="118"/>
      <c r="B4" s="118"/>
      <c r="C4" s="85"/>
      <c r="D4" s="79"/>
      <c r="E4" s="79"/>
      <c r="F4" s="79"/>
      <c r="G4" s="85"/>
      <c r="I4" s="114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</row>
    <row r="5" spans="1:40" s="113" customFormat="1" x14ac:dyDescent="0.2">
      <c r="A5" s="118"/>
      <c r="B5" s="118"/>
      <c r="C5" s="85"/>
      <c r="D5" s="79"/>
      <c r="E5" s="79"/>
      <c r="F5" s="79"/>
      <c r="G5" s="85"/>
      <c r="I5" s="114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</row>
    <row r="6" spans="1:40" x14ac:dyDescent="0.2">
      <c r="C6" s="85"/>
      <c r="D6" s="79"/>
      <c r="E6" s="79"/>
      <c r="F6" s="79"/>
      <c r="G6" s="85"/>
      <c r="H6" s="113"/>
      <c r="I6" s="114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40" ht="16.5" thickBot="1" x14ac:dyDescent="0.3">
      <c r="C7" s="115" t="s">
        <v>10</v>
      </c>
      <c r="D7" s="75"/>
      <c r="E7" s="75"/>
      <c r="F7" s="75"/>
      <c r="G7" s="83"/>
      <c r="H7" s="71"/>
      <c r="I7" s="87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</row>
    <row r="8" spans="1:40" x14ac:dyDescent="0.2">
      <c r="C8" s="72"/>
      <c r="D8" s="73"/>
      <c r="E8" s="73"/>
      <c r="F8" s="77"/>
      <c r="G8" s="70"/>
      <c r="H8" s="1"/>
      <c r="I8" s="86"/>
      <c r="J8" s="319">
        <v>1</v>
      </c>
      <c r="K8" s="312"/>
      <c r="L8" s="312"/>
      <c r="M8" s="312">
        <v>2</v>
      </c>
      <c r="N8" s="312"/>
      <c r="O8" s="312"/>
      <c r="P8" s="312">
        <v>3</v>
      </c>
      <c r="Q8" s="312"/>
      <c r="R8" s="312"/>
      <c r="S8" s="312">
        <v>4</v>
      </c>
      <c r="T8" s="312"/>
      <c r="U8" s="312"/>
      <c r="V8" s="312">
        <v>5</v>
      </c>
      <c r="W8" s="312"/>
      <c r="X8" s="312"/>
      <c r="Y8" s="310" t="s">
        <v>9</v>
      </c>
      <c r="Z8" s="311"/>
      <c r="AA8" s="311"/>
    </row>
    <row r="9" spans="1:40" x14ac:dyDescent="0.2">
      <c r="A9" s="119">
        <f>D9+$A$1-1</f>
        <v>1</v>
      </c>
      <c r="B9" s="119">
        <f>F9+$A$1-1</f>
        <v>8</v>
      </c>
      <c r="C9" s="105"/>
      <c r="D9" s="74">
        <v>1</v>
      </c>
      <c r="E9" s="74" t="s">
        <v>4</v>
      </c>
      <c r="F9" s="78">
        <v>8</v>
      </c>
      <c r="G9" s="112" t="str">
        <f>IF((A9=""),"",(VLOOKUP(A9,M!$A$7:$N$70,4)&amp;" "&amp;VLOOKUP(A9,M!$A$7:$N$70,12)))</f>
        <v>Žiga Abraham (RAVNE)</v>
      </c>
      <c r="H9" s="6" t="s">
        <v>5</v>
      </c>
      <c r="I9" s="112" t="str">
        <f>IF((B9=""),"",(VLOOKUP(B9,M!$A$7:$N$70,4)&amp;" "&amp;VLOOKUP(B9,M!$A$7:$N$70,12)))</f>
        <v>Tai Bač (RAVNE)</v>
      </c>
      <c r="J9" s="13">
        <v>8</v>
      </c>
      <c r="K9" s="14" t="s">
        <v>5</v>
      </c>
      <c r="L9" s="15">
        <v>11</v>
      </c>
      <c r="M9" s="7">
        <v>6</v>
      </c>
      <c r="N9" s="14" t="s">
        <v>5</v>
      </c>
      <c r="O9" s="8">
        <v>11</v>
      </c>
      <c r="P9" s="7">
        <v>0</v>
      </c>
      <c r="Q9" s="14" t="s">
        <v>5</v>
      </c>
      <c r="R9" s="8">
        <v>11</v>
      </c>
      <c r="S9" s="7"/>
      <c r="T9" s="14" t="s">
        <v>5</v>
      </c>
      <c r="U9" s="8"/>
      <c r="V9" s="7"/>
      <c r="W9" s="14" t="s">
        <v>5</v>
      </c>
      <c r="X9" s="8"/>
      <c r="Y9" s="149">
        <f>IF(AND(AM9=0,AN9=0),"",AM9)</f>
        <v>0</v>
      </c>
      <c r="Z9" s="148" t="s">
        <v>0</v>
      </c>
      <c r="AA9" s="150">
        <f>IF(AND(AM9=0,AN9=0),"",AN9)</f>
        <v>3</v>
      </c>
      <c r="AB9" s="151"/>
      <c r="AC9" s="152">
        <f>IF(J9&gt;L9,1,0)</f>
        <v>0</v>
      </c>
      <c r="AD9" s="152">
        <f>IF(L9&gt;J9,1,0)</f>
        <v>1</v>
      </c>
      <c r="AE9" s="152">
        <f>IF(M9&gt;O9,1,0)</f>
        <v>0</v>
      </c>
      <c r="AF9" s="152">
        <f>IF(O9&gt;M9,1,0)</f>
        <v>1</v>
      </c>
      <c r="AG9" s="152">
        <f>IF(P9&gt;R9,1,0)</f>
        <v>0</v>
      </c>
      <c r="AH9" s="152">
        <f>IF(R9&gt;P9,1,0)</f>
        <v>1</v>
      </c>
      <c r="AI9" s="152">
        <f>IF(S9&gt;U9,1,0)</f>
        <v>0</v>
      </c>
      <c r="AJ9" s="152">
        <f>IF(U9&gt;S9,1,0)</f>
        <v>0</v>
      </c>
      <c r="AK9" s="152">
        <f>IF(V9&gt;X9,1,0)</f>
        <v>0</v>
      </c>
      <c r="AL9" s="152">
        <f>IF(X9&gt;V9,1,0)</f>
        <v>0</v>
      </c>
      <c r="AM9" s="152">
        <f t="shared" ref="AM9:AN12" si="0">AC9+AE9+AG9+AI9+AK9</f>
        <v>0</v>
      </c>
      <c r="AN9" s="152">
        <f t="shared" si="0"/>
        <v>3</v>
      </c>
    </row>
    <row r="10" spans="1:40" x14ac:dyDescent="0.2">
      <c r="A10" s="119">
        <f>D10+$A$1-1</f>
        <v>2</v>
      </c>
      <c r="B10" s="119">
        <f>F10+$A$1-1</f>
        <v>7</v>
      </c>
      <c r="C10" s="105"/>
      <c r="D10" s="74">
        <v>2</v>
      </c>
      <c r="E10" s="74" t="s">
        <v>4</v>
      </c>
      <c r="F10" s="78">
        <v>7</v>
      </c>
      <c r="G10" s="112" t="str">
        <f>IF((A10=""),"",(VLOOKUP(A10,M!$A$7:$N$70,4)&amp;" "&amp;VLOOKUP(A10,M!$A$7:$N$70,12)))</f>
        <v>Aleksander Nelson Hujs (MS)</v>
      </c>
      <c r="H10" s="6" t="s">
        <v>5</v>
      </c>
      <c r="I10" s="112" t="str">
        <f>IF((B10=""),"",(VLOOKUP(B10,M!$A$7:$N$70,4)&amp;" "&amp;VLOOKUP(B10,M!$A$7:$N$70,12)))</f>
        <v>Vasja Samec (MS)</v>
      </c>
      <c r="J10" s="16">
        <v>6</v>
      </c>
      <c r="K10" s="14" t="s">
        <v>5</v>
      </c>
      <c r="L10" s="17">
        <v>11</v>
      </c>
      <c r="M10" s="9">
        <v>9</v>
      </c>
      <c r="N10" s="14" t="s">
        <v>5</v>
      </c>
      <c r="O10" s="10">
        <v>11</v>
      </c>
      <c r="P10" s="9">
        <v>0</v>
      </c>
      <c r="Q10" s="14" t="s">
        <v>5</v>
      </c>
      <c r="R10" s="10">
        <v>11</v>
      </c>
      <c r="S10" s="9"/>
      <c r="T10" s="14" t="s">
        <v>5</v>
      </c>
      <c r="U10" s="10"/>
      <c r="V10" s="9"/>
      <c r="W10" s="14" t="s">
        <v>5</v>
      </c>
      <c r="X10" s="10"/>
      <c r="Y10" s="149">
        <f>IF(AND(AM10=0,AN10=0),"",AM10)</f>
        <v>0</v>
      </c>
      <c r="Z10" s="148" t="s">
        <v>0</v>
      </c>
      <c r="AA10" s="150">
        <f>IF(AND(AM10=0,AN10=0),"",AN10)</f>
        <v>3</v>
      </c>
      <c r="AB10" s="151"/>
      <c r="AC10" s="152">
        <f>IF(J10&gt;L10,1,0)</f>
        <v>0</v>
      </c>
      <c r="AD10" s="152">
        <f>IF(L10&gt;J10,1,0)</f>
        <v>1</v>
      </c>
      <c r="AE10" s="152">
        <f>IF(M10&gt;O10,1,0)</f>
        <v>0</v>
      </c>
      <c r="AF10" s="152">
        <f>IF(O10&gt;M10,1,0)</f>
        <v>1</v>
      </c>
      <c r="AG10" s="152">
        <f>IF(P10&gt;R10,1,0)</f>
        <v>0</v>
      </c>
      <c r="AH10" s="152">
        <f>IF(R10&gt;P10,1,0)</f>
        <v>1</v>
      </c>
      <c r="AI10" s="152">
        <f>IF(S10&gt;U10,1,0)</f>
        <v>0</v>
      </c>
      <c r="AJ10" s="152">
        <f>IF(U10&gt;S10,1,0)</f>
        <v>0</v>
      </c>
      <c r="AK10" s="152">
        <f>IF(V10&gt;X10,1,0)</f>
        <v>0</v>
      </c>
      <c r="AL10" s="152">
        <f>IF(X10&gt;V10,1,0)</f>
        <v>0</v>
      </c>
      <c r="AM10" s="152">
        <f t="shared" si="0"/>
        <v>0</v>
      </c>
      <c r="AN10" s="152">
        <f t="shared" si="0"/>
        <v>3</v>
      </c>
    </row>
    <row r="11" spans="1:40" x14ac:dyDescent="0.2">
      <c r="A11" s="119">
        <f>D11+$A$1-1</f>
        <v>3</v>
      </c>
      <c r="B11" s="119">
        <f>F11+$A$1-1</f>
        <v>6</v>
      </c>
      <c r="C11" s="105"/>
      <c r="D11" s="74">
        <v>3</v>
      </c>
      <c r="E11" s="74" t="s">
        <v>4</v>
      </c>
      <c r="F11" s="78">
        <v>6</v>
      </c>
      <c r="G11" s="112" t="str">
        <f>IF((A11=""),"",(VLOOKUP(A11,M!$A$7:$N$70,4)&amp;" "&amp;VLOOKUP(A11,M!$A$7:$N$70,12)))</f>
        <v>Denis Ribak (MB)</v>
      </c>
      <c r="H11" s="6" t="s">
        <v>5</v>
      </c>
      <c r="I11" s="112" t="str">
        <f>IF((B11=""),"",(VLOOKUP(B11,M!$A$7:$N$70,4)&amp;" "&amp;VLOOKUP(B11,M!$A$7:$N$70,12)))</f>
        <v>Saša Obradovič (MB)</v>
      </c>
      <c r="J11" s="16">
        <v>6</v>
      </c>
      <c r="K11" s="14" t="s">
        <v>5</v>
      </c>
      <c r="L11" s="17">
        <v>11</v>
      </c>
      <c r="M11" s="9">
        <v>5</v>
      </c>
      <c r="N11" s="14" t="s">
        <v>5</v>
      </c>
      <c r="O11" s="10">
        <v>11</v>
      </c>
      <c r="P11" s="9">
        <v>0</v>
      </c>
      <c r="Q11" s="14" t="s">
        <v>5</v>
      </c>
      <c r="R11" s="10">
        <v>11</v>
      </c>
      <c r="S11" s="9"/>
      <c r="T11" s="14" t="s">
        <v>5</v>
      </c>
      <c r="U11" s="10"/>
      <c r="V11" s="9"/>
      <c r="W11" s="14" t="s">
        <v>5</v>
      </c>
      <c r="X11" s="10"/>
      <c r="Y11" s="149">
        <f>IF(AND(AM11=0,AN11=0),"",AM11)</f>
        <v>0</v>
      </c>
      <c r="Z11" s="148" t="s">
        <v>0</v>
      </c>
      <c r="AA11" s="150">
        <f>IF(AND(AM11=0,AN11=0),"",AN11)</f>
        <v>3</v>
      </c>
      <c r="AB11" s="151"/>
      <c r="AC11" s="152">
        <f>IF(J11&gt;L11,1,0)</f>
        <v>0</v>
      </c>
      <c r="AD11" s="152">
        <f>IF(L11&gt;J11,1,0)</f>
        <v>1</v>
      </c>
      <c r="AE11" s="152">
        <f>IF(M11&gt;O11,1,0)</f>
        <v>0</v>
      </c>
      <c r="AF11" s="152">
        <f>IF(O11&gt;M11,1,0)</f>
        <v>1</v>
      </c>
      <c r="AG11" s="152">
        <f>IF(P11&gt;R11,1,0)</f>
        <v>0</v>
      </c>
      <c r="AH11" s="152">
        <f>IF(R11&gt;P11,1,0)</f>
        <v>1</v>
      </c>
      <c r="AI11" s="152">
        <f>IF(S11&gt;U11,1,0)</f>
        <v>0</v>
      </c>
      <c r="AJ11" s="152">
        <f>IF(U11&gt;S11,1,0)</f>
        <v>0</v>
      </c>
      <c r="AK11" s="152">
        <f>IF(V11&gt;X11,1,0)</f>
        <v>0</v>
      </c>
      <c r="AL11" s="152">
        <f>IF(X11&gt;V11,1,0)</f>
        <v>0</v>
      </c>
      <c r="AM11" s="152">
        <f t="shared" si="0"/>
        <v>0</v>
      </c>
      <c r="AN11" s="152">
        <f t="shared" si="0"/>
        <v>3</v>
      </c>
    </row>
    <row r="12" spans="1:40" x14ac:dyDescent="0.2">
      <c r="A12" s="119">
        <f>D12+$A$1-1</f>
        <v>4</v>
      </c>
      <c r="B12" s="119">
        <f>F12+$A$1-1</f>
        <v>5</v>
      </c>
      <c r="C12" s="105"/>
      <c r="D12" s="74">
        <v>4</v>
      </c>
      <c r="E12" s="74" t="s">
        <v>4</v>
      </c>
      <c r="F12" s="78">
        <v>5</v>
      </c>
      <c r="G12" s="112" t="str">
        <f>IF((A12=""),"",(VLOOKUP(A12,M!$A$7:$N$70,4)&amp;" "&amp;VLOOKUP(A12,M!$A$7:$N$70,12)))</f>
        <v>Tai Širec (CIR)</v>
      </c>
      <c r="H12" s="6" t="s">
        <v>5</v>
      </c>
      <c r="I12" s="112" t="str">
        <f>IF((B12=""),"",(VLOOKUP(B12,M!$A$7:$N$70,4)&amp;" "&amp;VLOOKUP(B12,M!$A$7:$N$70,12)))</f>
        <v>Anže Safošnik (CIR)</v>
      </c>
      <c r="J12" s="16">
        <v>11</v>
      </c>
      <c r="K12" s="14" t="s">
        <v>5</v>
      </c>
      <c r="L12" s="17">
        <v>4</v>
      </c>
      <c r="M12" s="9">
        <v>6</v>
      </c>
      <c r="N12" s="14" t="s">
        <v>5</v>
      </c>
      <c r="O12" s="10">
        <v>11</v>
      </c>
      <c r="P12" s="9">
        <v>7</v>
      </c>
      <c r="Q12" s="14" t="s">
        <v>5</v>
      </c>
      <c r="R12" s="10">
        <v>11</v>
      </c>
      <c r="S12" s="9">
        <v>0</v>
      </c>
      <c r="T12" s="14" t="s">
        <v>5</v>
      </c>
      <c r="U12" s="10">
        <v>11</v>
      </c>
      <c r="V12" s="9"/>
      <c r="W12" s="14" t="s">
        <v>5</v>
      </c>
      <c r="X12" s="10"/>
      <c r="Y12" s="149">
        <f>IF(AND(AM12=0,AN12=0),"",AM12)</f>
        <v>1</v>
      </c>
      <c r="Z12" s="148" t="s">
        <v>0</v>
      </c>
      <c r="AA12" s="150">
        <f>IF(AND(AM12=0,AN12=0),"",AN12)</f>
        <v>3</v>
      </c>
      <c r="AB12" s="151"/>
      <c r="AC12" s="152">
        <f>IF(J12&gt;L12,1,0)</f>
        <v>1</v>
      </c>
      <c r="AD12" s="152">
        <f>IF(L12&gt;J12,1,0)</f>
        <v>0</v>
      </c>
      <c r="AE12" s="152">
        <f>IF(M12&gt;O12,1,0)</f>
        <v>0</v>
      </c>
      <c r="AF12" s="152">
        <f>IF(O12&gt;M12,1,0)</f>
        <v>1</v>
      </c>
      <c r="AG12" s="152">
        <f>IF(P12&gt;R12,1,0)</f>
        <v>0</v>
      </c>
      <c r="AH12" s="152">
        <f>IF(R12&gt;P12,1,0)</f>
        <v>1</v>
      </c>
      <c r="AI12" s="152">
        <f>IF(S12&gt;U12,1,0)</f>
        <v>0</v>
      </c>
      <c r="AJ12" s="152">
        <f>IF(U12&gt;S12,1,0)</f>
        <v>1</v>
      </c>
      <c r="AK12" s="152">
        <f>IF(V12&gt;X12,1,0)</f>
        <v>0</v>
      </c>
      <c r="AL12" s="152">
        <f>IF(X12&gt;V12,1,0)</f>
        <v>0</v>
      </c>
      <c r="AM12" s="152">
        <f t="shared" si="0"/>
        <v>1</v>
      </c>
      <c r="AN12" s="152">
        <f t="shared" si="0"/>
        <v>3</v>
      </c>
    </row>
    <row r="13" spans="1:40" x14ac:dyDescent="0.2">
      <c r="C13" s="85"/>
      <c r="D13" s="79"/>
      <c r="E13" s="79"/>
      <c r="F13" s="79"/>
      <c r="G13" s="85"/>
      <c r="H13" s="113"/>
      <c r="I13" s="114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D13" s="147"/>
    </row>
    <row r="14" spans="1:40" ht="16.5" thickBot="1" x14ac:dyDescent="0.3">
      <c r="C14" s="115" t="s">
        <v>11</v>
      </c>
      <c r="D14" s="75"/>
      <c r="E14" s="75"/>
      <c r="F14" s="75"/>
      <c r="G14" s="83"/>
      <c r="H14" s="71"/>
      <c r="I14" s="87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D14" s="147"/>
    </row>
    <row r="15" spans="1:40" x14ac:dyDescent="0.2">
      <c r="C15" s="72"/>
      <c r="D15" s="73"/>
      <c r="E15" s="73"/>
      <c r="F15" s="77"/>
      <c r="G15" s="70"/>
      <c r="H15" s="1"/>
      <c r="I15" s="86"/>
      <c r="J15" s="319">
        <v>1</v>
      </c>
      <c r="K15" s="312"/>
      <c r="L15" s="312"/>
      <c r="M15" s="312">
        <v>2</v>
      </c>
      <c r="N15" s="312"/>
      <c r="O15" s="312"/>
      <c r="P15" s="312">
        <v>3</v>
      </c>
      <c r="Q15" s="312"/>
      <c r="R15" s="312"/>
      <c r="S15" s="312">
        <v>4</v>
      </c>
      <c r="T15" s="312"/>
      <c r="U15" s="312"/>
      <c r="V15" s="312">
        <v>5</v>
      </c>
      <c r="W15" s="312"/>
      <c r="X15" s="312"/>
      <c r="Y15" s="310" t="s">
        <v>9</v>
      </c>
      <c r="Z15" s="311"/>
      <c r="AA15" s="311"/>
      <c r="AD15" s="147"/>
    </row>
    <row r="16" spans="1:40" x14ac:dyDescent="0.2">
      <c r="A16" s="119">
        <f>D16+$A$1-1</f>
        <v>5</v>
      </c>
      <c r="B16" s="119">
        <f>F16+$A$1-1</f>
        <v>8</v>
      </c>
      <c r="C16" s="105"/>
      <c r="D16" s="74">
        <v>5</v>
      </c>
      <c r="E16" s="74" t="s">
        <v>4</v>
      </c>
      <c r="F16" s="78">
        <v>8</v>
      </c>
      <c r="G16" s="112" t="str">
        <f>IF((A16=""),"",(VLOOKUP(A16,M!$A$7:$N$70,4)&amp;" "&amp;VLOOKUP(A16,M!$A$7:$N$70,12)))</f>
        <v>Anže Safošnik (CIR)</v>
      </c>
      <c r="H16" s="6" t="s">
        <v>5</v>
      </c>
      <c r="I16" s="112" t="str">
        <f>IF((B16=""),"",(VLOOKUP(B16,M!$A$7:$N$70,4)&amp;" "&amp;VLOOKUP(B16,M!$A$7:$N$70,12)))</f>
        <v>Tai Bač (RAVNE)</v>
      </c>
      <c r="J16" s="13">
        <v>11</v>
      </c>
      <c r="K16" s="14" t="s">
        <v>5</v>
      </c>
      <c r="L16" s="15">
        <v>13</v>
      </c>
      <c r="M16" s="7">
        <v>11</v>
      </c>
      <c r="N16" s="14" t="s">
        <v>5</v>
      </c>
      <c r="O16" s="8">
        <v>3</v>
      </c>
      <c r="P16" s="7">
        <v>1</v>
      </c>
      <c r="Q16" s="14" t="s">
        <v>5</v>
      </c>
      <c r="R16" s="8">
        <v>11</v>
      </c>
      <c r="S16" s="7">
        <v>0</v>
      </c>
      <c r="T16" s="14" t="s">
        <v>5</v>
      </c>
      <c r="U16" s="8">
        <v>11</v>
      </c>
      <c r="V16" s="7"/>
      <c r="W16" s="14" t="s">
        <v>5</v>
      </c>
      <c r="X16" s="8"/>
      <c r="Y16" s="12">
        <f>IF(AND(AM16=0,AN16=0),"",AM16)</f>
        <v>1</v>
      </c>
      <c r="Z16" s="14" t="s">
        <v>0</v>
      </c>
      <c r="AA16" s="11">
        <f>IF(AND(AM16=0,AN16=0),"",AN16)</f>
        <v>3</v>
      </c>
      <c r="AC16" s="145">
        <f>IF(J16&gt;L16,1,0)</f>
        <v>0</v>
      </c>
      <c r="AD16" s="147">
        <f>IF(L16&gt;J16,1,0)</f>
        <v>1</v>
      </c>
      <c r="AE16" s="145">
        <f>IF(M16&gt;O16,1,0)</f>
        <v>1</v>
      </c>
      <c r="AF16" s="145">
        <f>IF(O16&gt;M16,1,0)</f>
        <v>0</v>
      </c>
      <c r="AG16" s="145">
        <f>IF(P16&gt;R16,1,0)</f>
        <v>0</v>
      </c>
      <c r="AH16" s="145">
        <f>IF(R16&gt;P16,1,0)</f>
        <v>1</v>
      </c>
      <c r="AI16" s="145">
        <f>IF(S16&gt;U16,1,0)</f>
        <v>0</v>
      </c>
      <c r="AJ16" s="145">
        <f>IF(U16&gt;S16,1,0)</f>
        <v>1</v>
      </c>
      <c r="AK16" s="145">
        <f>IF(V16&gt;X16,1,0)</f>
        <v>0</v>
      </c>
      <c r="AL16" s="145">
        <f>IF(X16&gt;V16,1,0)</f>
        <v>0</v>
      </c>
      <c r="AM16" s="145">
        <f t="shared" ref="AM16:AN19" si="1">AC16+AE16+AG16+AI16+AK16</f>
        <v>1</v>
      </c>
      <c r="AN16" s="145">
        <f t="shared" si="1"/>
        <v>3</v>
      </c>
    </row>
    <row r="17" spans="1:40" x14ac:dyDescent="0.2">
      <c r="A17" s="119">
        <f>D17+$A$1-1</f>
        <v>4</v>
      </c>
      <c r="B17" s="119">
        <f>F17+$A$1-1</f>
        <v>6</v>
      </c>
      <c r="C17" s="105"/>
      <c r="D17" s="74">
        <v>4</v>
      </c>
      <c r="E17" s="74" t="s">
        <v>4</v>
      </c>
      <c r="F17" s="78">
        <v>6</v>
      </c>
      <c r="G17" s="112" t="str">
        <f>IF((A17=""),"",(VLOOKUP(A17,M!$A$7:$N$70,4)&amp;" "&amp;VLOOKUP(A17,M!$A$7:$N$70,12)))</f>
        <v>Tai Širec (CIR)</v>
      </c>
      <c r="H17" s="6" t="s">
        <v>5</v>
      </c>
      <c r="I17" s="112" t="str">
        <f>IF((B17=""),"",(VLOOKUP(B17,M!$A$7:$N$70,4)&amp;" "&amp;VLOOKUP(B17,M!$A$7:$N$70,12)))</f>
        <v>Saša Obradovič (MB)</v>
      </c>
      <c r="J17" s="16">
        <v>6</v>
      </c>
      <c r="K17" s="14" t="s">
        <v>5</v>
      </c>
      <c r="L17" s="17">
        <v>11</v>
      </c>
      <c r="M17" s="9">
        <v>1</v>
      </c>
      <c r="N17" s="14" t="s">
        <v>5</v>
      </c>
      <c r="O17" s="10">
        <v>11</v>
      </c>
      <c r="P17" s="9">
        <v>0</v>
      </c>
      <c r="Q17" s="14" t="s">
        <v>5</v>
      </c>
      <c r="R17" s="10">
        <v>11</v>
      </c>
      <c r="S17" s="9"/>
      <c r="T17" s="14" t="s">
        <v>5</v>
      </c>
      <c r="U17" s="10"/>
      <c r="V17" s="9"/>
      <c r="W17" s="14" t="s">
        <v>5</v>
      </c>
      <c r="X17" s="10"/>
      <c r="Y17" s="12">
        <f>IF(AND(AM17=0,AN17=0),"",AM17)</f>
        <v>0</v>
      </c>
      <c r="Z17" s="14" t="s">
        <v>0</v>
      </c>
      <c r="AA17" s="11">
        <f>IF(AND(AM17=0,AN17=0),"",AN17)</f>
        <v>3</v>
      </c>
      <c r="AC17" s="145">
        <f>IF(J17&gt;L17,1,0)</f>
        <v>0</v>
      </c>
      <c r="AD17" s="147">
        <f>IF(L17&gt;J17,1,0)</f>
        <v>1</v>
      </c>
      <c r="AE17" s="145">
        <f>IF(M17&gt;O17,1,0)</f>
        <v>0</v>
      </c>
      <c r="AF17" s="145">
        <f>IF(O17&gt;M17,1,0)</f>
        <v>1</v>
      </c>
      <c r="AG17" s="145">
        <f>IF(P17&gt;R17,1,0)</f>
        <v>0</v>
      </c>
      <c r="AH17" s="145">
        <f>IF(R17&gt;P17,1,0)</f>
        <v>1</v>
      </c>
      <c r="AI17" s="145">
        <f>IF(S17&gt;U17,1,0)</f>
        <v>0</v>
      </c>
      <c r="AJ17" s="145">
        <f>IF(U17&gt;S17,1,0)</f>
        <v>0</v>
      </c>
      <c r="AK17" s="145">
        <f>IF(V17&gt;X17,1,0)</f>
        <v>0</v>
      </c>
      <c r="AL17" s="145">
        <f>IF(X17&gt;V17,1,0)</f>
        <v>0</v>
      </c>
      <c r="AM17" s="145">
        <f t="shared" si="1"/>
        <v>0</v>
      </c>
      <c r="AN17" s="145">
        <f t="shared" si="1"/>
        <v>3</v>
      </c>
    </row>
    <row r="18" spans="1:40" x14ac:dyDescent="0.2">
      <c r="A18" s="119">
        <f>D18+$A$1-1</f>
        <v>3</v>
      </c>
      <c r="B18" s="119">
        <f>F18+$A$1-1</f>
        <v>7</v>
      </c>
      <c r="C18" s="105"/>
      <c r="D18" s="74">
        <v>3</v>
      </c>
      <c r="E18" s="74" t="s">
        <v>4</v>
      </c>
      <c r="F18" s="78">
        <v>7</v>
      </c>
      <c r="G18" s="112" t="str">
        <f>IF((A18=""),"",(VLOOKUP(A18,M!$A$7:$N$70,4)&amp;" "&amp;VLOOKUP(A18,M!$A$7:$N$70,12)))</f>
        <v>Denis Ribak (MB)</v>
      </c>
      <c r="H18" s="6" t="s">
        <v>5</v>
      </c>
      <c r="I18" s="112" t="str">
        <f>IF((B18=""),"",(VLOOKUP(B18,M!$A$7:$N$70,4)&amp;" "&amp;VLOOKUP(B18,M!$A$7:$N$70,12)))</f>
        <v>Vasja Samec (MS)</v>
      </c>
      <c r="J18" s="16">
        <v>16</v>
      </c>
      <c r="K18" s="14" t="s">
        <v>5</v>
      </c>
      <c r="L18" s="17">
        <v>14</v>
      </c>
      <c r="M18" s="9">
        <v>13</v>
      </c>
      <c r="N18" s="14" t="s">
        <v>5</v>
      </c>
      <c r="O18" s="10">
        <v>11</v>
      </c>
      <c r="P18" s="9">
        <v>11</v>
      </c>
      <c r="Q18" s="14" t="s">
        <v>5</v>
      </c>
      <c r="R18" s="10">
        <v>0</v>
      </c>
      <c r="S18" s="9"/>
      <c r="T18" s="14" t="s">
        <v>5</v>
      </c>
      <c r="U18" s="10"/>
      <c r="V18" s="9"/>
      <c r="W18" s="14" t="s">
        <v>5</v>
      </c>
      <c r="X18" s="10"/>
      <c r="Y18" s="12">
        <f>IF(AND(AM18=0,AN18=0),"",AM18)</f>
        <v>3</v>
      </c>
      <c r="Z18" s="14" t="s">
        <v>0</v>
      </c>
      <c r="AA18" s="11">
        <f>IF(AND(AM18=0,AN18=0),"",AN18)</f>
        <v>0</v>
      </c>
      <c r="AC18" s="145">
        <f>IF(J18&gt;L18,1,0)</f>
        <v>1</v>
      </c>
      <c r="AD18" s="147">
        <f>IF(L18&gt;J18,1,0)</f>
        <v>0</v>
      </c>
      <c r="AE18" s="145">
        <f>IF(M18&gt;O18,1,0)</f>
        <v>1</v>
      </c>
      <c r="AF18" s="145">
        <f>IF(O18&gt;M18,1,0)</f>
        <v>0</v>
      </c>
      <c r="AG18" s="145">
        <f>IF(P18&gt;R18,1,0)</f>
        <v>1</v>
      </c>
      <c r="AH18" s="145">
        <f>IF(R18&gt;P18,1,0)</f>
        <v>0</v>
      </c>
      <c r="AI18" s="145">
        <f>IF(S18&gt;U18,1,0)</f>
        <v>0</v>
      </c>
      <c r="AJ18" s="145">
        <f>IF(U18&gt;S18,1,0)</f>
        <v>0</v>
      </c>
      <c r="AK18" s="145">
        <f>IF(V18&gt;X18,1,0)</f>
        <v>0</v>
      </c>
      <c r="AL18" s="145">
        <f>IF(X18&gt;V18,1,0)</f>
        <v>0</v>
      </c>
      <c r="AM18" s="145">
        <f t="shared" si="1"/>
        <v>3</v>
      </c>
      <c r="AN18" s="145">
        <f t="shared" si="1"/>
        <v>0</v>
      </c>
    </row>
    <row r="19" spans="1:40" x14ac:dyDescent="0.2">
      <c r="A19" s="119">
        <f>D19+$A$1-1</f>
        <v>1</v>
      </c>
      <c r="B19" s="119">
        <f>F19+$A$1-1</f>
        <v>2</v>
      </c>
      <c r="C19" s="105"/>
      <c r="D19" s="74">
        <v>1</v>
      </c>
      <c r="E19" s="74" t="s">
        <v>4</v>
      </c>
      <c r="F19" s="78">
        <v>2</v>
      </c>
      <c r="G19" s="112" t="str">
        <f>IF((A19=""),"",(VLOOKUP(A19,M!$A$7:$N$70,4)&amp;" "&amp;VLOOKUP(A19,M!$A$7:$N$70,12)))</f>
        <v>Žiga Abraham (RAVNE)</v>
      </c>
      <c r="H19" s="6" t="s">
        <v>5</v>
      </c>
      <c r="I19" s="112" t="str">
        <f>IF((B19=""),"",(VLOOKUP(B19,M!$A$7:$N$70,4)&amp;" "&amp;VLOOKUP(B19,M!$A$7:$N$70,12)))</f>
        <v>Aleksander Nelson Hujs (MS)</v>
      </c>
      <c r="J19" s="16">
        <v>11</v>
      </c>
      <c r="K19" s="14" t="s">
        <v>5</v>
      </c>
      <c r="L19" s="17">
        <v>4</v>
      </c>
      <c r="M19" s="9">
        <v>11</v>
      </c>
      <c r="N19" s="14" t="s">
        <v>5</v>
      </c>
      <c r="O19" s="10">
        <v>5</v>
      </c>
      <c r="P19" s="9">
        <v>11</v>
      </c>
      <c r="Q19" s="14" t="s">
        <v>5</v>
      </c>
      <c r="R19" s="10">
        <v>0</v>
      </c>
      <c r="S19" s="9"/>
      <c r="T19" s="14" t="s">
        <v>5</v>
      </c>
      <c r="U19" s="10"/>
      <c r="V19" s="9"/>
      <c r="W19" s="14" t="s">
        <v>5</v>
      </c>
      <c r="X19" s="10"/>
      <c r="Y19" s="12">
        <f>IF(AND(AM19=0,AN19=0),"",AM19)</f>
        <v>3</v>
      </c>
      <c r="Z19" s="14" t="s">
        <v>0</v>
      </c>
      <c r="AA19" s="11">
        <f>IF(AND(AM19=0,AN19=0),"",AN19)</f>
        <v>0</v>
      </c>
      <c r="AC19" s="145">
        <f>IF(J19&gt;L19,1,0)</f>
        <v>1</v>
      </c>
      <c r="AD19" s="147">
        <f>IF(L19&gt;J19,1,0)</f>
        <v>0</v>
      </c>
      <c r="AE19" s="145">
        <f>IF(M19&gt;O19,1,0)</f>
        <v>1</v>
      </c>
      <c r="AF19" s="145">
        <f>IF(O19&gt;M19,1,0)</f>
        <v>0</v>
      </c>
      <c r="AG19" s="145">
        <f>IF(P19&gt;R19,1,0)</f>
        <v>1</v>
      </c>
      <c r="AH19" s="145">
        <f>IF(R19&gt;P19,1,0)</f>
        <v>0</v>
      </c>
      <c r="AI19" s="145">
        <f>IF(S19&gt;U19,1,0)</f>
        <v>0</v>
      </c>
      <c r="AJ19" s="145">
        <f>IF(U19&gt;S19,1,0)</f>
        <v>0</v>
      </c>
      <c r="AK19" s="145">
        <f>IF(V19&gt;X19,1,0)</f>
        <v>0</v>
      </c>
      <c r="AL19" s="145">
        <f>IF(X19&gt;V19,1,0)</f>
        <v>0</v>
      </c>
      <c r="AM19" s="145">
        <f t="shared" si="1"/>
        <v>3</v>
      </c>
      <c r="AN19" s="145">
        <f t="shared" si="1"/>
        <v>0</v>
      </c>
    </row>
    <row r="20" spans="1:40" x14ac:dyDescent="0.2">
      <c r="C20" s="85"/>
      <c r="D20" s="79"/>
      <c r="E20" s="79"/>
      <c r="F20" s="79"/>
      <c r="G20" s="85"/>
      <c r="H20" s="113"/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D20" s="147"/>
    </row>
    <row r="21" spans="1:40" ht="16.5" thickBot="1" x14ac:dyDescent="0.3">
      <c r="C21" s="115" t="s">
        <v>12</v>
      </c>
      <c r="D21" s="75"/>
      <c r="E21" s="75"/>
      <c r="F21" s="75"/>
      <c r="G21" s="83"/>
      <c r="H21" s="71"/>
      <c r="I21" s="87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D21" s="147"/>
    </row>
    <row r="22" spans="1:40" x14ac:dyDescent="0.2">
      <c r="C22" s="72"/>
      <c r="D22" s="73"/>
      <c r="E22" s="73"/>
      <c r="F22" s="77"/>
      <c r="G22" s="70"/>
      <c r="H22" s="1"/>
      <c r="I22" s="86"/>
      <c r="J22" s="319">
        <v>1</v>
      </c>
      <c r="K22" s="312"/>
      <c r="L22" s="312"/>
      <c r="M22" s="312">
        <v>2</v>
      </c>
      <c r="N22" s="312"/>
      <c r="O22" s="312"/>
      <c r="P22" s="312">
        <v>3</v>
      </c>
      <c r="Q22" s="312"/>
      <c r="R22" s="312"/>
      <c r="S22" s="312">
        <v>4</v>
      </c>
      <c r="T22" s="312"/>
      <c r="U22" s="312"/>
      <c r="V22" s="312">
        <v>5</v>
      </c>
      <c r="W22" s="312"/>
      <c r="X22" s="312"/>
      <c r="Y22" s="310" t="s">
        <v>9</v>
      </c>
      <c r="Z22" s="311"/>
      <c r="AA22" s="311"/>
      <c r="AD22" s="147"/>
    </row>
    <row r="23" spans="1:40" x14ac:dyDescent="0.2">
      <c r="A23" s="119">
        <f>D23+$A$1-1</f>
        <v>2</v>
      </c>
      <c r="B23" s="119">
        <f>F23+$A$1-1</f>
        <v>8</v>
      </c>
      <c r="C23" s="105"/>
      <c r="D23" s="74">
        <v>2</v>
      </c>
      <c r="E23" s="74" t="s">
        <v>4</v>
      </c>
      <c r="F23" s="78">
        <v>8</v>
      </c>
      <c r="G23" s="112" t="str">
        <f>IF((A23=""),"",(VLOOKUP(A23,M!$A$7:$N$70,4)&amp;" "&amp;VLOOKUP(A23,M!$A$7:$N$70,12)))</f>
        <v>Aleksander Nelson Hujs (MS)</v>
      </c>
      <c r="H23" s="6" t="s">
        <v>5</v>
      </c>
      <c r="I23" s="112" t="str">
        <f>IF((B23=""),"",(VLOOKUP(B23,M!$A$7:$N$70,4)&amp;" "&amp;VLOOKUP(B23,M!$A$7:$N$70,12)))</f>
        <v>Tai Bač (RAVNE)</v>
      </c>
      <c r="J23" s="13">
        <v>4</v>
      </c>
      <c r="K23" s="14" t="s">
        <v>5</v>
      </c>
      <c r="L23" s="15">
        <v>11</v>
      </c>
      <c r="M23" s="7">
        <v>16</v>
      </c>
      <c r="N23" s="14" t="s">
        <v>5</v>
      </c>
      <c r="O23" s="8">
        <v>14</v>
      </c>
      <c r="P23" s="7">
        <v>5</v>
      </c>
      <c r="Q23" s="14" t="s">
        <v>5</v>
      </c>
      <c r="R23" s="8">
        <v>11</v>
      </c>
      <c r="S23" s="7">
        <v>0</v>
      </c>
      <c r="T23" s="14" t="s">
        <v>5</v>
      </c>
      <c r="U23" s="8">
        <v>3</v>
      </c>
      <c r="V23" s="7"/>
      <c r="W23" s="14" t="s">
        <v>5</v>
      </c>
      <c r="X23" s="8"/>
      <c r="Y23" s="12">
        <f>IF(AND(AM23=0,AN23=0),"",AM23)</f>
        <v>1</v>
      </c>
      <c r="Z23" s="14" t="s">
        <v>0</v>
      </c>
      <c r="AA23" s="11">
        <f>IF(AND(AM23=0,AN23=0),"",AN23)</f>
        <v>3</v>
      </c>
      <c r="AC23" s="145">
        <f>IF(J23&gt;L23,1,0)</f>
        <v>0</v>
      </c>
      <c r="AD23" s="147">
        <f>IF(L23&gt;J23,1,0)</f>
        <v>1</v>
      </c>
      <c r="AE23" s="145">
        <f>IF(M23&gt;O23,1,0)</f>
        <v>1</v>
      </c>
      <c r="AF23" s="145">
        <f>IF(O23&gt;M23,1,0)</f>
        <v>0</v>
      </c>
      <c r="AG23" s="145">
        <f>IF(P23&gt;R23,1,0)</f>
        <v>0</v>
      </c>
      <c r="AH23" s="145">
        <f>IF(R23&gt;P23,1,0)</f>
        <v>1</v>
      </c>
      <c r="AI23" s="145">
        <f>IF(S23&gt;U23,1,0)</f>
        <v>0</v>
      </c>
      <c r="AJ23" s="145">
        <f>IF(U23&gt;S23,1,0)</f>
        <v>1</v>
      </c>
      <c r="AK23" s="145">
        <f>IF(V23&gt;X23,1,0)</f>
        <v>0</v>
      </c>
      <c r="AL23" s="145">
        <f>IF(X23&gt;V23,1,0)</f>
        <v>0</v>
      </c>
      <c r="AM23" s="145">
        <f t="shared" ref="AM23:AN26" si="2">AC23+AE23+AG23+AI23+AK23</f>
        <v>1</v>
      </c>
      <c r="AN23" s="145">
        <f t="shared" si="2"/>
        <v>3</v>
      </c>
    </row>
    <row r="24" spans="1:40" x14ac:dyDescent="0.2">
      <c r="A24" s="119">
        <f>D24+$A$1-1</f>
        <v>1</v>
      </c>
      <c r="B24" s="119">
        <f>F24+$A$1-1</f>
        <v>3</v>
      </c>
      <c r="C24" s="105"/>
      <c r="D24" s="74">
        <v>1</v>
      </c>
      <c r="E24" s="74" t="s">
        <v>4</v>
      </c>
      <c r="F24" s="78">
        <v>3</v>
      </c>
      <c r="G24" s="112" t="str">
        <f>IF((A24=""),"",(VLOOKUP(A24,M!$A$7:$N$70,4)&amp;" "&amp;VLOOKUP(A24,M!$A$7:$N$70,12)))</f>
        <v>Žiga Abraham (RAVNE)</v>
      </c>
      <c r="H24" s="6" t="s">
        <v>5</v>
      </c>
      <c r="I24" s="112" t="str">
        <f>IF((B24=""),"",(VLOOKUP(B24,M!$A$7:$N$70,4)&amp;" "&amp;VLOOKUP(B24,M!$A$7:$N$70,12)))</f>
        <v>Denis Ribak (MB)</v>
      </c>
      <c r="J24" s="16">
        <v>11</v>
      </c>
      <c r="K24" s="14" t="s">
        <v>5</v>
      </c>
      <c r="L24" s="17">
        <v>7</v>
      </c>
      <c r="M24" s="9">
        <v>11</v>
      </c>
      <c r="N24" s="14" t="s">
        <v>5</v>
      </c>
      <c r="O24" s="10">
        <v>7</v>
      </c>
      <c r="P24" s="9">
        <v>11</v>
      </c>
      <c r="Q24" s="14" t="s">
        <v>5</v>
      </c>
      <c r="R24" s="10">
        <v>0</v>
      </c>
      <c r="S24" s="9"/>
      <c r="T24" s="14" t="s">
        <v>5</v>
      </c>
      <c r="U24" s="10"/>
      <c r="V24" s="9"/>
      <c r="W24" s="14" t="s">
        <v>5</v>
      </c>
      <c r="X24" s="10"/>
      <c r="Y24" s="12">
        <f>IF(AND(AM24=0,AN24=0),"",AM24)</f>
        <v>3</v>
      </c>
      <c r="Z24" s="14" t="s">
        <v>0</v>
      </c>
      <c r="AA24" s="11">
        <f>IF(AND(AM24=0,AN24=0),"",AN24)</f>
        <v>0</v>
      </c>
      <c r="AC24" s="145">
        <f>IF(J24&gt;L24,1,0)</f>
        <v>1</v>
      </c>
      <c r="AD24" s="147">
        <f>IF(L24&gt;J24,1,0)</f>
        <v>0</v>
      </c>
      <c r="AE24" s="145">
        <f>IF(M24&gt;O24,1,0)</f>
        <v>1</v>
      </c>
      <c r="AF24" s="145">
        <f>IF(O24&gt;M24,1,0)</f>
        <v>0</v>
      </c>
      <c r="AG24" s="145">
        <f>IF(P24&gt;R24,1,0)</f>
        <v>1</v>
      </c>
      <c r="AH24" s="145">
        <f>IF(R24&gt;P24,1,0)</f>
        <v>0</v>
      </c>
      <c r="AI24" s="145">
        <f>IF(S24&gt;U24,1,0)</f>
        <v>0</v>
      </c>
      <c r="AJ24" s="145">
        <f>IF(U24&gt;S24,1,0)</f>
        <v>0</v>
      </c>
      <c r="AK24" s="145">
        <f>IF(V24&gt;X24,1,0)</f>
        <v>0</v>
      </c>
      <c r="AL24" s="145">
        <f>IF(X24&gt;V24,1,0)</f>
        <v>0</v>
      </c>
      <c r="AM24" s="145">
        <f t="shared" si="2"/>
        <v>3</v>
      </c>
      <c r="AN24" s="145">
        <f t="shared" si="2"/>
        <v>0</v>
      </c>
    </row>
    <row r="25" spans="1:40" x14ac:dyDescent="0.2">
      <c r="A25" s="119">
        <f>D25+$A$1-1</f>
        <v>4</v>
      </c>
      <c r="B25" s="119">
        <f>F25+$A$1-1</f>
        <v>7</v>
      </c>
      <c r="C25" s="105"/>
      <c r="D25" s="74">
        <v>4</v>
      </c>
      <c r="E25" s="74" t="s">
        <v>4</v>
      </c>
      <c r="F25" s="78">
        <v>7</v>
      </c>
      <c r="G25" s="112" t="str">
        <f>IF((A25=""),"",(VLOOKUP(A25,M!$A$7:$N$70,4)&amp;" "&amp;VLOOKUP(A25,M!$A$7:$N$70,12)))</f>
        <v>Tai Širec (CIR)</v>
      </c>
      <c r="H25" s="6" t="s">
        <v>5</v>
      </c>
      <c r="I25" s="112" t="str">
        <f>IF((B25=""),"",(VLOOKUP(B25,M!$A$7:$N$70,4)&amp;" "&amp;VLOOKUP(B25,M!$A$7:$N$70,12)))</f>
        <v>Vasja Samec (MS)</v>
      </c>
      <c r="J25" s="16">
        <v>11</v>
      </c>
      <c r="K25" s="14" t="s">
        <v>5</v>
      </c>
      <c r="L25" s="17">
        <v>9</v>
      </c>
      <c r="M25" s="9">
        <v>8</v>
      </c>
      <c r="N25" s="14" t="s">
        <v>5</v>
      </c>
      <c r="O25" s="10">
        <v>11</v>
      </c>
      <c r="P25" s="9">
        <v>7</v>
      </c>
      <c r="Q25" s="14" t="s">
        <v>5</v>
      </c>
      <c r="R25" s="10">
        <v>11</v>
      </c>
      <c r="S25" s="9">
        <v>0</v>
      </c>
      <c r="T25" s="14" t="s">
        <v>5</v>
      </c>
      <c r="U25" s="10">
        <v>11</v>
      </c>
      <c r="V25" s="9"/>
      <c r="W25" s="14" t="s">
        <v>5</v>
      </c>
      <c r="X25" s="10"/>
      <c r="Y25" s="12">
        <f>IF(AND(AM25=0,AN25=0),"",AM25)</f>
        <v>1</v>
      </c>
      <c r="Z25" s="14" t="s">
        <v>0</v>
      </c>
      <c r="AA25" s="11">
        <f>IF(AND(AM25=0,AN25=0),"",AN25)</f>
        <v>3</v>
      </c>
      <c r="AC25" s="145">
        <f>IF(J25&gt;L25,1,0)</f>
        <v>1</v>
      </c>
      <c r="AD25" s="147">
        <f>IF(L25&gt;J25,1,0)</f>
        <v>0</v>
      </c>
      <c r="AE25" s="145">
        <f>IF(M25&gt;O25,1,0)</f>
        <v>0</v>
      </c>
      <c r="AF25" s="145">
        <f>IF(O25&gt;M25,1,0)</f>
        <v>1</v>
      </c>
      <c r="AG25" s="145">
        <f>IF(P25&gt;R25,1,0)</f>
        <v>0</v>
      </c>
      <c r="AH25" s="145">
        <f>IF(R25&gt;P25,1,0)</f>
        <v>1</v>
      </c>
      <c r="AI25" s="145">
        <f>IF(S25&gt;U25,1,0)</f>
        <v>0</v>
      </c>
      <c r="AJ25" s="145">
        <f>IF(U25&gt;S25,1,0)</f>
        <v>1</v>
      </c>
      <c r="AK25" s="145">
        <f>IF(V25&gt;X25,1,0)</f>
        <v>0</v>
      </c>
      <c r="AL25" s="145">
        <f>IF(X25&gt;V25,1,0)</f>
        <v>0</v>
      </c>
      <c r="AM25" s="145">
        <f t="shared" si="2"/>
        <v>1</v>
      </c>
      <c r="AN25" s="145">
        <f t="shared" si="2"/>
        <v>3</v>
      </c>
    </row>
    <row r="26" spans="1:40" x14ac:dyDescent="0.2">
      <c r="A26" s="119">
        <f>D26+$A$1-1</f>
        <v>5</v>
      </c>
      <c r="B26" s="119">
        <f>F26+$A$1-1</f>
        <v>6</v>
      </c>
      <c r="C26" s="105"/>
      <c r="D26" s="74">
        <v>5</v>
      </c>
      <c r="E26" s="74" t="s">
        <v>4</v>
      </c>
      <c r="F26" s="78">
        <v>6</v>
      </c>
      <c r="G26" s="112" t="str">
        <f>IF((A26=""),"",(VLOOKUP(A26,M!$A$7:$N$70,4)&amp;" "&amp;VLOOKUP(A26,M!$A$7:$N$70,12)))</f>
        <v>Anže Safošnik (CIR)</v>
      </c>
      <c r="H26" s="6" t="s">
        <v>5</v>
      </c>
      <c r="I26" s="112" t="str">
        <f>IF((B26=""),"",(VLOOKUP(B26,M!$A$7:$N$70,4)&amp;" "&amp;VLOOKUP(B26,M!$A$7:$N$70,12)))</f>
        <v>Saša Obradovič (MB)</v>
      </c>
      <c r="J26" s="16">
        <v>11</v>
      </c>
      <c r="K26" s="14" t="s">
        <v>5</v>
      </c>
      <c r="L26" s="17">
        <v>13</v>
      </c>
      <c r="M26" s="9">
        <v>8</v>
      </c>
      <c r="N26" s="14" t="s">
        <v>5</v>
      </c>
      <c r="O26" s="10">
        <v>11</v>
      </c>
      <c r="P26" s="9">
        <v>0</v>
      </c>
      <c r="Q26" s="14" t="s">
        <v>5</v>
      </c>
      <c r="R26" s="10">
        <v>11</v>
      </c>
      <c r="S26" s="9"/>
      <c r="T26" s="14" t="s">
        <v>5</v>
      </c>
      <c r="U26" s="10"/>
      <c r="V26" s="9"/>
      <c r="W26" s="14" t="s">
        <v>5</v>
      </c>
      <c r="X26" s="10"/>
      <c r="Y26" s="12">
        <f>IF(AND(AM26=0,AN26=0),"",AM26)</f>
        <v>0</v>
      </c>
      <c r="Z26" s="14" t="s">
        <v>0</v>
      </c>
      <c r="AA26" s="11">
        <f>IF(AND(AM26=0,AN26=0),"",AN26)</f>
        <v>3</v>
      </c>
      <c r="AC26" s="145">
        <f>IF(J26&gt;L26,1,0)</f>
        <v>0</v>
      </c>
      <c r="AD26" s="147">
        <f>IF(L26&gt;J26,1,0)</f>
        <v>1</v>
      </c>
      <c r="AE26" s="145">
        <f>IF(M26&gt;O26,1,0)</f>
        <v>0</v>
      </c>
      <c r="AF26" s="145">
        <f>IF(O26&gt;M26,1,0)</f>
        <v>1</v>
      </c>
      <c r="AG26" s="145">
        <f>IF(P26&gt;R26,1,0)</f>
        <v>0</v>
      </c>
      <c r="AH26" s="145">
        <f>IF(R26&gt;P26,1,0)</f>
        <v>1</v>
      </c>
      <c r="AI26" s="145">
        <f>IF(S26&gt;U26,1,0)</f>
        <v>0</v>
      </c>
      <c r="AJ26" s="145">
        <f>IF(U26&gt;S26,1,0)</f>
        <v>0</v>
      </c>
      <c r="AK26" s="145">
        <f>IF(V26&gt;X26,1,0)</f>
        <v>0</v>
      </c>
      <c r="AL26" s="145">
        <f>IF(X26&gt;V26,1,0)</f>
        <v>0</v>
      </c>
      <c r="AM26" s="145">
        <f t="shared" si="2"/>
        <v>0</v>
      </c>
      <c r="AN26" s="145">
        <f t="shared" si="2"/>
        <v>3</v>
      </c>
    </row>
    <row r="27" spans="1:40" x14ac:dyDescent="0.2">
      <c r="C27" s="85"/>
      <c r="D27" s="74"/>
      <c r="E27" s="74"/>
      <c r="F27" s="82"/>
      <c r="G27" s="6"/>
      <c r="H27" s="6"/>
      <c r="I27" s="80"/>
      <c r="J27" s="107"/>
      <c r="K27" s="14"/>
      <c r="L27" s="17"/>
      <c r="M27" s="9"/>
      <c r="N27" s="14"/>
      <c r="O27" s="10"/>
      <c r="P27" s="9"/>
      <c r="Q27" s="14"/>
      <c r="R27" s="10"/>
      <c r="S27" s="9"/>
      <c r="T27" s="14"/>
      <c r="U27" s="10"/>
      <c r="V27" s="9"/>
      <c r="W27" s="14"/>
      <c r="X27" s="10"/>
      <c r="Y27" s="108"/>
      <c r="Z27" s="14"/>
      <c r="AA27" s="11"/>
      <c r="AD27" s="147"/>
    </row>
    <row r="28" spans="1:40" ht="16.5" thickBot="1" x14ac:dyDescent="0.3">
      <c r="C28" s="115" t="s">
        <v>13</v>
      </c>
      <c r="D28" s="75"/>
      <c r="E28" s="75"/>
      <c r="F28" s="75"/>
      <c r="G28" s="83"/>
      <c r="H28" s="71"/>
      <c r="I28" s="8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D28" s="147"/>
    </row>
    <row r="29" spans="1:40" x14ac:dyDescent="0.2">
      <c r="C29" s="72"/>
      <c r="D29" s="73"/>
      <c r="E29" s="73"/>
      <c r="F29" s="77"/>
      <c r="G29" s="70"/>
      <c r="H29" s="1"/>
      <c r="I29" s="86"/>
      <c r="J29" s="319">
        <v>1</v>
      </c>
      <c r="K29" s="312"/>
      <c r="L29" s="312"/>
      <c r="M29" s="312">
        <v>2</v>
      </c>
      <c r="N29" s="312"/>
      <c r="O29" s="312"/>
      <c r="P29" s="312">
        <v>3</v>
      </c>
      <c r="Q29" s="312"/>
      <c r="R29" s="312"/>
      <c r="S29" s="312">
        <v>4</v>
      </c>
      <c r="T29" s="312"/>
      <c r="U29" s="312"/>
      <c r="V29" s="312">
        <v>5</v>
      </c>
      <c r="W29" s="312"/>
      <c r="X29" s="312"/>
      <c r="Y29" s="310" t="s">
        <v>9</v>
      </c>
      <c r="Z29" s="311"/>
      <c r="AA29" s="311"/>
      <c r="AD29" s="147"/>
    </row>
    <row r="30" spans="1:40" x14ac:dyDescent="0.2">
      <c r="A30" s="119">
        <f>D30+$A$1-1</f>
        <v>6</v>
      </c>
      <c r="B30" s="119">
        <f>F30+$A$1-1</f>
        <v>8</v>
      </c>
      <c r="C30" s="105"/>
      <c r="D30" s="74">
        <v>6</v>
      </c>
      <c r="E30" s="74" t="s">
        <v>4</v>
      </c>
      <c r="F30" s="78">
        <v>8</v>
      </c>
      <c r="G30" s="112" t="str">
        <f>IF((A30=""),"",(VLOOKUP(A30,M!$A$7:$N$70,4)&amp;" "&amp;VLOOKUP(A30,M!$A$7:$N$70,12)))</f>
        <v>Saša Obradovič (MB)</v>
      </c>
      <c r="H30" s="6" t="s">
        <v>5</v>
      </c>
      <c r="I30" s="112" t="str">
        <f>IF((B30=""),"",(VLOOKUP(B30,M!$A$7:$N$70,4)&amp;" "&amp;VLOOKUP(B30,M!$A$7:$N$70,12)))</f>
        <v>Tai Bač (RAVNE)</v>
      </c>
      <c r="J30" s="13">
        <v>11</v>
      </c>
      <c r="K30" s="14" t="s">
        <v>5</v>
      </c>
      <c r="L30" s="15">
        <v>5</v>
      </c>
      <c r="M30" s="7">
        <v>6</v>
      </c>
      <c r="N30" s="14" t="s">
        <v>5</v>
      </c>
      <c r="O30" s="8">
        <v>11</v>
      </c>
      <c r="P30" s="7">
        <v>8</v>
      </c>
      <c r="Q30" s="14" t="s">
        <v>5</v>
      </c>
      <c r="R30" s="8">
        <v>11</v>
      </c>
      <c r="S30" s="7">
        <v>0</v>
      </c>
      <c r="T30" s="14" t="s">
        <v>5</v>
      </c>
      <c r="U30" s="8">
        <v>11</v>
      </c>
      <c r="V30" s="7"/>
      <c r="W30" s="14" t="s">
        <v>5</v>
      </c>
      <c r="X30" s="8"/>
      <c r="Y30" s="12">
        <f>IF(AND(AM30=0,AN30=0),"",AM30)</f>
        <v>1</v>
      </c>
      <c r="Z30" s="14" t="s">
        <v>0</v>
      </c>
      <c r="AA30" s="11">
        <f>IF(AND(AM30=0,AN30=0),"",AN30)</f>
        <v>3</v>
      </c>
      <c r="AC30" s="145">
        <f>IF(J30&gt;L30,1,0)</f>
        <v>1</v>
      </c>
      <c r="AD30" s="147">
        <f>IF(L30&gt;J30,1,0)</f>
        <v>0</v>
      </c>
      <c r="AE30" s="145">
        <f>IF(M30&gt;O30,1,0)</f>
        <v>0</v>
      </c>
      <c r="AF30" s="145">
        <f>IF(O30&gt;M30,1,0)</f>
        <v>1</v>
      </c>
      <c r="AG30" s="145">
        <f>IF(P30&gt;R30,1,0)</f>
        <v>0</v>
      </c>
      <c r="AH30" s="145">
        <f>IF(R30&gt;P30,1,0)</f>
        <v>1</v>
      </c>
      <c r="AI30" s="145">
        <f>IF(S30&gt;U30,1,0)</f>
        <v>0</v>
      </c>
      <c r="AJ30" s="145">
        <f>IF(U30&gt;S30,1,0)</f>
        <v>1</v>
      </c>
      <c r="AK30" s="145">
        <f>IF(V30&gt;X30,1,0)</f>
        <v>0</v>
      </c>
      <c r="AL30" s="145">
        <f>IF(X30&gt;V30,1,0)</f>
        <v>0</v>
      </c>
      <c r="AM30" s="145">
        <f t="shared" ref="AM30:AN33" si="3">AC30+AE30+AG30+AI30+AK30</f>
        <v>1</v>
      </c>
      <c r="AN30" s="145">
        <f t="shared" si="3"/>
        <v>3</v>
      </c>
    </row>
    <row r="31" spans="1:40" x14ac:dyDescent="0.2">
      <c r="A31" s="119">
        <f>D31+$A$1-1</f>
        <v>5</v>
      </c>
      <c r="B31" s="119">
        <f>F31+$A$1-1</f>
        <v>7</v>
      </c>
      <c r="C31" s="105"/>
      <c r="D31" s="74">
        <v>5</v>
      </c>
      <c r="E31" s="74" t="s">
        <v>4</v>
      </c>
      <c r="F31" s="78">
        <v>7</v>
      </c>
      <c r="G31" s="112" t="str">
        <f>IF((A31=""),"",(VLOOKUP(A31,M!$A$7:$N$70,4)&amp;" "&amp;VLOOKUP(A31,M!$A$7:$N$70,12)))</f>
        <v>Anže Safošnik (CIR)</v>
      </c>
      <c r="H31" s="6" t="s">
        <v>5</v>
      </c>
      <c r="I31" s="112" t="str">
        <f>IF((B31=""),"",(VLOOKUP(B31,M!$A$7:$N$70,4)&amp;" "&amp;VLOOKUP(B31,M!$A$7:$N$70,12)))</f>
        <v>Vasja Samec (MS)</v>
      </c>
      <c r="J31" s="16">
        <v>11</v>
      </c>
      <c r="K31" s="14" t="s">
        <v>5</v>
      </c>
      <c r="L31" s="17">
        <v>8</v>
      </c>
      <c r="M31" s="9">
        <v>11</v>
      </c>
      <c r="N31" s="14" t="s">
        <v>5</v>
      </c>
      <c r="O31" s="10">
        <v>9</v>
      </c>
      <c r="P31" s="9">
        <v>11</v>
      </c>
      <c r="Q31" s="14" t="s">
        <v>5</v>
      </c>
      <c r="R31" s="10">
        <v>0</v>
      </c>
      <c r="S31" s="9"/>
      <c r="T31" s="14" t="s">
        <v>5</v>
      </c>
      <c r="U31" s="10"/>
      <c r="V31" s="9"/>
      <c r="W31" s="14" t="s">
        <v>5</v>
      </c>
      <c r="X31" s="10"/>
      <c r="Y31" s="12">
        <f>IF(AND(AM31=0,AN31=0),"",AM31)</f>
        <v>3</v>
      </c>
      <c r="Z31" s="14" t="s">
        <v>0</v>
      </c>
      <c r="AA31" s="11">
        <f>IF(AND(AM31=0,AN31=0),"",AN31)</f>
        <v>0</v>
      </c>
      <c r="AC31" s="145">
        <f>IF(J31&gt;L31,1,0)</f>
        <v>1</v>
      </c>
      <c r="AD31" s="147">
        <f>IF(L31&gt;J31,1,0)</f>
        <v>0</v>
      </c>
      <c r="AE31" s="145">
        <f>IF(M31&gt;O31,1,0)</f>
        <v>1</v>
      </c>
      <c r="AF31" s="145">
        <f>IF(O31&gt;M31,1,0)</f>
        <v>0</v>
      </c>
      <c r="AG31" s="145">
        <f>IF(P31&gt;R31,1,0)</f>
        <v>1</v>
      </c>
      <c r="AH31" s="145">
        <f>IF(R31&gt;P31,1,0)</f>
        <v>0</v>
      </c>
      <c r="AI31" s="145">
        <f>IF(S31&gt;U31,1,0)</f>
        <v>0</v>
      </c>
      <c r="AJ31" s="145">
        <f>IF(U31&gt;S31,1,0)</f>
        <v>0</v>
      </c>
      <c r="AK31" s="145">
        <f>IF(V31&gt;X31,1,0)</f>
        <v>0</v>
      </c>
      <c r="AL31" s="145">
        <f>IF(X31&gt;V31,1,0)</f>
        <v>0</v>
      </c>
      <c r="AM31" s="145">
        <f t="shared" si="3"/>
        <v>3</v>
      </c>
      <c r="AN31" s="145">
        <f t="shared" si="3"/>
        <v>0</v>
      </c>
    </row>
    <row r="32" spans="1:40" x14ac:dyDescent="0.2">
      <c r="A32" s="119">
        <f>D32+$A$1-1</f>
        <v>1</v>
      </c>
      <c r="B32" s="119">
        <f>F32+$A$1-1</f>
        <v>4</v>
      </c>
      <c r="C32" s="105"/>
      <c r="D32" s="74">
        <v>1</v>
      </c>
      <c r="E32" s="74" t="s">
        <v>4</v>
      </c>
      <c r="F32" s="78">
        <v>4</v>
      </c>
      <c r="G32" s="112" t="str">
        <f>IF((A32=""),"",(VLOOKUP(A32,M!$A$7:$N$70,4)&amp;" "&amp;VLOOKUP(A32,M!$A$7:$N$70,12)))</f>
        <v>Žiga Abraham (RAVNE)</v>
      </c>
      <c r="H32" s="6" t="s">
        <v>5</v>
      </c>
      <c r="I32" s="112" t="str">
        <f>IF((B32=""),"",(VLOOKUP(B32,M!$A$7:$N$70,4)&amp;" "&amp;VLOOKUP(B32,M!$A$7:$N$70,12)))</f>
        <v>Tai Širec (CIR)</v>
      </c>
      <c r="J32" s="16">
        <v>11</v>
      </c>
      <c r="K32" s="14" t="s">
        <v>5</v>
      </c>
      <c r="L32" s="17">
        <v>7</v>
      </c>
      <c r="M32" s="9">
        <v>11</v>
      </c>
      <c r="N32" s="14" t="s">
        <v>5</v>
      </c>
      <c r="O32" s="10">
        <v>9</v>
      </c>
      <c r="P32" s="9">
        <v>11</v>
      </c>
      <c r="Q32" s="14" t="s">
        <v>5</v>
      </c>
      <c r="R32" s="10">
        <v>0</v>
      </c>
      <c r="S32" s="9"/>
      <c r="T32" s="14" t="s">
        <v>5</v>
      </c>
      <c r="U32" s="10"/>
      <c r="V32" s="9"/>
      <c r="W32" s="14" t="s">
        <v>5</v>
      </c>
      <c r="X32" s="10"/>
      <c r="Y32" s="12">
        <f>IF(AND(AM32=0,AN32=0),"",AM32)</f>
        <v>3</v>
      </c>
      <c r="Z32" s="14" t="s">
        <v>0</v>
      </c>
      <c r="AA32" s="11">
        <f>IF(AND(AM32=0,AN32=0),"",AN32)</f>
        <v>0</v>
      </c>
      <c r="AC32" s="145">
        <f>IF(J32&gt;L32,1,0)</f>
        <v>1</v>
      </c>
      <c r="AD32" s="147">
        <f>IF(L32&gt;J32,1,0)</f>
        <v>0</v>
      </c>
      <c r="AE32" s="145">
        <f>IF(M32&gt;O32,1,0)</f>
        <v>1</v>
      </c>
      <c r="AF32" s="145">
        <f>IF(O32&gt;M32,1,0)</f>
        <v>0</v>
      </c>
      <c r="AG32" s="145">
        <f>IF(P32&gt;R32,1,0)</f>
        <v>1</v>
      </c>
      <c r="AH32" s="145">
        <f>IF(R32&gt;P32,1,0)</f>
        <v>0</v>
      </c>
      <c r="AI32" s="145">
        <f>IF(S32&gt;U32,1,0)</f>
        <v>0</v>
      </c>
      <c r="AJ32" s="145">
        <f>IF(U32&gt;S32,1,0)</f>
        <v>0</v>
      </c>
      <c r="AK32" s="145">
        <f>IF(V32&gt;X32,1,0)</f>
        <v>0</v>
      </c>
      <c r="AL32" s="145">
        <f>IF(X32&gt;V32,1,0)</f>
        <v>0</v>
      </c>
      <c r="AM32" s="145">
        <f t="shared" si="3"/>
        <v>3</v>
      </c>
      <c r="AN32" s="145">
        <f t="shared" si="3"/>
        <v>0</v>
      </c>
    </row>
    <row r="33" spans="1:40" x14ac:dyDescent="0.2">
      <c r="A33" s="119">
        <f>D33+$A$1-1</f>
        <v>2</v>
      </c>
      <c r="B33" s="119">
        <f>F33+$A$1-1</f>
        <v>3</v>
      </c>
      <c r="C33" s="105"/>
      <c r="D33" s="74">
        <v>2</v>
      </c>
      <c r="E33" s="74" t="s">
        <v>4</v>
      </c>
      <c r="F33" s="78">
        <v>3</v>
      </c>
      <c r="G33" s="112" t="str">
        <f>IF((A33=""),"",(VLOOKUP(A33,M!$A$7:$N$70,4)&amp;" "&amp;VLOOKUP(A33,M!$A$7:$N$70,12)))</f>
        <v>Aleksander Nelson Hujs (MS)</v>
      </c>
      <c r="H33" s="6" t="s">
        <v>5</v>
      </c>
      <c r="I33" s="112" t="str">
        <f>IF((B33=""),"",(VLOOKUP(B33,M!$A$7:$N$70,4)&amp;" "&amp;VLOOKUP(B33,M!$A$7:$N$70,12)))</f>
        <v>Denis Ribak (MB)</v>
      </c>
      <c r="J33" s="16">
        <v>9</v>
      </c>
      <c r="K33" s="14" t="s">
        <v>5</v>
      </c>
      <c r="L33" s="17">
        <v>11</v>
      </c>
      <c r="M33" s="9">
        <v>5</v>
      </c>
      <c r="N33" s="14" t="s">
        <v>5</v>
      </c>
      <c r="O33" s="10">
        <v>11</v>
      </c>
      <c r="P33" s="9">
        <v>0</v>
      </c>
      <c r="Q33" s="14" t="s">
        <v>5</v>
      </c>
      <c r="R33" s="10">
        <v>11</v>
      </c>
      <c r="S33" s="9"/>
      <c r="T33" s="14" t="s">
        <v>5</v>
      </c>
      <c r="U33" s="10"/>
      <c r="V33" s="9"/>
      <c r="W33" s="14" t="s">
        <v>5</v>
      </c>
      <c r="X33" s="10"/>
      <c r="Y33" s="12">
        <f>IF(AND(AM33=0,AN33=0),"",AM33)</f>
        <v>0</v>
      </c>
      <c r="Z33" s="14" t="s">
        <v>0</v>
      </c>
      <c r="AA33" s="11">
        <f>IF(AND(AM33=0,AN33=0),"",AN33)</f>
        <v>3</v>
      </c>
      <c r="AC33" s="145">
        <f>IF(J33&gt;L33,1,0)</f>
        <v>0</v>
      </c>
      <c r="AD33" s="147">
        <f>IF(L33&gt;J33,1,0)</f>
        <v>1</v>
      </c>
      <c r="AE33" s="145">
        <f>IF(M33&gt;O33,1,0)</f>
        <v>0</v>
      </c>
      <c r="AF33" s="145">
        <f>IF(O33&gt;M33,1,0)</f>
        <v>1</v>
      </c>
      <c r="AG33" s="145">
        <f>IF(P33&gt;R33,1,0)</f>
        <v>0</v>
      </c>
      <c r="AH33" s="145">
        <f>IF(R33&gt;P33,1,0)</f>
        <v>1</v>
      </c>
      <c r="AI33" s="145">
        <f>IF(S33&gt;U33,1,0)</f>
        <v>0</v>
      </c>
      <c r="AJ33" s="145">
        <f>IF(U33&gt;S33,1,0)</f>
        <v>0</v>
      </c>
      <c r="AK33" s="145">
        <f>IF(V33&gt;X33,1,0)</f>
        <v>0</v>
      </c>
      <c r="AL33" s="145">
        <f>IF(X33&gt;V33,1,0)</f>
        <v>0</v>
      </c>
      <c r="AM33" s="145">
        <f t="shared" si="3"/>
        <v>0</v>
      </c>
      <c r="AN33" s="145">
        <f t="shared" si="3"/>
        <v>3</v>
      </c>
    </row>
    <row r="34" spans="1:40" x14ac:dyDescent="0.2">
      <c r="C34" s="85"/>
      <c r="D34" s="79"/>
      <c r="E34" s="79"/>
      <c r="F34" s="79"/>
      <c r="G34" s="85"/>
      <c r="H34" s="113"/>
      <c r="I34" s="114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D34" s="147"/>
    </row>
    <row r="35" spans="1:40" ht="16.5" thickBot="1" x14ac:dyDescent="0.3">
      <c r="C35" s="115" t="s">
        <v>14</v>
      </c>
      <c r="D35" s="75"/>
      <c r="E35" s="75"/>
      <c r="F35" s="75"/>
      <c r="G35" s="83"/>
      <c r="H35" s="71"/>
      <c r="I35" s="87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D35" s="147"/>
    </row>
    <row r="36" spans="1:40" x14ac:dyDescent="0.2">
      <c r="C36" s="72"/>
      <c r="D36" s="73"/>
      <c r="E36" s="73"/>
      <c r="F36" s="77"/>
      <c r="G36" s="70"/>
      <c r="H36" s="1"/>
      <c r="I36" s="86"/>
      <c r="J36" s="319">
        <v>1</v>
      </c>
      <c r="K36" s="312"/>
      <c r="L36" s="312"/>
      <c r="M36" s="312">
        <v>2</v>
      </c>
      <c r="N36" s="312"/>
      <c r="O36" s="312"/>
      <c r="P36" s="312">
        <v>3</v>
      </c>
      <c r="Q36" s="312"/>
      <c r="R36" s="312"/>
      <c r="S36" s="312">
        <v>4</v>
      </c>
      <c r="T36" s="312"/>
      <c r="U36" s="312"/>
      <c r="V36" s="312">
        <v>5</v>
      </c>
      <c r="W36" s="312"/>
      <c r="X36" s="312"/>
      <c r="Y36" s="310" t="s">
        <v>9</v>
      </c>
      <c r="Z36" s="311"/>
      <c r="AA36" s="311"/>
      <c r="AD36" s="147"/>
    </row>
    <row r="37" spans="1:40" x14ac:dyDescent="0.2">
      <c r="A37" s="119">
        <f>D37+$A$1-1</f>
        <v>3</v>
      </c>
      <c r="B37" s="119">
        <f>F37+$A$1-1</f>
        <v>8</v>
      </c>
      <c r="C37" s="105"/>
      <c r="D37" s="74">
        <v>3</v>
      </c>
      <c r="E37" s="74" t="s">
        <v>4</v>
      </c>
      <c r="F37" s="78">
        <v>8</v>
      </c>
      <c r="G37" s="112" t="str">
        <f>IF((A37=""),"",(VLOOKUP(A37,M!$A$7:$N$70,4)&amp;" "&amp;VLOOKUP(A37,M!$A$7:$N$70,12)))</f>
        <v>Denis Ribak (MB)</v>
      </c>
      <c r="H37" s="6" t="s">
        <v>5</v>
      </c>
      <c r="I37" s="112" t="str">
        <f>IF((B37=""),"",(VLOOKUP(B37,M!$A$7:$N$70,4)&amp;" "&amp;VLOOKUP(B37,M!$A$7:$N$70,12)))</f>
        <v>Tai Bač (RAVNE)</v>
      </c>
      <c r="J37" s="13">
        <v>5</v>
      </c>
      <c r="K37" s="14" t="s">
        <v>5</v>
      </c>
      <c r="L37" s="15">
        <v>11</v>
      </c>
      <c r="M37" s="7">
        <v>10</v>
      </c>
      <c r="N37" s="14" t="s">
        <v>5</v>
      </c>
      <c r="O37" s="8">
        <v>12</v>
      </c>
      <c r="P37" s="7">
        <v>0</v>
      </c>
      <c r="Q37" s="14" t="s">
        <v>5</v>
      </c>
      <c r="R37" s="8">
        <v>11</v>
      </c>
      <c r="S37" s="7"/>
      <c r="T37" s="14" t="s">
        <v>5</v>
      </c>
      <c r="U37" s="8"/>
      <c r="V37" s="7"/>
      <c r="W37" s="14" t="s">
        <v>5</v>
      </c>
      <c r="X37" s="8"/>
      <c r="Y37" s="12">
        <f>IF(AND(AM37=0,AN37=0),"",AM37)</f>
        <v>0</v>
      </c>
      <c r="Z37" s="14" t="s">
        <v>0</v>
      </c>
      <c r="AA37" s="11">
        <f>IF(AND(AM37=0,AN37=0),"",AN37)</f>
        <v>3</v>
      </c>
      <c r="AC37" s="145">
        <f>IF(J37&gt;L37,1,0)</f>
        <v>0</v>
      </c>
      <c r="AD37" s="147">
        <f>IF(L37&gt;J37,1,0)</f>
        <v>1</v>
      </c>
      <c r="AE37" s="145">
        <f>IF(M37&gt;O37,1,0)</f>
        <v>0</v>
      </c>
      <c r="AF37" s="145">
        <f>IF(O37&gt;M37,1,0)</f>
        <v>1</v>
      </c>
      <c r="AG37" s="145">
        <f>IF(P37&gt;R37,1,0)</f>
        <v>0</v>
      </c>
      <c r="AH37" s="145">
        <f>IF(R37&gt;P37,1,0)</f>
        <v>1</v>
      </c>
      <c r="AI37" s="145">
        <f>IF(S37&gt;U37,1,0)</f>
        <v>0</v>
      </c>
      <c r="AJ37" s="145">
        <f>IF(U37&gt;S37,1,0)</f>
        <v>0</v>
      </c>
      <c r="AK37" s="145">
        <f>IF(V37&gt;X37,1,0)</f>
        <v>0</v>
      </c>
      <c r="AL37" s="145">
        <f>IF(X37&gt;V37,1,0)</f>
        <v>0</v>
      </c>
      <c r="AM37" s="145">
        <f t="shared" ref="AM37:AN40" si="4">AC37+AE37+AG37+AI37+AK37</f>
        <v>0</v>
      </c>
      <c r="AN37" s="145">
        <f t="shared" si="4"/>
        <v>3</v>
      </c>
    </row>
    <row r="38" spans="1:40" x14ac:dyDescent="0.2">
      <c r="A38" s="119">
        <f>D38+$A$1-1</f>
        <v>2</v>
      </c>
      <c r="B38" s="119">
        <f>F38+$A$1-1</f>
        <v>4</v>
      </c>
      <c r="C38" s="105"/>
      <c r="D38" s="74">
        <v>2</v>
      </c>
      <c r="E38" s="74" t="s">
        <v>4</v>
      </c>
      <c r="F38" s="78">
        <v>4</v>
      </c>
      <c r="G38" s="112" t="str">
        <f>IF((A38=""),"",(VLOOKUP(A38,M!$A$7:$N$70,4)&amp;" "&amp;VLOOKUP(A38,M!$A$7:$N$70,12)))</f>
        <v>Aleksander Nelson Hujs (MS)</v>
      </c>
      <c r="H38" s="6" t="s">
        <v>5</v>
      </c>
      <c r="I38" s="112" t="str">
        <f>IF((B38=""),"",(VLOOKUP(B38,M!$A$7:$N$70,4)&amp;" "&amp;VLOOKUP(B38,M!$A$7:$N$70,12)))</f>
        <v>Tai Širec (CIR)</v>
      </c>
      <c r="J38" s="16">
        <v>11</v>
      </c>
      <c r="K38" s="14" t="s">
        <v>5</v>
      </c>
      <c r="L38" s="17">
        <v>5</v>
      </c>
      <c r="M38" s="9">
        <v>9</v>
      </c>
      <c r="N38" s="14" t="s">
        <v>5</v>
      </c>
      <c r="O38" s="10">
        <v>11</v>
      </c>
      <c r="P38" s="9">
        <v>11</v>
      </c>
      <c r="Q38" s="14" t="s">
        <v>5</v>
      </c>
      <c r="R38" s="10">
        <v>6</v>
      </c>
      <c r="S38" s="9">
        <v>11</v>
      </c>
      <c r="T38" s="14" t="s">
        <v>5</v>
      </c>
      <c r="U38" s="10">
        <v>0</v>
      </c>
      <c r="V38" s="9"/>
      <c r="W38" s="14" t="s">
        <v>5</v>
      </c>
      <c r="X38" s="10"/>
      <c r="Y38" s="12">
        <f>IF(AND(AM38=0,AN38=0),"",AM38)</f>
        <v>3</v>
      </c>
      <c r="Z38" s="14" t="s">
        <v>0</v>
      </c>
      <c r="AA38" s="11">
        <f>IF(AND(AM38=0,AN38=0),"",AN38)</f>
        <v>1</v>
      </c>
      <c r="AC38" s="145">
        <f>IF(J38&gt;L38,1,0)</f>
        <v>1</v>
      </c>
      <c r="AD38" s="147">
        <f>IF(L38&gt;J38,1,0)</f>
        <v>0</v>
      </c>
      <c r="AE38" s="145">
        <f>IF(M38&gt;O38,1,0)</f>
        <v>0</v>
      </c>
      <c r="AF38" s="145">
        <f>IF(O38&gt;M38,1,0)</f>
        <v>1</v>
      </c>
      <c r="AG38" s="145">
        <f>IF(P38&gt;R38,1,0)</f>
        <v>1</v>
      </c>
      <c r="AH38" s="145">
        <f>IF(R38&gt;P38,1,0)</f>
        <v>0</v>
      </c>
      <c r="AI38" s="145">
        <f>IF(S38&gt;U38,1,0)</f>
        <v>1</v>
      </c>
      <c r="AJ38" s="145">
        <f>IF(U38&gt;S38,1,0)</f>
        <v>0</v>
      </c>
      <c r="AK38" s="145">
        <f>IF(V38&gt;X38,1,0)</f>
        <v>0</v>
      </c>
      <c r="AL38" s="145">
        <f>IF(X38&gt;V38,1,0)</f>
        <v>0</v>
      </c>
      <c r="AM38" s="145">
        <f t="shared" si="4"/>
        <v>3</v>
      </c>
      <c r="AN38" s="145">
        <f t="shared" si="4"/>
        <v>1</v>
      </c>
    </row>
    <row r="39" spans="1:40" x14ac:dyDescent="0.2">
      <c r="A39" s="119">
        <f>D39+$A$1-1</f>
        <v>1</v>
      </c>
      <c r="B39" s="119">
        <f>F39+$A$1-1</f>
        <v>5</v>
      </c>
      <c r="C39" s="105"/>
      <c r="D39" s="74">
        <v>1</v>
      </c>
      <c r="E39" s="74" t="s">
        <v>4</v>
      </c>
      <c r="F39" s="78">
        <v>5</v>
      </c>
      <c r="G39" s="112" t="str">
        <f>IF((A39=""),"",(VLOOKUP(A39,M!$A$7:$N$70,4)&amp;" "&amp;VLOOKUP(A39,M!$A$7:$N$70,12)))</f>
        <v>Žiga Abraham (RAVNE)</v>
      </c>
      <c r="H39" s="6" t="s">
        <v>5</v>
      </c>
      <c r="I39" s="112" t="str">
        <f>IF((B39=""),"",(VLOOKUP(B39,M!$A$7:$N$70,4)&amp;" "&amp;VLOOKUP(B39,M!$A$7:$N$70,12)))</f>
        <v>Anže Safošnik (CIR)</v>
      </c>
      <c r="J39" s="16">
        <v>11</v>
      </c>
      <c r="K39" s="14" t="s">
        <v>5</v>
      </c>
      <c r="L39" s="17">
        <v>5</v>
      </c>
      <c r="M39" s="9">
        <v>11</v>
      </c>
      <c r="N39" s="14" t="s">
        <v>5</v>
      </c>
      <c r="O39" s="10">
        <v>8</v>
      </c>
      <c r="P39" s="9">
        <v>11</v>
      </c>
      <c r="Q39" s="14" t="s">
        <v>5</v>
      </c>
      <c r="R39" s="10">
        <v>0</v>
      </c>
      <c r="S39" s="9"/>
      <c r="T39" s="14" t="s">
        <v>5</v>
      </c>
      <c r="U39" s="10"/>
      <c r="V39" s="9"/>
      <c r="W39" s="14" t="s">
        <v>5</v>
      </c>
      <c r="X39" s="10"/>
      <c r="Y39" s="12">
        <f>IF(AND(AM39=0,AN39=0),"",AM39)</f>
        <v>3</v>
      </c>
      <c r="Z39" s="14" t="s">
        <v>0</v>
      </c>
      <c r="AA39" s="11">
        <f>IF(AND(AM39=0,AN39=0),"",AN39)</f>
        <v>0</v>
      </c>
      <c r="AC39" s="145">
        <f>IF(J39&gt;L39,1,0)</f>
        <v>1</v>
      </c>
      <c r="AD39" s="147">
        <f>IF(L39&gt;J39,1,0)</f>
        <v>0</v>
      </c>
      <c r="AE39" s="145">
        <f>IF(M39&gt;O39,1,0)</f>
        <v>1</v>
      </c>
      <c r="AF39" s="145">
        <f>IF(O39&gt;M39,1,0)</f>
        <v>0</v>
      </c>
      <c r="AG39" s="145">
        <f>IF(P39&gt;R39,1,0)</f>
        <v>1</v>
      </c>
      <c r="AH39" s="145">
        <f>IF(R39&gt;P39,1,0)</f>
        <v>0</v>
      </c>
      <c r="AI39" s="145">
        <f>IF(S39&gt;U39,1,0)</f>
        <v>0</v>
      </c>
      <c r="AJ39" s="145">
        <f>IF(U39&gt;S39,1,0)</f>
        <v>0</v>
      </c>
      <c r="AK39" s="145">
        <f>IF(V39&gt;X39,1,0)</f>
        <v>0</v>
      </c>
      <c r="AL39" s="145">
        <f>IF(X39&gt;V39,1,0)</f>
        <v>0</v>
      </c>
      <c r="AM39" s="145">
        <f t="shared" si="4"/>
        <v>3</v>
      </c>
      <c r="AN39" s="145">
        <f t="shared" si="4"/>
        <v>0</v>
      </c>
    </row>
    <row r="40" spans="1:40" x14ac:dyDescent="0.2">
      <c r="A40" s="119">
        <f>D40+$A$1-1</f>
        <v>6</v>
      </c>
      <c r="B40" s="119">
        <f>F40+$A$1-1</f>
        <v>7</v>
      </c>
      <c r="C40" s="105"/>
      <c r="D40" s="74">
        <v>6</v>
      </c>
      <c r="E40" s="74" t="s">
        <v>4</v>
      </c>
      <c r="F40" s="78">
        <v>7</v>
      </c>
      <c r="G40" s="112" t="str">
        <f>IF((A40=""),"",(VLOOKUP(A40,M!$A$7:$N$70,4)&amp;" "&amp;VLOOKUP(A40,M!$A$7:$N$70,12)))</f>
        <v>Saša Obradovič (MB)</v>
      </c>
      <c r="H40" s="6" t="s">
        <v>5</v>
      </c>
      <c r="I40" s="112" t="str">
        <f>IF((B40=""),"",(VLOOKUP(B40,M!$A$7:$N$70,4)&amp;" "&amp;VLOOKUP(B40,M!$A$7:$N$70,12)))</f>
        <v>Vasja Samec (MS)</v>
      </c>
      <c r="J40" s="16">
        <v>11</v>
      </c>
      <c r="K40" s="14" t="s">
        <v>5</v>
      </c>
      <c r="L40" s="17">
        <v>8</v>
      </c>
      <c r="M40" s="9">
        <v>12</v>
      </c>
      <c r="N40" s="14" t="s">
        <v>5</v>
      </c>
      <c r="O40" s="10">
        <v>10</v>
      </c>
      <c r="P40" s="9">
        <v>11</v>
      </c>
      <c r="Q40" s="14" t="s">
        <v>5</v>
      </c>
      <c r="R40" s="10">
        <v>0</v>
      </c>
      <c r="S40" s="9"/>
      <c r="T40" s="14" t="s">
        <v>5</v>
      </c>
      <c r="U40" s="10"/>
      <c r="V40" s="9"/>
      <c r="W40" s="14" t="s">
        <v>5</v>
      </c>
      <c r="X40" s="10"/>
      <c r="Y40" s="12">
        <f>IF(AND(AM40=0,AN40=0),"",AM40)</f>
        <v>3</v>
      </c>
      <c r="Z40" s="14" t="s">
        <v>0</v>
      </c>
      <c r="AA40" s="11">
        <f>IF(AND(AM40=0,AN40=0),"",AN40)</f>
        <v>0</v>
      </c>
      <c r="AC40" s="145">
        <f>IF(J40&gt;L40,1,0)</f>
        <v>1</v>
      </c>
      <c r="AD40" s="147">
        <f>IF(L40&gt;J40,1,0)</f>
        <v>0</v>
      </c>
      <c r="AE40" s="145">
        <f>IF(M40&gt;O40,1,0)</f>
        <v>1</v>
      </c>
      <c r="AF40" s="145">
        <f>IF(O40&gt;M40,1,0)</f>
        <v>0</v>
      </c>
      <c r="AG40" s="145">
        <f>IF(P40&gt;R40,1,0)</f>
        <v>1</v>
      </c>
      <c r="AH40" s="145">
        <f>IF(R40&gt;P40,1,0)</f>
        <v>0</v>
      </c>
      <c r="AI40" s="145">
        <f>IF(S40&gt;U40,1,0)</f>
        <v>0</v>
      </c>
      <c r="AJ40" s="145">
        <f>IF(U40&gt;S40,1,0)</f>
        <v>0</v>
      </c>
      <c r="AK40" s="145">
        <f>IF(V40&gt;X40,1,0)</f>
        <v>0</v>
      </c>
      <c r="AL40" s="145">
        <f>IF(X40&gt;V40,1,0)</f>
        <v>0</v>
      </c>
      <c r="AM40" s="145">
        <f t="shared" si="4"/>
        <v>3</v>
      </c>
      <c r="AN40" s="145">
        <f t="shared" si="4"/>
        <v>0</v>
      </c>
    </row>
    <row r="41" spans="1:40" x14ac:dyDescent="0.2">
      <c r="AD41" s="147"/>
    </row>
    <row r="42" spans="1:40" ht="16.5" thickBot="1" x14ac:dyDescent="0.3">
      <c r="C42" s="115" t="s">
        <v>15</v>
      </c>
      <c r="D42" s="75"/>
      <c r="E42" s="75"/>
      <c r="F42" s="75"/>
      <c r="G42" s="83"/>
      <c r="H42" s="71"/>
      <c r="I42" s="87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D42" s="147"/>
    </row>
    <row r="43" spans="1:40" x14ac:dyDescent="0.2">
      <c r="C43" s="72"/>
      <c r="D43" s="73"/>
      <c r="E43" s="73"/>
      <c r="F43" s="77"/>
      <c r="G43" s="70"/>
      <c r="H43" s="1"/>
      <c r="I43" s="86"/>
      <c r="J43" s="319">
        <v>1</v>
      </c>
      <c r="K43" s="312"/>
      <c r="L43" s="312"/>
      <c r="M43" s="312">
        <v>2</v>
      </c>
      <c r="N43" s="312"/>
      <c r="O43" s="312"/>
      <c r="P43" s="312">
        <v>3</v>
      </c>
      <c r="Q43" s="312"/>
      <c r="R43" s="312"/>
      <c r="S43" s="312">
        <v>4</v>
      </c>
      <c r="T43" s="312"/>
      <c r="U43" s="312"/>
      <c r="V43" s="312">
        <v>5</v>
      </c>
      <c r="W43" s="312"/>
      <c r="X43" s="312"/>
      <c r="Y43" s="310" t="s">
        <v>9</v>
      </c>
      <c r="Z43" s="311"/>
      <c r="AA43" s="311"/>
      <c r="AD43" s="147"/>
    </row>
    <row r="44" spans="1:40" x14ac:dyDescent="0.2">
      <c r="A44" s="119">
        <f>D44+$A$1-1</f>
        <v>7</v>
      </c>
      <c r="B44" s="119">
        <f>F44+$A$1-1</f>
        <v>8</v>
      </c>
      <c r="C44" s="105"/>
      <c r="D44" s="74">
        <v>7</v>
      </c>
      <c r="E44" s="74" t="s">
        <v>4</v>
      </c>
      <c r="F44" s="78">
        <v>8</v>
      </c>
      <c r="G44" s="112" t="str">
        <f>IF((A44=""),"",(VLOOKUP(A44,M!$A$7:$N$70,4)&amp;" "&amp;VLOOKUP(A44,M!$A$7:$N$70,12)))</f>
        <v>Vasja Samec (MS)</v>
      </c>
      <c r="H44" s="6" t="s">
        <v>5</v>
      </c>
      <c r="I44" s="112" t="str">
        <f>IF((B44=""),"",(VLOOKUP(B44,M!$A$7:$N$70,4)&amp;" "&amp;VLOOKUP(B44,M!$A$7:$N$70,12)))</f>
        <v>Tai Bač (RAVNE)</v>
      </c>
      <c r="J44" s="13">
        <v>11</v>
      </c>
      <c r="K44" s="14" t="s">
        <v>5</v>
      </c>
      <c r="L44" s="15">
        <v>7</v>
      </c>
      <c r="M44" s="7">
        <v>15</v>
      </c>
      <c r="N44" s="14" t="s">
        <v>5</v>
      </c>
      <c r="O44" s="8">
        <v>17</v>
      </c>
      <c r="P44" s="7">
        <v>13</v>
      </c>
      <c r="Q44" s="14" t="s">
        <v>5</v>
      </c>
      <c r="R44" s="8">
        <v>11</v>
      </c>
      <c r="S44" s="7">
        <v>11</v>
      </c>
      <c r="T44" s="14" t="s">
        <v>5</v>
      </c>
      <c r="U44" s="8">
        <v>0</v>
      </c>
      <c r="V44" s="7"/>
      <c r="W44" s="14" t="s">
        <v>5</v>
      </c>
      <c r="X44" s="8"/>
      <c r="Y44" s="12">
        <f>IF(AND(AM44=0,AN44=0),"",AM44)</f>
        <v>3</v>
      </c>
      <c r="Z44" s="14" t="s">
        <v>0</v>
      </c>
      <c r="AA44" s="11">
        <f>IF(AND(AM44=0,AN44=0),"",AN44)</f>
        <v>1</v>
      </c>
      <c r="AC44" s="145">
        <f>IF(J44&gt;L44,1,0)</f>
        <v>1</v>
      </c>
      <c r="AD44" s="147">
        <f>IF(L44&gt;J44,1,0)</f>
        <v>0</v>
      </c>
      <c r="AE44" s="145">
        <f>IF(M44&gt;O44,1,0)</f>
        <v>0</v>
      </c>
      <c r="AF44" s="145">
        <f>IF(O44&gt;M44,1,0)</f>
        <v>1</v>
      </c>
      <c r="AG44" s="145">
        <f>IF(P44&gt;R44,1,0)</f>
        <v>1</v>
      </c>
      <c r="AH44" s="145">
        <f>IF(R44&gt;P44,1,0)</f>
        <v>0</v>
      </c>
      <c r="AI44" s="145">
        <f>IF(S44&gt;U44,1,0)</f>
        <v>1</v>
      </c>
      <c r="AJ44" s="145">
        <f>IF(U44&gt;S44,1,0)</f>
        <v>0</v>
      </c>
      <c r="AK44" s="145">
        <f>IF(V44&gt;X44,1,0)</f>
        <v>0</v>
      </c>
      <c r="AL44" s="145">
        <f>IF(X44&gt;V44,1,0)</f>
        <v>0</v>
      </c>
      <c r="AM44" s="145">
        <f t="shared" ref="AM44:AN47" si="5">AC44+AE44+AG44+AI44+AK44</f>
        <v>3</v>
      </c>
      <c r="AN44" s="145">
        <f t="shared" si="5"/>
        <v>1</v>
      </c>
    </row>
    <row r="45" spans="1:40" x14ac:dyDescent="0.2">
      <c r="A45" s="119">
        <f>D45+$A$1-1</f>
        <v>1</v>
      </c>
      <c r="B45" s="119">
        <f>F45+$A$1-1</f>
        <v>6</v>
      </c>
      <c r="C45" s="105"/>
      <c r="D45" s="74">
        <v>1</v>
      </c>
      <c r="E45" s="74" t="s">
        <v>4</v>
      </c>
      <c r="F45" s="78">
        <v>6</v>
      </c>
      <c r="G45" s="112" t="str">
        <f>IF((A45=""),"",(VLOOKUP(A45,M!$A$7:$N$70,4)&amp;" "&amp;VLOOKUP(A45,M!$A$7:$N$70,12)))</f>
        <v>Žiga Abraham (RAVNE)</v>
      </c>
      <c r="H45" s="6" t="s">
        <v>5</v>
      </c>
      <c r="I45" s="112" t="str">
        <f>IF((B45=""),"",(VLOOKUP(B45,M!$A$7:$N$70,4)&amp;" "&amp;VLOOKUP(B45,M!$A$7:$N$70,12)))</f>
        <v>Saša Obradovič (MB)</v>
      </c>
      <c r="J45" s="16">
        <v>11</v>
      </c>
      <c r="K45" s="14" t="s">
        <v>5</v>
      </c>
      <c r="L45" s="17">
        <v>5</v>
      </c>
      <c r="M45" s="9">
        <v>5</v>
      </c>
      <c r="N45" s="14" t="s">
        <v>5</v>
      </c>
      <c r="O45" s="10">
        <v>11</v>
      </c>
      <c r="P45" s="9">
        <v>12</v>
      </c>
      <c r="Q45" s="14" t="s">
        <v>5</v>
      </c>
      <c r="R45" s="10">
        <v>10</v>
      </c>
      <c r="S45" s="9">
        <v>11</v>
      </c>
      <c r="T45" s="14" t="s">
        <v>5</v>
      </c>
      <c r="U45" s="10">
        <v>0</v>
      </c>
      <c r="V45" s="9"/>
      <c r="W45" s="14" t="s">
        <v>5</v>
      </c>
      <c r="X45" s="10"/>
      <c r="Y45" s="12">
        <f>IF(AND(AM45=0,AN45=0),"",AM45)</f>
        <v>3</v>
      </c>
      <c r="Z45" s="14" t="s">
        <v>0</v>
      </c>
      <c r="AA45" s="11">
        <f>IF(AND(AM45=0,AN45=0),"",AN45)</f>
        <v>1</v>
      </c>
      <c r="AC45" s="145">
        <f>IF(J45&gt;L45,1,0)</f>
        <v>1</v>
      </c>
      <c r="AD45" s="147">
        <f>IF(L45&gt;J45,1,0)</f>
        <v>0</v>
      </c>
      <c r="AE45" s="145">
        <f>IF(M45&gt;O45,1,0)</f>
        <v>0</v>
      </c>
      <c r="AF45" s="145">
        <f>IF(O45&gt;M45,1,0)</f>
        <v>1</v>
      </c>
      <c r="AG45" s="145">
        <f>IF(P45&gt;R45,1,0)</f>
        <v>1</v>
      </c>
      <c r="AH45" s="145">
        <f>IF(R45&gt;P45,1,0)</f>
        <v>0</v>
      </c>
      <c r="AI45" s="145">
        <f>IF(S45&gt;U45,1,0)</f>
        <v>1</v>
      </c>
      <c r="AJ45" s="145">
        <f>IF(U45&gt;S45,1,0)</f>
        <v>0</v>
      </c>
      <c r="AK45" s="145">
        <f>IF(V45&gt;X45,1,0)</f>
        <v>0</v>
      </c>
      <c r="AL45" s="145">
        <f>IF(X45&gt;V45,1,0)</f>
        <v>0</v>
      </c>
      <c r="AM45" s="145">
        <f t="shared" si="5"/>
        <v>3</v>
      </c>
      <c r="AN45" s="145">
        <f t="shared" si="5"/>
        <v>1</v>
      </c>
    </row>
    <row r="46" spans="1:40" x14ac:dyDescent="0.2">
      <c r="A46" s="119">
        <f>D46+$A$1-1</f>
        <v>2</v>
      </c>
      <c r="B46" s="119">
        <f>F46+$A$1-1</f>
        <v>5</v>
      </c>
      <c r="C46" s="105"/>
      <c r="D46" s="74">
        <v>2</v>
      </c>
      <c r="E46" s="74" t="s">
        <v>4</v>
      </c>
      <c r="F46" s="78">
        <v>5</v>
      </c>
      <c r="G46" s="112" t="str">
        <f>IF((A46=""),"",(VLOOKUP(A46,M!$A$7:$N$70,4)&amp;" "&amp;VLOOKUP(A46,M!$A$7:$N$70,12)))</f>
        <v>Aleksander Nelson Hujs (MS)</v>
      </c>
      <c r="H46" s="6" t="s">
        <v>5</v>
      </c>
      <c r="I46" s="112" t="str">
        <f>IF((B46=""),"",(VLOOKUP(B46,M!$A$7:$N$70,4)&amp;" "&amp;VLOOKUP(B46,M!$A$7:$N$70,12)))</f>
        <v>Anže Safošnik (CIR)</v>
      </c>
      <c r="J46" s="16">
        <v>11</v>
      </c>
      <c r="K46" s="14" t="s">
        <v>5</v>
      </c>
      <c r="L46" s="17">
        <v>7</v>
      </c>
      <c r="M46" s="9">
        <v>11</v>
      </c>
      <c r="N46" s="14" t="s">
        <v>5</v>
      </c>
      <c r="O46" s="10">
        <v>4</v>
      </c>
      <c r="P46" s="9">
        <v>11</v>
      </c>
      <c r="Q46" s="14" t="s">
        <v>5</v>
      </c>
      <c r="R46" s="10">
        <v>0</v>
      </c>
      <c r="S46" s="9"/>
      <c r="T46" s="14" t="s">
        <v>5</v>
      </c>
      <c r="U46" s="10"/>
      <c r="V46" s="9"/>
      <c r="W46" s="14" t="s">
        <v>5</v>
      </c>
      <c r="X46" s="10"/>
      <c r="Y46" s="12">
        <f>IF(AND(AM46=0,AN46=0),"",AM46)</f>
        <v>3</v>
      </c>
      <c r="Z46" s="14" t="s">
        <v>0</v>
      </c>
      <c r="AA46" s="11">
        <f>IF(AND(AM46=0,AN46=0),"",AN46)</f>
        <v>0</v>
      </c>
      <c r="AC46" s="145">
        <f>IF(J46&gt;L46,1,0)</f>
        <v>1</v>
      </c>
      <c r="AD46" s="147">
        <f>IF(L46&gt;J46,1,0)</f>
        <v>0</v>
      </c>
      <c r="AE46" s="145">
        <f>IF(M46&gt;O46,1,0)</f>
        <v>1</v>
      </c>
      <c r="AF46" s="145">
        <f>IF(O46&gt;M46,1,0)</f>
        <v>0</v>
      </c>
      <c r="AG46" s="145">
        <f>IF(P46&gt;R46,1,0)</f>
        <v>1</v>
      </c>
      <c r="AH46" s="145">
        <f>IF(R46&gt;P46,1,0)</f>
        <v>0</v>
      </c>
      <c r="AI46" s="145">
        <f>IF(S46&gt;U46,1,0)</f>
        <v>0</v>
      </c>
      <c r="AJ46" s="145">
        <f>IF(U46&gt;S46,1,0)</f>
        <v>0</v>
      </c>
      <c r="AK46" s="145">
        <f>IF(V46&gt;X46,1,0)</f>
        <v>0</v>
      </c>
      <c r="AL46" s="145">
        <f>IF(X46&gt;V46,1,0)</f>
        <v>0</v>
      </c>
      <c r="AM46" s="145">
        <f t="shared" si="5"/>
        <v>3</v>
      </c>
      <c r="AN46" s="145">
        <f t="shared" si="5"/>
        <v>0</v>
      </c>
    </row>
    <row r="47" spans="1:40" x14ac:dyDescent="0.2">
      <c r="A47" s="119">
        <f>D47+$A$1-1</f>
        <v>3</v>
      </c>
      <c r="B47" s="119">
        <f>F47+$A$1-1</f>
        <v>4</v>
      </c>
      <c r="C47" s="105"/>
      <c r="D47" s="74">
        <v>3</v>
      </c>
      <c r="E47" s="74" t="s">
        <v>4</v>
      </c>
      <c r="F47" s="78">
        <v>4</v>
      </c>
      <c r="G47" s="112" t="str">
        <f>IF((A47=""),"",(VLOOKUP(A47,M!$A$7:$N$70,4)&amp;" "&amp;VLOOKUP(A47,M!$A$7:$N$70,12)))</f>
        <v>Denis Ribak (MB)</v>
      </c>
      <c r="H47" s="6" t="s">
        <v>5</v>
      </c>
      <c r="I47" s="112" t="str">
        <f>IF((B47=""),"",(VLOOKUP(B47,M!$A$7:$N$70,4)&amp;" "&amp;VLOOKUP(B47,M!$A$7:$N$70,12)))</f>
        <v>Tai Širec (CIR)</v>
      </c>
      <c r="J47" s="16">
        <v>11</v>
      </c>
      <c r="K47" s="14" t="s">
        <v>5</v>
      </c>
      <c r="L47" s="17">
        <v>5</v>
      </c>
      <c r="M47" s="9">
        <v>14</v>
      </c>
      <c r="N47" s="14" t="s">
        <v>5</v>
      </c>
      <c r="O47" s="10">
        <v>12</v>
      </c>
      <c r="P47" s="9">
        <v>11</v>
      </c>
      <c r="Q47" s="14" t="s">
        <v>5</v>
      </c>
      <c r="R47" s="10">
        <v>0</v>
      </c>
      <c r="S47" s="9"/>
      <c r="T47" s="14" t="s">
        <v>5</v>
      </c>
      <c r="U47" s="10"/>
      <c r="V47" s="9"/>
      <c r="W47" s="14" t="s">
        <v>5</v>
      </c>
      <c r="X47" s="10"/>
      <c r="Y47" s="12">
        <f>IF(AND(AM47=0,AN47=0),"",AM47)</f>
        <v>3</v>
      </c>
      <c r="Z47" s="14" t="s">
        <v>0</v>
      </c>
      <c r="AA47" s="11">
        <f>IF(AND(AM47=0,AN47=0),"",AN47)</f>
        <v>0</v>
      </c>
      <c r="AC47" s="145">
        <f>IF(J47&gt;L47,1,0)</f>
        <v>1</v>
      </c>
      <c r="AD47" s="147">
        <f>IF(L47&gt;J47,1,0)</f>
        <v>0</v>
      </c>
      <c r="AE47" s="145">
        <f>IF(M47&gt;O47,1,0)</f>
        <v>1</v>
      </c>
      <c r="AF47" s="145">
        <f>IF(O47&gt;M47,1,0)</f>
        <v>0</v>
      </c>
      <c r="AG47" s="145">
        <f>IF(P47&gt;R47,1,0)</f>
        <v>1</v>
      </c>
      <c r="AH47" s="145">
        <f>IF(R47&gt;P47,1,0)</f>
        <v>0</v>
      </c>
      <c r="AI47" s="145">
        <f>IF(S47&gt;U47,1,0)</f>
        <v>0</v>
      </c>
      <c r="AJ47" s="145">
        <f>IF(U47&gt;S47,1,0)</f>
        <v>0</v>
      </c>
      <c r="AK47" s="145">
        <f>IF(V47&gt;X47,1,0)</f>
        <v>0</v>
      </c>
      <c r="AL47" s="145">
        <f>IF(X47&gt;V47,1,0)</f>
        <v>0</v>
      </c>
      <c r="AM47" s="145">
        <f t="shared" si="5"/>
        <v>3</v>
      </c>
      <c r="AN47" s="145">
        <f t="shared" si="5"/>
        <v>0</v>
      </c>
    </row>
    <row r="48" spans="1:40" x14ac:dyDescent="0.2">
      <c r="AD48" s="147"/>
    </row>
    <row r="49" spans="1:40" ht="16.5" thickBot="1" x14ac:dyDescent="0.3">
      <c r="C49" s="115" t="s">
        <v>16</v>
      </c>
      <c r="D49" s="75"/>
      <c r="E49" s="75"/>
      <c r="F49" s="75"/>
      <c r="G49" s="83"/>
      <c r="H49" s="71"/>
      <c r="I49" s="87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D49" s="147"/>
    </row>
    <row r="50" spans="1:40" x14ac:dyDescent="0.2">
      <c r="C50" s="72"/>
      <c r="D50" s="73"/>
      <c r="E50" s="73"/>
      <c r="F50" s="77"/>
      <c r="G50" s="70"/>
      <c r="H50" s="1"/>
      <c r="I50" s="86"/>
      <c r="J50" s="319">
        <v>1</v>
      </c>
      <c r="K50" s="312"/>
      <c r="L50" s="312"/>
      <c r="M50" s="312">
        <v>2</v>
      </c>
      <c r="N50" s="312"/>
      <c r="O50" s="312"/>
      <c r="P50" s="312">
        <v>3</v>
      </c>
      <c r="Q50" s="312"/>
      <c r="R50" s="312"/>
      <c r="S50" s="312">
        <v>4</v>
      </c>
      <c r="T50" s="312"/>
      <c r="U50" s="312"/>
      <c r="V50" s="312">
        <v>5</v>
      </c>
      <c r="W50" s="312"/>
      <c r="X50" s="312"/>
      <c r="Y50" s="310" t="s">
        <v>9</v>
      </c>
      <c r="Z50" s="311"/>
      <c r="AA50" s="311"/>
      <c r="AD50" s="147"/>
    </row>
    <row r="51" spans="1:40" x14ac:dyDescent="0.2">
      <c r="A51" s="119">
        <f>D51+$A$1-1</f>
        <v>4</v>
      </c>
      <c r="B51" s="119">
        <f>F51+$A$1-1</f>
        <v>8</v>
      </c>
      <c r="C51" s="105"/>
      <c r="D51" s="74">
        <v>4</v>
      </c>
      <c r="E51" s="74" t="s">
        <v>4</v>
      </c>
      <c r="F51" s="78">
        <v>8</v>
      </c>
      <c r="G51" s="112" t="str">
        <f>IF((A51=""),"",(VLOOKUP(A51,M!$A$7:$N$70,4)&amp;" "&amp;VLOOKUP(A51,M!$A$7:$N$70,12)))</f>
        <v>Tai Širec (CIR)</v>
      </c>
      <c r="H51" s="6" t="s">
        <v>5</v>
      </c>
      <c r="I51" s="112" t="str">
        <f>IF((B51=""),"",(VLOOKUP(B51,M!$A$7:$N$70,4)&amp;" "&amp;VLOOKUP(B51,M!$A$7:$N$70,12)))</f>
        <v>Tai Bač (RAVNE)</v>
      </c>
      <c r="J51" s="13">
        <v>11</v>
      </c>
      <c r="K51" s="14" t="s">
        <v>5</v>
      </c>
      <c r="L51" s="15">
        <v>8</v>
      </c>
      <c r="M51" s="7">
        <v>11</v>
      </c>
      <c r="N51" s="14" t="s">
        <v>5</v>
      </c>
      <c r="O51" s="8">
        <v>8</v>
      </c>
      <c r="P51" s="7">
        <v>11</v>
      </c>
      <c r="Q51" s="14" t="s">
        <v>5</v>
      </c>
      <c r="R51" s="8">
        <v>0</v>
      </c>
      <c r="S51" s="7"/>
      <c r="T51" s="14" t="s">
        <v>5</v>
      </c>
      <c r="U51" s="8"/>
      <c r="V51" s="7"/>
      <c r="W51" s="14" t="s">
        <v>5</v>
      </c>
      <c r="X51" s="8"/>
      <c r="Y51" s="12">
        <f>IF(AND(AM51=0,AN51=0),"",AM51)</f>
        <v>3</v>
      </c>
      <c r="Z51" s="14" t="s">
        <v>0</v>
      </c>
      <c r="AA51" s="11">
        <f>IF(AND(AM51=0,AN51=0),"",AN51)</f>
        <v>0</v>
      </c>
      <c r="AC51" s="145">
        <f>IF(J51&gt;L51,1,0)</f>
        <v>1</v>
      </c>
      <c r="AD51" s="147">
        <f>IF(L51&gt;J51,1,0)</f>
        <v>0</v>
      </c>
      <c r="AE51" s="145">
        <f>IF(M51&gt;O51,1,0)</f>
        <v>1</v>
      </c>
      <c r="AF51" s="145">
        <f>IF(O51&gt;M51,1,0)</f>
        <v>0</v>
      </c>
      <c r="AG51" s="145">
        <f>IF(P51&gt;R51,1,0)</f>
        <v>1</v>
      </c>
      <c r="AH51" s="145">
        <f>IF(R51&gt;P51,1,0)</f>
        <v>0</v>
      </c>
      <c r="AI51" s="145">
        <f>IF(S51&gt;U51,1,0)</f>
        <v>0</v>
      </c>
      <c r="AJ51" s="145">
        <f>IF(U51&gt;S51,1,0)</f>
        <v>0</v>
      </c>
      <c r="AK51" s="145">
        <f>IF(V51&gt;X51,1,0)</f>
        <v>0</v>
      </c>
      <c r="AL51" s="145">
        <f>IF(X51&gt;V51,1,0)</f>
        <v>0</v>
      </c>
      <c r="AM51" s="145">
        <f t="shared" ref="AM51:AN54" si="6">AC51+AE51+AG51+AI51+AK51</f>
        <v>3</v>
      </c>
      <c r="AN51" s="145">
        <f t="shared" si="6"/>
        <v>0</v>
      </c>
    </row>
    <row r="52" spans="1:40" x14ac:dyDescent="0.2">
      <c r="A52" s="119">
        <f>D52+$A$1-1</f>
        <v>3</v>
      </c>
      <c r="B52" s="119">
        <f>F52+$A$1-1</f>
        <v>5</v>
      </c>
      <c r="C52" s="105"/>
      <c r="D52" s="74">
        <v>3</v>
      </c>
      <c r="E52" s="74" t="s">
        <v>4</v>
      </c>
      <c r="F52" s="78">
        <v>5</v>
      </c>
      <c r="G52" s="112" t="str">
        <f>IF((A52=""),"",(VLOOKUP(A52,M!$A$7:$N$70,4)&amp;" "&amp;VLOOKUP(A52,M!$A$7:$N$70,12)))</f>
        <v>Denis Ribak (MB)</v>
      </c>
      <c r="H52" s="6" t="s">
        <v>5</v>
      </c>
      <c r="I52" s="112" t="str">
        <f>IF((B52=""),"",(VLOOKUP(B52,M!$A$7:$N$70,4)&amp;" "&amp;VLOOKUP(B52,M!$A$7:$N$70,12)))</f>
        <v>Anže Safošnik (CIR)</v>
      </c>
      <c r="J52" s="16">
        <v>9</v>
      </c>
      <c r="K52" s="14" t="s">
        <v>5</v>
      </c>
      <c r="L52" s="17">
        <v>11</v>
      </c>
      <c r="M52" s="9">
        <v>9</v>
      </c>
      <c r="N52" s="14" t="s">
        <v>5</v>
      </c>
      <c r="O52" s="10">
        <v>11</v>
      </c>
      <c r="P52" s="9">
        <v>0</v>
      </c>
      <c r="Q52" s="14" t="s">
        <v>5</v>
      </c>
      <c r="R52" s="10">
        <v>11</v>
      </c>
      <c r="S52" s="9"/>
      <c r="T52" s="14" t="s">
        <v>5</v>
      </c>
      <c r="U52" s="10"/>
      <c r="V52" s="9"/>
      <c r="W52" s="14" t="s">
        <v>5</v>
      </c>
      <c r="X52" s="10"/>
      <c r="Y52" s="12">
        <f>IF(AND(AM52=0,AN52=0),"",AM52)</f>
        <v>0</v>
      </c>
      <c r="Z52" s="14" t="s">
        <v>0</v>
      </c>
      <c r="AA52" s="11">
        <f>IF(AND(AM52=0,AN52=0),"",AN52)</f>
        <v>3</v>
      </c>
      <c r="AC52" s="145">
        <f>IF(J52&gt;L52,1,0)</f>
        <v>0</v>
      </c>
      <c r="AD52" s="147">
        <f>IF(L52&gt;J52,1,0)</f>
        <v>1</v>
      </c>
      <c r="AE52" s="145">
        <f>IF(M52&gt;O52,1,0)</f>
        <v>0</v>
      </c>
      <c r="AF52" s="145">
        <f>IF(O52&gt;M52,1,0)</f>
        <v>1</v>
      </c>
      <c r="AG52" s="145">
        <f>IF(P52&gt;R52,1,0)</f>
        <v>0</v>
      </c>
      <c r="AH52" s="145">
        <f>IF(R52&gt;P52,1,0)</f>
        <v>1</v>
      </c>
      <c r="AI52" s="145">
        <f>IF(S52&gt;U52,1,0)</f>
        <v>0</v>
      </c>
      <c r="AJ52" s="145">
        <f>IF(U52&gt;S52,1,0)</f>
        <v>0</v>
      </c>
      <c r="AK52" s="145">
        <f>IF(V52&gt;X52,1,0)</f>
        <v>0</v>
      </c>
      <c r="AL52" s="145">
        <f>IF(X52&gt;V52,1,0)</f>
        <v>0</v>
      </c>
      <c r="AM52" s="145">
        <f t="shared" si="6"/>
        <v>0</v>
      </c>
      <c r="AN52" s="145">
        <f t="shared" si="6"/>
        <v>3</v>
      </c>
    </row>
    <row r="53" spans="1:40" x14ac:dyDescent="0.2">
      <c r="A53" s="119">
        <f>D53+$A$1-1</f>
        <v>2</v>
      </c>
      <c r="B53" s="119">
        <f>F53+$A$1-1</f>
        <v>6</v>
      </c>
      <c r="C53" s="105"/>
      <c r="D53" s="74">
        <v>2</v>
      </c>
      <c r="E53" s="74" t="s">
        <v>4</v>
      </c>
      <c r="F53" s="78">
        <v>6</v>
      </c>
      <c r="G53" s="112" t="str">
        <f>IF((A53=""),"",(VLOOKUP(A53,M!$A$7:$N$70,4)&amp;" "&amp;VLOOKUP(A53,M!$A$7:$N$70,12)))</f>
        <v>Aleksander Nelson Hujs (MS)</v>
      </c>
      <c r="H53" s="6" t="s">
        <v>5</v>
      </c>
      <c r="I53" s="112" t="str">
        <f>IF((B53=""),"",(VLOOKUP(B53,M!$A$7:$N$70,4)&amp;" "&amp;VLOOKUP(B53,M!$A$7:$N$70,12)))</f>
        <v>Saša Obradovič (MB)</v>
      </c>
      <c r="J53" s="16">
        <v>11</v>
      </c>
      <c r="K53" s="14" t="s">
        <v>5</v>
      </c>
      <c r="L53" s="17">
        <v>9</v>
      </c>
      <c r="M53" s="9">
        <v>12</v>
      </c>
      <c r="N53" s="14" t="s">
        <v>5</v>
      </c>
      <c r="O53" s="10">
        <v>10</v>
      </c>
      <c r="P53" s="9">
        <v>11</v>
      </c>
      <c r="Q53" s="14" t="s">
        <v>5</v>
      </c>
      <c r="R53" s="10">
        <v>0</v>
      </c>
      <c r="S53" s="9"/>
      <c r="T53" s="14" t="s">
        <v>5</v>
      </c>
      <c r="U53" s="10"/>
      <c r="V53" s="9"/>
      <c r="W53" s="14" t="s">
        <v>5</v>
      </c>
      <c r="X53" s="10"/>
      <c r="Y53" s="12">
        <f>IF(AND(AM53=0,AN53=0),"",AM53)</f>
        <v>3</v>
      </c>
      <c r="Z53" s="14" t="s">
        <v>0</v>
      </c>
      <c r="AA53" s="11">
        <f>IF(AND(AM53=0,AN53=0),"",AN53)</f>
        <v>0</v>
      </c>
      <c r="AC53" s="145">
        <f>IF(J53&gt;L53,1,0)</f>
        <v>1</v>
      </c>
      <c r="AD53" s="147">
        <f>IF(L53&gt;J53,1,0)</f>
        <v>0</v>
      </c>
      <c r="AE53" s="145">
        <f>IF(M53&gt;O53,1,0)</f>
        <v>1</v>
      </c>
      <c r="AF53" s="145">
        <f>IF(O53&gt;M53,1,0)</f>
        <v>0</v>
      </c>
      <c r="AG53" s="145">
        <f>IF(P53&gt;R53,1,0)</f>
        <v>1</v>
      </c>
      <c r="AH53" s="145">
        <f>IF(R53&gt;P53,1,0)</f>
        <v>0</v>
      </c>
      <c r="AI53" s="145">
        <f>IF(S53&gt;U53,1,0)</f>
        <v>0</v>
      </c>
      <c r="AJ53" s="145">
        <f>IF(U53&gt;S53,1,0)</f>
        <v>0</v>
      </c>
      <c r="AK53" s="145">
        <f>IF(V53&gt;X53,1,0)</f>
        <v>0</v>
      </c>
      <c r="AL53" s="145">
        <f>IF(X53&gt;V53,1,0)</f>
        <v>0</v>
      </c>
      <c r="AM53" s="145">
        <f t="shared" si="6"/>
        <v>3</v>
      </c>
      <c r="AN53" s="145">
        <f t="shared" si="6"/>
        <v>0</v>
      </c>
    </row>
    <row r="54" spans="1:40" x14ac:dyDescent="0.2">
      <c r="A54" s="119">
        <f>D54+$A$1-1</f>
        <v>1</v>
      </c>
      <c r="B54" s="119">
        <f>F54+$A$1-1</f>
        <v>7</v>
      </c>
      <c r="C54" s="105"/>
      <c r="D54" s="74">
        <v>1</v>
      </c>
      <c r="E54" s="74" t="s">
        <v>4</v>
      </c>
      <c r="F54" s="78">
        <v>7</v>
      </c>
      <c r="G54" s="112" t="str">
        <f>IF((A54=""),"",(VLOOKUP(A54,M!$A$7:$N$70,4)&amp;" "&amp;VLOOKUP(A54,M!$A$7:$N$70,12)))</f>
        <v>Žiga Abraham (RAVNE)</v>
      </c>
      <c r="H54" s="6" t="s">
        <v>5</v>
      </c>
      <c r="I54" s="112" t="str">
        <f>IF((B54=""),"",(VLOOKUP(B54,M!$A$7:$N$70,4)&amp;" "&amp;VLOOKUP(B54,M!$A$7:$N$70,12)))</f>
        <v>Vasja Samec (MS)</v>
      </c>
      <c r="J54" s="16">
        <v>6</v>
      </c>
      <c r="K54" s="14" t="s">
        <v>5</v>
      </c>
      <c r="L54" s="17">
        <v>11</v>
      </c>
      <c r="M54" s="9">
        <v>11</v>
      </c>
      <c r="N54" s="14" t="s">
        <v>5</v>
      </c>
      <c r="O54" s="10">
        <v>8</v>
      </c>
      <c r="P54" s="9">
        <v>11</v>
      </c>
      <c r="Q54" s="14" t="s">
        <v>5</v>
      </c>
      <c r="R54" s="10">
        <v>7</v>
      </c>
      <c r="S54" s="9">
        <v>11</v>
      </c>
      <c r="T54" s="14" t="s">
        <v>5</v>
      </c>
      <c r="U54" s="10">
        <v>0</v>
      </c>
      <c r="V54" s="9"/>
      <c r="W54" s="14" t="s">
        <v>5</v>
      </c>
      <c r="X54" s="10"/>
      <c r="Y54" s="12">
        <f>IF(AND(AM54=0,AN54=0),"",AM54)</f>
        <v>3</v>
      </c>
      <c r="Z54" s="14" t="s">
        <v>0</v>
      </c>
      <c r="AA54" s="11">
        <f>IF(AND(AM54=0,AN54=0),"",AN54)</f>
        <v>1</v>
      </c>
      <c r="AC54" s="145">
        <f>IF(J54&gt;L54,1,0)</f>
        <v>0</v>
      </c>
      <c r="AD54" s="147">
        <f>IF(L54&gt;J54,1,0)</f>
        <v>1</v>
      </c>
      <c r="AE54" s="145">
        <f>IF(M54&gt;O54,1,0)</f>
        <v>1</v>
      </c>
      <c r="AF54" s="145">
        <f>IF(O54&gt;M54,1,0)</f>
        <v>0</v>
      </c>
      <c r="AG54" s="145">
        <f>IF(P54&gt;R54,1,0)</f>
        <v>1</v>
      </c>
      <c r="AH54" s="145">
        <f>IF(R54&gt;P54,1,0)</f>
        <v>0</v>
      </c>
      <c r="AI54" s="145">
        <f>IF(S54&gt;U54,1,0)</f>
        <v>1</v>
      </c>
      <c r="AJ54" s="145">
        <f>IF(U54&gt;S54,1,0)</f>
        <v>0</v>
      </c>
      <c r="AK54" s="145">
        <f>IF(V54&gt;X54,1,0)</f>
        <v>0</v>
      </c>
      <c r="AL54" s="145">
        <f>IF(X54&gt;V54,1,0)</f>
        <v>0</v>
      </c>
      <c r="AM54" s="145">
        <f t="shared" si="6"/>
        <v>3</v>
      </c>
      <c r="AN54" s="145">
        <f t="shared" si="6"/>
        <v>1</v>
      </c>
    </row>
    <row r="55" spans="1:40" x14ac:dyDescent="0.2">
      <c r="C55" s="85"/>
      <c r="D55" s="79"/>
      <c r="E55" s="79"/>
      <c r="F55" s="79"/>
      <c r="G55" s="85"/>
      <c r="H55" s="113"/>
      <c r="I55" s="114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D55" s="147"/>
    </row>
    <row r="56" spans="1:40" s="113" customFormat="1" x14ac:dyDescent="0.2">
      <c r="A56" s="118"/>
      <c r="B56" s="118"/>
      <c r="C56" s="85"/>
      <c r="D56" s="79"/>
      <c r="E56" s="79"/>
      <c r="F56" s="79"/>
      <c r="G56" s="85"/>
      <c r="I56" s="114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</row>
  </sheetData>
  <mergeCells count="45">
    <mergeCell ref="A1:A2"/>
    <mergeCell ref="Y22:AA22"/>
    <mergeCell ref="J50:L50"/>
    <mergeCell ref="M50:O50"/>
    <mergeCell ref="P50:R50"/>
    <mergeCell ref="S50:U50"/>
    <mergeCell ref="V50:X50"/>
    <mergeCell ref="Y50:AA50"/>
    <mergeCell ref="Y36:AA36"/>
    <mergeCell ref="J43:L43"/>
    <mergeCell ref="V22:X22"/>
    <mergeCell ref="M43:O43"/>
    <mergeCell ref="P43:R43"/>
    <mergeCell ref="S43:U43"/>
    <mergeCell ref="V43:X43"/>
    <mergeCell ref="M36:O36"/>
    <mergeCell ref="J8:L8"/>
    <mergeCell ref="M8:O8"/>
    <mergeCell ref="J36:L36"/>
    <mergeCell ref="S8:U8"/>
    <mergeCell ref="J22:L22"/>
    <mergeCell ref="M22:O22"/>
    <mergeCell ref="J29:L29"/>
    <mergeCell ref="M29:O29"/>
    <mergeCell ref="P36:R36"/>
    <mergeCell ref="S36:U36"/>
    <mergeCell ref="P29:R29"/>
    <mergeCell ref="S29:U29"/>
    <mergeCell ref="S22:U22"/>
    <mergeCell ref="Y43:AA43"/>
    <mergeCell ref="V36:X36"/>
    <mergeCell ref="C2:AA2"/>
    <mergeCell ref="C1:AA1"/>
    <mergeCell ref="Y8:AA8"/>
    <mergeCell ref="J15:L15"/>
    <mergeCell ref="M15:O15"/>
    <mergeCell ref="P15:R15"/>
    <mergeCell ref="S15:U15"/>
    <mergeCell ref="V15:X15"/>
    <mergeCell ref="V29:X29"/>
    <mergeCell ref="Y29:AA29"/>
    <mergeCell ref="V8:X8"/>
    <mergeCell ref="P8:R8"/>
    <mergeCell ref="P22:R22"/>
    <mergeCell ref="Y15:AA15"/>
  </mergeCells>
  <phoneticPr fontId="18" type="noConversion"/>
  <dataValidations count="1">
    <dataValidation type="list" allowBlank="1" showInputMessage="1" showErrorMessage="1" sqref="AA37:AA40 AA23:AA27 AA16:AA19 AA30:AA33 AA44:AA47 Y30:Y33 AA9:AA12 Y9:Y12 Y16:Y19 Y23:Y27 Y37:Y40 Y44:Y47 AA51:AA54 Y51:Y54">
      <formula1>"0,1,2,3"</formula1>
    </dataValidation>
  </dataValidations>
  <pageMargins left="0.86614173228346458" right="0.31496062992125984" top="0.59055118110236227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N56"/>
  <sheetViews>
    <sheetView topLeftCell="A35" zoomScale="115" zoomScaleNormal="115" workbookViewId="0">
      <selection activeCell="V51" sqref="V51"/>
    </sheetView>
  </sheetViews>
  <sheetFormatPr defaultRowHeight="12.75" x14ac:dyDescent="0.2"/>
  <cols>
    <col min="1" max="1" width="2.85546875" style="121" customWidth="1"/>
    <col min="2" max="2" width="3" style="121" bestFit="1" customWidth="1"/>
    <col min="3" max="3" width="4.7109375" style="84" customWidth="1"/>
    <col min="4" max="4" width="2.85546875" style="76" customWidth="1"/>
    <col min="5" max="5" width="1.7109375" style="76" customWidth="1"/>
    <col min="6" max="6" width="2.85546875" style="76" customWidth="1"/>
    <col min="7" max="7" width="20.7109375" style="84" customWidth="1"/>
    <col min="8" max="8" width="1.5703125" customWidth="1"/>
    <col min="9" max="9" width="20.7109375" style="88" customWidth="1"/>
    <col min="10" max="10" width="3.140625" bestFit="1" customWidth="1"/>
    <col min="11" max="11" width="1.5703125" customWidth="1"/>
    <col min="12" max="13" width="2.7109375" customWidth="1"/>
    <col min="14" max="14" width="1.42578125" customWidth="1"/>
    <col min="15" max="16" width="2.7109375" customWidth="1"/>
    <col min="17" max="17" width="1.42578125" customWidth="1"/>
    <col min="18" max="19" width="2.7109375" customWidth="1"/>
    <col min="20" max="20" width="1.42578125" customWidth="1"/>
    <col min="21" max="22" width="2.7109375" customWidth="1"/>
    <col min="23" max="23" width="1.28515625" customWidth="1"/>
    <col min="24" max="25" width="2.7109375" customWidth="1"/>
    <col min="26" max="26" width="1.42578125" bestFit="1" customWidth="1"/>
    <col min="27" max="27" width="2.7109375" customWidth="1"/>
    <col min="29" max="40" width="2.28515625" bestFit="1" customWidth="1"/>
  </cols>
  <sheetData>
    <row r="1" spans="1:40" x14ac:dyDescent="0.2">
      <c r="A1" s="321">
        <v>9</v>
      </c>
      <c r="B1" s="120"/>
      <c r="C1" s="316" t="str">
        <f>M!C1</f>
        <v>NAZIV TEKMOVANJA</v>
      </c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8"/>
    </row>
    <row r="2" spans="1:40" ht="13.5" thickBot="1" x14ac:dyDescent="0.25">
      <c r="A2" s="321"/>
      <c r="B2" s="120"/>
      <c r="C2" s="313" t="s">
        <v>107</v>
      </c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5"/>
    </row>
    <row r="3" spans="1:40" x14ac:dyDescent="0.2">
      <c r="C3" s="85"/>
      <c r="D3" s="79"/>
      <c r="E3" s="79"/>
      <c r="F3" s="79"/>
      <c r="G3" s="85"/>
      <c r="H3" s="113"/>
      <c r="I3" s="114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40" s="113" customFormat="1" x14ac:dyDescent="0.2">
      <c r="A4" s="120"/>
      <c r="B4" s="120"/>
      <c r="C4" s="85"/>
      <c r="D4" s="79"/>
      <c r="E4" s="79"/>
      <c r="F4" s="79"/>
      <c r="G4" s="85"/>
      <c r="I4" s="114"/>
    </row>
    <row r="5" spans="1:40" s="113" customFormat="1" x14ac:dyDescent="0.2">
      <c r="A5" s="120"/>
      <c r="B5" s="120"/>
      <c r="C5" s="85"/>
      <c r="D5" s="79"/>
      <c r="E5" s="79"/>
      <c r="F5" s="79"/>
      <c r="G5" s="85"/>
      <c r="I5" s="114"/>
    </row>
    <row r="6" spans="1:40" x14ac:dyDescent="0.2">
      <c r="C6" s="85"/>
      <c r="D6" s="79"/>
      <c r="E6" s="79"/>
      <c r="F6" s="79"/>
      <c r="G6" s="85"/>
      <c r="H6" s="113"/>
      <c r="I6" s="114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40" ht="16.5" thickBot="1" x14ac:dyDescent="0.3">
      <c r="C7" s="115" t="s">
        <v>10</v>
      </c>
      <c r="D7" s="75"/>
      <c r="E7" s="75"/>
      <c r="F7" s="75"/>
      <c r="G7" s="83"/>
      <c r="H7" s="71"/>
      <c r="I7" s="87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</row>
    <row r="8" spans="1:40" x14ac:dyDescent="0.2">
      <c r="C8" s="72"/>
      <c r="D8" s="73"/>
      <c r="E8" s="73"/>
      <c r="F8" s="77"/>
      <c r="G8" s="70"/>
      <c r="H8" s="1"/>
      <c r="I8" s="86"/>
      <c r="J8" s="319">
        <v>1</v>
      </c>
      <c r="K8" s="312"/>
      <c r="L8" s="312"/>
      <c r="M8" s="312">
        <v>2</v>
      </c>
      <c r="N8" s="312"/>
      <c r="O8" s="312"/>
      <c r="P8" s="312">
        <v>3</v>
      </c>
      <c r="Q8" s="312"/>
      <c r="R8" s="312"/>
      <c r="S8" s="312">
        <v>4</v>
      </c>
      <c r="T8" s="312"/>
      <c r="U8" s="312"/>
      <c r="V8" s="312">
        <v>5</v>
      </c>
      <c r="W8" s="312"/>
      <c r="X8" s="312"/>
      <c r="Y8" s="310" t="s">
        <v>9</v>
      </c>
      <c r="Z8" s="311"/>
      <c r="AA8" s="311"/>
    </row>
    <row r="9" spans="1:40" x14ac:dyDescent="0.2">
      <c r="A9" s="121">
        <f>D9+$A$1-1</f>
        <v>9</v>
      </c>
      <c r="B9" s="121">
        <f>F9+$A$1-1</f>
        <v>16</v>
      </c>
      <c r="C9" s="105"/>
      <c r="D9" s="74">
        <v>1</v>
      </c>
      <c r="E9" s="74" t="s">
        <v>4</v>
      </c>
      <c r="F9" s="78">
        <v>8</v>
      </c>
      <c r="G9" s="112" t="str">
        <f>IF((A9=""),"",(VLOOKUP(A9,M!$A$7:$N$70,4)&amp;" "&amp;VLOOKUP(A9,M!$A$7:$N$70,12)))</f>
        <v>Filip Golnar (SV.J,)</v>
      </c>
      <c r="H9" s="6" t="s">
        <v>5</v>
      </c>
      <c r="I9" s="112" t="str">
        <f>IF((B9=""),"",(VLOOKUP(B9,M!$A$7:$N$70,4)&amp;" "&amp;VLOOKUP(B9,M!$A$7:$N$70,12)))</f>
        <v>Tim Habjanič (MS)</v>
      </c>
      <c r="J9" s="13">
        <v>11</v>
      </c>
      <c r="K9" s="14" t="s">
        <v>5</v>
      </c>
      <c r="L9" s="15">
        <v>7</v>
      </c>
      <c r="M9" s="7">
        <v>11</v>
      </c>
      <c r="N9" s="14" t="s">
        <v>5</v>
      </c>
      <c r="O9" s="8">
        <v>8</v>
      </c>
      <c r="P9" s="7">
        <v>11</v>
      </c>
      <c r="Q9" s="14" t="s">
        <v>5</v>
      </c>
      <c r="R9" s="8">
        <v>0</v>
      </c>
      <c r="S9" s="7"/>
      <c r="T9" s="14" t="s">
        <v>5</v>
      </c>
      <c r="U9" s="8"/>
      <c r="V9" s="7"/>
      <c r="W9" s="14" t="s">
        <v>5</v>
      </c>
      <c r="X9" s="8"/>
      <c r="Y9" s="12">
        <f>IF(AND(AM9=0,AN9=0),"",AM9)</f>
        <v>3</v>
      </c>
      <c r="Z9" s="14" t="s">
        <v>0</v>
      </c>
      <c r="AA9" s="11">
        <f>IF(AND(AM9=0,AN9=0),"",AN9)</f>
        <v>0</v>
      </c>
      <c r="AC9" s="145">
        <f>IF(J9&gt;L9,1,0)</f>
        <v>1</v>
      </c>
      <c r="AD9" s="147">
        <f>IF(L9&gt;J9,1,0)</f>
        <v>0</v>
      </c>
      <c r="AE9" s="145">
        <f>IF(M9&gt;O9,1,0)</f>
        <v>1</v>
      </c>
      <c r="AF9" s="145">
        <f>IF(O9&gt;M9,1,0)</f>
        <v>0</v>
      </c>
      <c r="AG9" s="145">
        <f>IF(P9&gt;R9,1,0)</f>
        <v>1</v>
      </c>
      <c r="AH9" s="145">
        <f>IF(R9&gt;P9,1,0)</f>
        <v>0</v>
      </c>
      <c r="AI9" s="145">
        <f>IF(S9&gt;U9,1,0)</f>
        <v>0</v>
      </c>
      <c r="AJ9" s="145">
        <f>IF(U9&gt;S9,1,0)</f>
        <v>0</v>
      </c>
      <c r="AK9" s="145">
        <f>IF(V9&gt;X9,1,0)</f>
        <v>0</v>
      </c>
      <c r="AL9" s="145">
        <f>IF(X9&gt;V9,1,0)</f>
        <v>0</v>
      </c>
      <c r="AM9" s="145">
        <f t="shared" ref="AM9:AN12" si="0">AC9+AE9+AG9+AI9+AK9</f>
        <v>3</v>
      </c>
      <c r="AN9" s="145">
        <f t="shared" si="0"/>
        <v>0</v>
      </c>
    </row>
    <row r="10" spans="1:40" x14ac:dyDescent="0.2">
      <c r="A10" s="121">
        <f>D10+$A$1-1</f>
        <v>10</v>
      </c>
      <c r="B10" s="121">
        <f>F10+$A$1-1</f>
        <v>15</v>
      </c>
      <c r="C10" s="105"/>
      <c r="D10" s="74">
        <v>2</v>
      </c>
      <c r="E10" s="74" t="s">
        <v>4</v>
      </c>
      <c r="F10" s="78">
        <v>7</v>
      </c>
      <c r="G10" s="112" t="str">
        <f>IF((A10=""),"",(VLOOKUP(A10,M!$A$7:$N$70,4)&amp;" "&amp;VLOOKUP(A10,M!$A$7:$N$70,12)))</f>
        <v>Filip Firar (MB)</v>
      </c>
      <c r="H10" s="6" t="s">
        <v>5</v>
      </c>
      <c r="I10" s="112" t="str">
        <f>IF((B10=""),"",(VLOOKUP(B10,M!$A$7:$N$70,4)&amp;" "&amp;VLOOKUP(B10,M!$A$7:$N$70,12)))</f>
        <v>Ali Šabani (MB)</v>
      </c>
      <c r="J10" s="16">
        <v>11</v>
      </c>
      <c r="K10" s="14" t="s">
        <v>5</v>
      </c>
      <c r="L10" s="17">
        <v>8</v>
      </c>
      <c r="M10" s="9">
        <v>11</v>
      </c>
      <c r="N10" s="14" t="s">
        <v>5</v>
      </c>
      <c r="O10" s="10">
        <v>9</v>
      </c>
      <c r="P10" s="9">
        <v>11</v>
      </c>
      <c r="Q10" s="14" t="s">
        <v>5</v>
      </c>
      <c r="R10" s="10">
        <v>0</v>
      </c>
      <c r="S10" s="9"/>
      <c r="T10" s="14" t="s">
        <v>5</v>
      </c>
      <c r="U10" s="10"/>
      <c r="V10" s="9"/>
      <c r="W10" s="14" t="s">
        <v>5</v>
      </c>
      <c r="X10" s="10"/>
      <c r="Y10" s="12">
        <f>IF(AND(AM10=0,AN10=0),"",AM10)</f>
        <v>3</v>
      </c>
      <c r="Z10" s="14" t="s">
        <v>0</v>
      </c>
      <c r="AA10" s="11">
        <f>IF(AND(AM10=0,AN10=0),"",AN10)</f>
        <v>0</v>
      </c>
      <c r="AC10" s="145">
        <f>IF(J10&gt;L10,1,0)</f>
        <v>1</v>
      </c>
      <c r="AD10" s="147">
        <f>IF(L10&gt;J10,1,0)</f>
        <v>0</v>
      </c>
      <c r="AE10" s="145">
        <f>IF(M10&gt;O10,1,0)</f>
        <v>1</v>
      </c>
      <c r="AF10" s="145">
        <f>IF(O10&gt;M10,1,0)</f>
        <v>0</v>
      </c>
      <c r="AG10" s="145">
        <f>IF(P10&gt;R10,1,0)</f>
        <v>1</v>
      </c>
      <c r="AH10" s="145">
        <f>IF(R10&gt;P10,1,0)</f>
        <v>0</v>
      </c>
      <c r="AI10" s="145">
        <f>IF(S10&gt;U10,1,0)</f>
        <v>0</v>
      </c>
      <c r="AJ10" s="145">
        <f>IF(U10&gt;S10,1,0)</f>
        <v>0</v>
      </c>
      <c r="AK10" s="145">
        <f>IF(V10&gt;X10,1,0)</f>
        <v>0</v>
      </c>
      <c r="AL10" s="145">
        <f>IF(X10&gt;V10,1,0)</f>
        <v>0</v>
      </c>
      <c r="AM10" s="145">
        <f t="shared" si="0"/>
        <v>3</v>
      </c>
      <c r="AN10" s="145">
        <f t="shared" si="0"/>
        <v>0</v>
      </c>
    </row>
    <row r="11" spans="1:40" x14ac:dyDescent="0.2">
      <c r="A11" s="121">
        <f>D11+$A$1-1</f>
        <v>11</v>
      </c>
      <c r="B11" s="121">
        <f>F11+$A$1-1</f>
        <v>14</v>
      </c>
      <c r="C11" s="105"/>
      <c r="D11" s="74">
        <v>3</v>
      </c>
      <c r="E11" s="74" t="s">
        <v>4</v>
      </c>
      <c r="F11" s="78">
        <v>6</v>
      </c>
      <c r="G11" s="112" t="str">
        <f>IF((A11=""),"",(VLOOKUP(A11,M!$A$7:$N$70,4)&amp;" "&amp;VLOOKUP(A11,M!$A$7:$N$70,12)))</f>
        <v>Anže Šilak (VIDEM)</v>
      </c>
      <c r="H11" s="6" t="s">
        <v>5</v>
      </c>
      <c r="I11" s="112" t="str">
        <f>IF((B11=""),"",(VLOOKUP(B11,M!$A$7:$N$70,4)&amp;" "&amp;VLOOKUP(B11,M!$A$7:$N$70,12)))</f>
        <v>Vid Lenart (GORIŠ.)</v>
      </c>
      <c r="J11" s="16">
        <v>11</v>
      </c>
      <c r="K11" s="14" t="s">
        <v>5</v>
      </c>
      <c r="L11" s="17">
        <v>2</v>
      </c>
      <c r="M11" s="9">
        <v>11</v>
      </c>
      <c r="N11" s="14" t="s">
        <v>5</v>
      </c>
      <c r="O11" s="10">
        <v>4</v>
      </c>
      <c r="P11" s="9">
        <v>11</v>
      </c>
      <c r="Q11" s="14" t="s">
        <v>5</v>
      </c>
      <c r="R11" s="10">
        <v>0</v>
      </c>
      <c r="S11" s="9"/>
      <c r="T11" s="14" t="s">
        <v>5</v>
      </c>
      <c r="U11" s="10"/>
      <c r="V11" s="9"/>
      <c r="W11" s="14" t="s">
        <v>5</v>
      </c>
      <c r="X11" s="10"/>
      <c r="Y11" s="12">
        <f>IF(AND(AM11=0,AN11=0),"",AM11)</f>
        <v>3</v>
      </c>
      <c r="Z11" s="14" t="s">
        <v>0</v>
      </c>
      <c r="AA11" s="11">
        <f>IF(AND(AM11=0,AN11=0),"",AN11)</f>
        <v>0</v>
      </c>
      <c r="AC11" s="145">
        <f>IF(J11&gt;L11,1,0)</f>
        <v>1</v>
      </c>
      <c r="AD11" s="147">
        <f>IF(L11&gt;J11,1,0)</f>
        <v>0</v>
      </c>
      <c r="AE11" s="145">
        <f>IF(M11&gt;O11,1,0)</f>
        <v>1</v>
      </c>
      <c r="AF11" s="145">
        <f>IF(O11&gt;M11,1,0)</f>
        <v>0</v>
      </c>
      <c r="AG11" s="145">
        <f>IF(P11&gt;R11,1,0)</f>
        <v>1</v>
      </c>
      <c r="AH11" s="145">
        <f>IF(R11&gt;P11,1,0)</f>
        <v>0</v>
      </c>
      <c r="AI11" s="145">
        <f>IF(S11&gt;U11,1,0)</f>
        <v>0</v>
      </c>
      <c r="AJ11" s="145">
        <f>IF(U11&gt;S11,1,0)</f>
        <v>0</v>
      </c>
      <c r="AK11" s="145">
        <f>IF(V11&gt;X11,1,0)</f>
        <v>0</v>
      </c>
      <c r="AL11" s="145">
        <f>IF(X11&gt;V11,1,0)</f>
        <v>0</v>
      </c>
      <c r="AM11" s="145">
        <f t="shared" si="0"/>
        <v>3</v>
      </c>
      <c r="AN11" s="145">
        <f t="shared" si="0"/>
        <v>0</v>
      </c>
    </row>
    <row r="12" spans="1:40" x14ac:dyDescent="0.2">
      <c r="A12" s="121">
        <f>D12+$A$1-1</f>
        <v>12</v>
      </c>
      <c r="B12" s="121">
        <f>F12+$A$1-1</f>
        <v>13</v>
      </c>
      <c r="C12" s="105"/>
      <c r="D12" s="74">
        <v>4</v>
      </c>
      <c r="E12" s="74" t="s">
        <v>4</v>
      </c>
      <c r="F12" s="78">
        <v>5</v>
      </c>
      <c r="G12" s="112" t="str">
        <f>IF((A12=""),"",(VLOOKUP(A12,M!$A$7:$N$70,4)&amp;" "&amp;VLOOKUP(A12,M!$A$7:$N$70,12)))</f>
        <v>Nik Gorenšek (RAVNE)</v>
      </c>
      <c r="H12" s="6" t="s">
        <v>5</v>
      </c>
      <c r="I12" s="112" t="str">
        <f>IF((B12=""),"",(VLOOKUP(B12,M!$A$7:$N$70,4)&amp;" "&amp;VLOOKUP(B12,M!$A$7:$N$70,12)))</f>
        <v>0 (RAVNE)</v>
      </c>
      <c r="J12" s="16"/>
      <c r="K12" s="14" t="s">
        <v>5</v>
      </c>
      <c r="L12" s="17"/>
      <c r="M12" s="9"/>
      <c r="N12" s="14" t="s">
        <v>5</v>
      </c>
      <c r="O12" s="10"/>
      <c r="P12" s="9"/>
      <c r="Q12" s="14" t="s">
        <v>5</v>
      </c>
      <c r="R12" s="10"/>
      <c r="S12" s="9"/>
      <c r="T12" s="14" t="s">
        <v>5</v>
      </c>
      <c r="U12" s="10"/>
      <c r="V12" s="9"/>
      <c r="W12" s="14" t="s">
        <v>5</v>
      </c>
      <c r="X12" s="10"/>
      <c r="Y12" s="12" t="str">
        <f>IF(AND(AM12=0,AN12=0),"",AM12)</f>
        <v/>
      </c>
      <c r="Z12" s="14" t="s">
        <v>0</v>
      </c>
      <c r="AA12" s="11" t="str">
        <f>IF(AND(AM12=0,AN12=0),"",AN12)</f>
        <v/>
      </c>
      <c r="AC12" s="145">
        <f>IF(J12&gt;L12,1,0)</f>
        <v>0</v>
      </c>
      <c r="AD12" s="147">
        <f>IF(L12&gt;J12,1,0)</f>
        <v>0</v>
      </c>
      <c r="AE12" s="145">
        <f>IF(M12&gt;O12,1,0)</f>
        <v>0</v>
      </c>
      <c r="AF12" s="145">
        <f>IF(O12&gt;M12,1,0)</f>
        <v>0</v>
      </c>
      <c r="AG12" s="145">
        <f>IF(P12&gt;R12,1,0)</f>
        <v>0</v>
      </c>
      <c r="AH12" s="145">
        <f>IF(R12&gt;P12,1,0)</f>
        <v>0</v>
      </c>
      <c r="AI12" s="145">
        <f>IF(S12&gt;U12,1,0)</f>
        <v>0</v>
      </c>
      <c r="AJ12" s="145">
        <f>IF(U12&gt;S12,1,0)</f>
        <v>0</v>
      </c>
      <c r="AK12" s="145">
        <f>IF(V12&gt;X12,1,0)</f>
        <v>0</v>
      </c>
      <c r="AL12" s="145">
        <f>IF(X12&gt;V12,1,0)</f>
        <v>0</v>
      </c>
      <c r="AM12" s="145">
        <f t="shared" si="0"/>
        <v>0</v>
      </c>
      <c r="AN12" s="145">
        <f t="shared" si="0"/>
        <v>0</v>
      </c>
    </row>
    <row r="13" spans="1:40" x14ac:dyDescent="0.2">
      <c r="C13" s="85"/>
      <c r="D13" s="79"/>
      <c r="E13" s="79"/>
      <c r="F13" s="79"/>
      <c r="G13" s="85"/>
      <c r="H13" s="113"/>
      <c r="I13" s="114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D13" s="81"/>
    </row>
    <row r="14" spans="1:40" ht="16.5" thickBot="1" x14ac:dyDescent="0.3">
      <c r="C14" s="115" t="s">
        <v>11</v>
      </c>
      <c r="D14" s="75"/>
      <c r="E14" s="75"/>
      <c r="F14" s="75"/>
      <c r="G14" s="83"/>
      <c r="H14" s="71"/>
      <c r="I14" s="87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D14" s="81"/>
    </row>
    <row r="15" spans="1:40" x14ac:dyDescent="0.2">
      <c r="C15" s="72"/>
      <c r="D15" s="73"/>
      <c r="E15" s="73"/>
      <c r="F15" s="77"/>
      <c r="G15" s="70"/>
      <c r="H15" s="1"/>
      <c r="I15" s="86"/>
      <c r="J15" s="319">
        <v>1</v>
      </c>
      <c r="K15" s="312"/>
      <c r="L15" s="312"/>
      <c r="M15" s="312">
        <v>2</v>
      </c>
      <c r="N15" s="312"/>
      <c r="O15" s="312"/>
      <c r="P15" s="312">
        <v>3</v>
      </c>
      <c r="Q15" s="312"/>
      <c r="R15" s="312"/>
      <c r="S15" s="312">
        <v>4</v>
      </c>
      <c r="T15" s="312"/>
      <c r="U15" s="312"/>
      <c r="V15" s="312">
        <v>5</v>
      </c>
      <c r="W15" s="312"/>
      <c r="X15" s="312"/>
      <c r="Y15" s="310" t="s">
        <v>9</v>
      </c>
      <c r="Z15" s="311"/>
      <c r="AA15" s="311"/>
      <c r="AD15" s="81"/>
    </row>
    <row r="16" spans="1:40" x14ac:dyDescent="0.2">
      <c r="A16" s="121">
        <f>D16+$A$1-1</f>
        <v>13</v>
      </c>
      <c r="B16" s="121">
        <f>F16+$A$1-1</f>
        <v>16</v>
      </c>
      <c r="C16" s="105"/>
      <c r="D16" s="74">
        <v>5</v>
      </c>
      <c r="E16" s="74" t="s">
        <v>4</v>
      </c>
      <c r="F16" s="78">
        <v>8</v>
      </c>
      <c r="G16" s="112" t="str">
        <f>IF((A16=""),"",(VLOOKUP(A16,M!$A$7:$N$70,4)&amp;" "&amp;VLOOKUP(A16,M!$A$7:$N$70,12)))</f>
        <v>0 (RAVNE)</v>
      </c>
      <c r="H16" s="6" t="s">
        <v>5</v>
      </c>
      <c r="I16" s="112" t="str">
        <f>IF((B16=""),"",(VLOOKUP(B16,M!$A$7:$N$70,4)&amp;" "&amp;VLOOKUP(B16,M!$A$7:$N$70,12)))</f>
        <v>Tim Habjanič (MS)</v>
      </c>
      <c r="J16" s="13"/>
      <c r="K16" s="14" t="s">
        <v>5</v>
      </c>
      <c r="L16" s="15"/>
      <c r="M16" s="7"/>
      <c r="N16" s="14" t="s">
        <v>5</v>
      </c>
      <c r="O16" s="8"/>
      <c r="P16" s="7"/>
      <c r="Q16" s="14" t="s">
        <v>5</v>
      </c>
      <c r="R16" s="8"/>
      <c r="S16" s="7"/>
      <c r="T16" s="14" t="s">
        <v>5</v>
      </c>
      <c r="U16" s="8"/>
      <c r="V16" s="7"/>
      <c r="W16" s="14" t="s">
        <v>5</v>
      </c>
      <c r="X16" s="8"/>
      <c r="Y16" s="12" t="str">
        <f>IF(AND(AM16=0,AN16=0),"",AM16)</f>
        <v/>
      </c>
      <c r="Z16" s="14" t="s">
        <v>0</v>
      </c>
      <c r="AA16" s="11" t="str">
        <f>IF(AND(AM16=0,AN16=0),"",AN16)</f>
        <v/>
      </c>
      <c r="AC16" s="145">
        <f>IF(J16&gt;L16,1,0)</f>
        <v>0</v>
      </c>
      <c r="AD16" s="147">
        <f>IF(L16&gt;J16,1,0)</f>
        <v>0</v>
      </c>
      <c r="AE16" s="145">
        <f>IF(M16&gt;O16,1,0)</f>
        <v>0</v>
      </c>
      <c r="AF16" s="145">
        <f>IF(O16&gt;M16,1,0)</f>
        <v>0</v>
      </c>
      <c r="AG16" s="145">
        <f>IF(P16&gt;R16,1,0)</f>
        <v>0</v>
      </c>
      <c r="AH16" s="145">
        <f>IF(R16&gt;P16,1,0)</f>
        <v>0</v>
      </c>
      <c r="AI16" s="145">
        <f>IF(S16&gt;U16,1,0)</f>
        <v>0</v>
      </c>
      <c r="AJ16" s="145">
        <f>IF(U16&gt;S16,1,0)</f>
        <v>0</v>
      </c>
      <c r="AK16" s="145">
        <f>IF(V16&gt;X16,1,0)</f>
        <v>0</v>
      </c>
      <c r="AL16" s="145">
        <f>IF(X16&gt;V16,1,0)</f>
        <v>0</v>
      </c>
      <c r="AM16" s="145">
        <f t="shared" ref="AM16:AN19" si="1">AC16+AE16+AG16+AI16+AK16</f>
        <v>0</v>
      </c>
      <c r="AN16" s="145">
        <f t="shared" si="1"/>
        <v>0</v>
      </c>
    </row>
    <row r="17" spans="1:40" x14ac:dyDescent="0.2">
      <c r="A17" s="121">
        <f>D17+$A$1-1</f>
        <v>12</v>
      </c>
      <c r="B17" s="121">
        <f>F17+$A$1-1</f>
        <v>14</v>
      </c>
      <c r="C17" s="105"/>
      <c r="D17" s="74">
        <v>4</v>
      </c>
      <c r="E17" s="74" t="s">
        <v>4</v>
      </c>
      <c r="F17" s="78">
        <v>6</v>
      </c>
      <c r="G17" s="112" t="str">
        <f>IF((A17=""),"",(VLOOKUP(A17,M!$A$7:$N$70,4)&amp;" "&amp;VLOOKUP(A17,M!$A$7:$N$70,12)))</f>
        <v>Nik Gorenšek (RAVNE)</v>
      </c>
      <c r="H17" s="6" t="s">
        <v>5</v>
      </c>
      <c r="I17" s="112" t="str">
        <f>IF((B17=""),"",(VLOOKUP(B17,M!$A$7:$N$70,4)&amp;" "&amp;VLOOKUP(B17,M!$A$7:$N$70,12)))</f>
        <v>Vid Lenart (GORIŠ.)</v>
      </c>
      <c r="J17" s="16">
        <v>11</v>
      </c>
      <c r="K17" s="14" t="s">
        <v>5</v>
      </c>
      <c r="L17" s="17">
        <v>6</v>
      </c>
      <c r="M17" s="9">
        <v>6</v>
      </c>
      <c r="N17" s="14" t="s">
        <v>5</v>
      </c>
      <c r="O17" s="10">
        <v>11</v>
      </c>
      <c r="P17" s="9">
        <v>11</v>
      </c>
      <c r="Q17" s="14" t="s">
        <v>5</v>
      </c>
      <c r="R17" s="10">
        <v>1</v>
      </c>
      <c r="S17" s="9">
        <v>11</v>
      </c>
      <c r="T17" s="14" t="s">
        <v>5</v>
      </c>
      <c r="U17" s="10">
        <v>0</v>
      </c>
      <c r="V17" s="9"/>
      <c r="W17" s="14" t="s">
        <v>5</v>
      </c>
      <c r="X17" s="10"/>
      <c r="Y17" s="12">
        <f>IF(AND(AM17=0,AN17=0),"",AM17)</f>
        <v>3</v>
      </c>
      <c r="Z17" s="14" t="s">
        <v>0</v>
      </c>
      <c r="AA17" s="11">
        <f>IF(AND(AM17=0,AN17=0),"",AN17)</f>
        <v>1</v>
      </c>
      <c r="AC17" s="145">
        <f>IF(J17&gt;L17,1,0)</f>
        <v>1</v>
      </c>
      <c r="AD17" s="147">
        <f>IF(L17&gt;J17,1,0)</f>
        <v>0</v>
      </c>
      <c r="AE17" s="145">
        <f>IF(M17&gt;O17,1,0)</f>
        <v>0</v>
      </c>
      <c r="AF17" s="145">
        <f>IF(O17&gt;M17,1,0)</f>
        <v>1</v>
      </c>
      <c r="AG17" s="145">
        <f>IF(P17&gt;R17,1,0)</f>
        <v>1</v>
      </c>
      <c r="AH17" s="145">
        <f>IF(R17&gt;P17,1,0)</f>
        <v>0</v>
      </c>
      <c r="AI17" s="145">
        <f>IF(S17&gt;U17,1,0)</f>
        <v>1</v>
      </c>
      <c r="AJ17" s="145">
        <f>IF(U17&gt;S17,1,0)</f>
        <v>0</v>
      </c>
      <c r="AK17" s="145">
        <f>IF(V17&gt;X17,1,0)</f>
        <v>0</v>
      </c>
      <c r="AL17" s="145">
        <f>IF(X17&gt;V17,1,0)</f>
        <v>0</v>
      </c>
      <c r="AM17" s="145">
        <f t="shared" si="1"/>
        <v>3</v>
      </c>
      <c r="AN17" s="145">
        <f t="shared" si="1"/>
        <v>1</v>
      </c>
    </row>
    <row r="18" spans="1:40" x14ac:dyDescent="0.2">
      <c r="A18" s="121">
        <f>D18+$A$1-1</f>
        <v>11</v>
      </c>
      <c r="B18" s="121">
        <f>F18+$A$1-1</f>
        <v>15</v>
      </c>
      <c r="C18" s="105"/>
      <c r="D18" s="74">
        <v>3</v>
      </c>
      <c r="E18" s="74" t="s">
        <v>4</v>
      </c>
      <c r="F18" s="78">
        <v>7</v>
      </c>
      <c r="G18" s="112" t="str">
        <f>IF((A18=""),"",(VLOOKUP(A18,M!$A$7:$N$70,4)&amp;" "&amp;VLOOKUP(A18,M!$A$7:$N$70,12)))</f>
        <v>Anže Šilak (VIDEM)</v>
      </c>
      <c r="H18" s="6" t="s">
        <v>5</v>
      </c>
      <c r="I18" s="112" t="str">
        <f>IF((B18=""),"",(VLOOKUP(B18,M!$A$7:$N$70,4)&amp;" "&amp;VLOOKUP(B18,M!$A$7:$N$70,12)))</f>
        <v>Ali Šabani (MB)</v>
      </c>
      <c r="J18" s="16">
        <v>7</v>
      </c>
      <c r="K18" s="14" t="s">
        <v>5</v>
      </c>
      <c r="L18" s="17">
        <v>11</v>
      </c>
      <c r="M18" s="9">
        <v>7</v>
      </c>
      <c r="N18" s="14" t="s">
        <v>5</v>
      </c>
      <c r="O18" s="10">
        <v>11</v>
      </c>
      <c r="P18" s="9">
        <v>0</v>
      </c>
      <c r="Q18" s="14" t="s">
        <v>5</v>
      </c>
      <c r="R18" s="10">
        <v>11</v>
      </c>
      <c r="S18" s="9"/>
      <c r="T18" s="14" t="s">
        <v>5</v>
      </c>
      <c r="U18" s="10"/>
      <c r="V18" s="9"/>
      <c r="W18" s="14" t="s">
        <v>5</v>
      </c>
      <c r="X18" s="10"/>
      <c r="Y18" s="12">
        <f>IF(AND(AM18=0,AN18=0),"",AM18)</f>
        <v>0</v>
      </c>
      <c r="Z18" s="14" t="s">
        <v>0</v>
      </c>
      <c r="AA18" s="11">
        <f>IF(AND(AM18=0,AN18=0),"",AN18)</f>
        <v>3</v>
      </c>
      <c r="AC18" s="145">
        <f>IF(J18&gt;L18,1,0)</f>
        <v>0</v>
      </c>
      <c r="AD18" s="147">
        <f>IF(L18&gt;J18,1,0)</f>
        <v>1</v>
      </c>
      <c r="AE18" s="145">
        <f>IF(M18&gt;O18,1,0)</f>
        <v>0</v>
      </c>
      <c r="AF18" s="145">
        <f>IF(O18&gt;M18,1,0)</f>
        <v>1</v>
      </c>
      <c r="AG18" s="145">
        <f>IF(P18&gt;R18,1,0)</f>
        <v>0</v>
      </c>
      <c r="AH18" s="145">
        <f>IF(R18&gt;P18,1,0)</f>
        <v>1</v>
      </c>
      <c r="AI18" s="145">
        <f>IF(S18&gt;U18,1,0)</f>
        <v>0</v>
      </c>
      <c r="AJ18" s="145">
        <f>IF(U18&gt;S18,1,0)</f>
        <v>0</v>
      </c>
      <c r="AK18" s="145">
        <f>IF(V18&gt;X18,1,0)</f>
        <v>0</v>
      </c>
      <c r="AL18" s="145">
        <f>IF(X18&gt;V18,1,0)</f>
        <v>0</v>
      </c>
      <c r="AM18" s="145">
        <f t="shared" si="1"/>
        <v>0</v>
      </c>
      <c r="AN18" s="145">
        <f t="shared" si="1"/>
        <v>3</v>
      </c>
    </row>
    <row r="19" spans="1:40" x14ac:dyDescent="0.2">
      <c r="A19" s="121">
        <f>D19+$A$1-1</f>
        <v>9</v>
      </c>
      <c r="B19" s="121">
        <f>F19+$A$1-1</f>
        <v>10</v>
      </c>
      <c r="C19" s="105"/>
      <c r="D19" s="74">
        <v>1</v>
      </c>
      <c r="E19" s="74" t="s">
        <v>4</v>
      </c>
      <c r="F19" s="78">
        <v>2</v>
      </c>
      <c r="G19" s="112" t="str">
        <f>IF((A19=""),"",(VLOOKUP(A19,M!$A$7:$N$70,4)&amp;" "&amp;VLOOKUP(A19,M!$A$7:$N$70,12)))</f>
        <v>Filip Golnar (SV.J,)</v>
      </c>
      <c r="H19" s="6" t="s">
        <v>5</v>
      </c>
      <c r="I19" s="112" t="str">
        <f>IF((B19=""),"",(VLOOKUP(B19,M!$A$7:$N$70,4)&amp;" "&amp;VLOOKUP(B19,M!$A$7:$N$70,12)))</f>
        <v>Filip Firar (MB)</v>
      </c>
      <c r="J19" s="16">
        <v>9</v>
      </c>
      <c r="K19" s="14" t="s">
        <v>5</v>
      </c>
      <c r="L19" s="17">
        <v>11</v>
      </c>
      <c r="M19" s="9">
        <v>11</v>
      </c>
      <c r="N19" s="14" t="s">
        <v>5</v>
      </c>
      <c r="O19" s="10">
        <v>7</v>
      </c>
      <c r="P19" s="9">
        <v>11</v>
      </c>
      <c r="Q19" s="14" t="s">
        <v>5</v>
      </c>
      <c r="R19" s="10">
        <v>4</v>
      </c>
      <c r="S19" s="9">
        <v>11</v>
      </c>
      <c r="T19" s="14" t="s">
        <v>5</v>
      </c>
      <c r="U19" s="10">
        <v>0</v>
      </c>
      <c r="V19" s="9"/>
      <c r="W19" s="14" t="s">
        <v>5</v>
      </c>
      <c r="X19" s="10"/>
      <c r="Y19" s="12">
        <f>IF(AND(AM19=0,AN19=0),"",AM19)</f>
        <v>3</v>
      </c>
      <c r="Z19" s="14" t="s">
        <v>0</v>
      </c>
      <c r="AA19" s="11">
        <f>IF(AND(AM19=0,AN19=0),"",AN19)</f>
        <v>1</v>
      </c>
      <c r="AC19" s="145">
        <f>IF(J19&gt;L19,1,0)</f>
        <v>0</v>
      </c>
      <c r="AD19" s="147">
        <f>IF(L19&gt;J19,1,0)</f>
        <v>1</v>
      </c>
      <c r="AE19" s="145">
        <f>IF(M19&gt;O19,1,0)</f>
        <v>1</v>
      </c>
      <c r="AF19" s="145">
        <f>IF(O19&gt;M19,1,0)</f>
        <v>0</v>
      </c>
      <c r="AG19" s="145">
        <f>IF(P19&gt;R19,1,0)</f>
        <v>1</v>
      </c>
      <c r="AH19" s="145">
        <f>IF(R19&gt;P19,1,0)</f>
        <v>0</v>
      </c>
      <c r="AI19" s="145">
        <f>IF(S19&gt;U19,1,0)</f>
        <v>1</v>
      </c>
      <c r="AJ19" s="145">
        <f>IF(U19&gt;S19,1,0)</f>
        <v>0</v>
      </c>
      <c r="AK19" s="145">
        <f>IF(V19&gt;X19,1,0)</f>
        <v>0</v>
      </c>
      <c r="AL19" s="145">
        <f>IF(X19&gt;V19,1,0)</f>
        <v>0</v>
      </c>
      <c r="AM19" s="145">
        <f t="shared" si="1"/>
        <v>3</v>
      </c>
      <c r="AN19" s="145">
        <f t="shared" si="1"/>
        <v>1</v>
      </c>
    </row>
    <row r="20" spans="1:40" x14ac:dyDescent="0.2">
      <c r="C20" s="85"/>
      <c r="D20" s="79"/>
      <c r="E20" s="79"/>
      <c r="F20" s="79"/>
      <c r="G20" s="85"/>
      <c r="H20" s="113"/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D20" s="81"/>
    </row>
    <row r="21" spans="1:40" ht="16.5" thickBot="1" x14ac:dyDescent="0.3">
      <c r="C21" s="115" t="s">
        <v>12</v>
      </c>
      <c r="D21" s="75"/>
      <c r="E21" s="75"/>
      <c r="F21" s="75"/>
      <c r="G21" s="83"/>
      <c r="H21" s="71"/>
      <c r="I21" s="87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D21" s="81"/>
    </row>
    <row r="22" spans="1:40" x14ac:dyDescent="0.2">
      <c r="C22" s="72"/>
      <c r="D22" s="73"/>
      <c r="E22" s="73"/>
      <c r="F22" s="77"/>
      <c r="G22" s="70"/>
      <c r="H22" s="1"/>
      <c r="I22" s="86"/>
      <c r="J22" s="319">
        <v>1</v>
      </c>
      <c r="K22" s="312"/>
      <c r="L22" s="312"/>
      <c r="M22" s="312">
        <v>2</v>
      </c>
      <c r="N22" s="312"/>
      <c r="O22" s="312"/>
      <c r="P22" s="312">
        <v>3</v>
      </c>
      <c r="Q22" s="312"/>
      <c r="R22" s="312"/>
      <c r="S22" s="312">
        <v>4</v>
      </c>
      <c r="T22" s="312"/>
      <c r="U22" s="312"/>
      <c r="V22" s="312">
        <v>5</v>
      </c>
      <c r="W22" s="312"/>
      <c r="X22" s="312"/>
      <c r="Y22" s="310" t="s">
        <v>9</v>
      </c>
      <c r="Z22" s="311"/>
      <c r="AA22" s="311"/>
      <c r="AD22" s="81"/>
    </row>
    <row r="23" spans="1:40" x14ac:dyDescent="0.2">
      <c r="A23" s="121">
        <f>D23+$A$1-1</f>
        <v>10</v>
      </c>
      <c r="B23" s="121">
        <f>F23+$A$1-1</f>
        <v>16</v>
      </c>
      <c r="C23" s="105"/>
      <c r="D23" s="74">
        <v>2</v>
      </c>
      <c r="E23" s="74" t="s">
        <v>4</v>
      </c>
      <c r="F23" s="78">
        <v>8</v>
      </c>
      <c r="G23" s="112" t="str">
        <f>IF((A23=""),"",(VLOOKUP(A23,M!$A$7:$N$70,4)&amp;" "&amp;VLOOKUP(A23,M!$A$7:$N$70,12)))</f>
        <v>Filip Firar (MB)</v>
      </c>
      <c r="H23" s="6" t="s">
        <v>5</v>
      </c>
      <c r="I23" s="112" t="str">
        <f>IF((B23=""),"",(VLOOKUP(B23,M!$A$7:$N$70,4)&amp;" "&amp;VLOOKUP(B23,M!$A$7:$N$70,12)))</f>
        <v>Tim Habjanič (MS)</v>
      </c>
      <c r="J23" s="13">
        <v>11</v>
      </c>
      <c r="K23" s="14" t="s">
        <v>5</v>
      </c>
      <c r="L23" s="15">
        <v>8</v>
      </c>
      <c r="M23" s="7">
        <v>11</v>
      </c>
      <c r="N23" s="14" t="s">
        <v>5</v>
      </c>
      <c r="O23" s="8">
        <v>6</v>
      </c>
      <c r="P23" s="7">
        <v>11</v>
      </c>
      <c r="Q23" s="14" t="s">
        <v>5</v>
      </c>
      <c r="R23" s="8">
        <v>0</v>
      </c>
      <c r="S23" s="7"/>
      <c r="T23" s="14" t="s">
        <v>5</v>
      </c>
      <c r="U23" s="8"/>
      <c r="V23" s="7"/>
      <c r="W23" s="14" t="s">
        <v>5</v>
      </c>
      <c r="X23" s="8"/>
      <c r="Y23" s="12">
        <f>IF(AND(AM23=0,AN23=0),"",AM23)</f>
        <v>3</v>
      </c>
      <c r="Z23" s="14" t="s">
        <v>0</v>
      </c>
      <c r="AA23" s="11">
        <f>IF(AND(AM23=0,AN23=0),"",AN23)</f>
        <v>0</v>
      </c>
      <c r="AC23" s="145">
        <f>IF(J23&gt;L23,1,0)</f>
        <v>1</v>
      </c>
      <c r="AD23" s="147">
        <f>IF(L23&gt;J23,1,0)</f>
        <v>0</v>
      </c>
      <c r="AE23" s="145">
        <f>IF(M23&gt;O23,1,0)</f>
        <v>1</v>
      </c>
      <c r="AF23" s="145">
        <f>IF(O23&gt;M23,1,0)</f>
        <v>0</v>
      </c>
      <c r="AG23" s="145">
        <f>IF(P23&gt;R23,1,0)</f>
        <v>1</v>
      </c>
      <c r="AH23" s="145">
        <f>IF(R23&gt;P23,1,0)</f>
        <v>0</v>
      </c>
      <c r="AI23" s="145">
        <f>IF(S23&gt;U23,1,0)</f>
        <v>0</v>
      </c>
      <c r="AJ23" s="145">
        <f>IF(U23&gt;S23,1,0)</f>
        <v>0</v>
      </c>
      <c r="AK23" s="145">
        <f>IF(V23&gt;X23,1,0)</f>
        <v>0</v>
      </c>
      <c r="AL23" s="145">
        <f>IF(X23&gt;V23,1,0)</f>
        <v>0</v>
      </c>
      <c r="AM23" s="145">
        <f t="shared" ref="AM23:AN26" si="2">AC23+AE23+AG23+AI23+AK23</f>
        <v>3</v>
      </c>
      <c r="AN23" s="145">
        <f t="shared" si="2"/>
        <v>0</v>
      </c>
    </row>
    <row r="24" spans="1:40" x14ac:dyDescent="0.2">
      <c r="A24" s="121">
        <f>D24+$A$1-1</f>
        <v>9</v>
      </c>
      <c r="B24" s="121">
        <f>F24+$A$1-1</f>
        <v>11</v>
      </c>
      <c r="C24" s="105"/>
      <c r="D24" s="74">
        <v>1</v>
      </c>
      <c r="E24" s="74" t="s">
        <v>4</v>
      </c>
      <c r="F24" s="78">
        <v>3</v>
      </c>
      <c r="G24" s="112" t="str">
        <f>IF((A24=""),"",(VLOOKUP(A24,M!$A$7:$N$70,4)&amp;" "&amp;VLOOKUP(A24,M!$A$7:$N$70,12)))</f>
        <v>Filip Golnar (SV.J,)</v>
      </c>
      <c r="H24" s="6" t="s">
        <v>5</v>
      </c>
      <c r="I24" s="112" t="str">
        <f>IF((B24=""),"",(VLOOKUP(B24,M!$A$7:$N$70,4)&amp;" "&amp;VLOOKUP(B24,M!$A$7:$N$70,12)))</f>
        <v>Anže Šilak (VIDEM)</v>
      </c>
      <c r="J24" s="16">
        <v>11</v>
      </c>
      <c r="K24" s="14" t="s">
        <v>5</v>
      </c>
      <c r="L24" s="17">
        <v>6</v>
      </c>
      <c r="M24" s="9">
        <v>7</v>
      </c>
      <c r="N24" s="14" t="s">
        <v>5</v>
      </c>
      <c r="O24" s="10">
        <v>11</v>
      </c>
      <c r="P24" s="9">
        <v>11</v>
      </c>
      <c r="Q24" s="14" t="s">
        <v>5</v>
      </c>
      <c r="R24" s="10">
        <v>8</v>
      </c>
      <c r="S24" s="9">
        <v>11</v>
      </c>
      <c r="T24" s="14" t="s">
        <v>5</v>
      </c>
      <c r="U24" s="10">
        <v>0</v>
      </c>
      <c r="V24" s="9"/>
      <c r="W24" s="14" t="s">
        <v>5</v>
      </c>
      <c r="X24" s="10"/>
      <c r="Y24" s="12">
        <f>IF(AND(AM24=0,AN24=0),"",AM24)</f>
        <v>3</v>
      </c>
      <c r="Z24" s="14" t="s">
        <v>0</v>
      </c>
      <c r="AA24" s="11">
        <f>IF(AND(AM24=0,AN24=0),"",AN24)</f>
        <v>1</v>
      </c>
      <c r="AC24" s="145">
        <f>IF(J24&gt;L24,1,0)</f>
        <v>1</v>
      </c>
      <c r="AD24" s="147">
        <f>IF(L24&gt;J24,1,0)</f>
        <v>0</v>
      </c>
      <c r="AE24" s="145">
        <f>IF(M24&gt;O24,1,0)</f>
        <v>0</v>
      </c>
      <c r="AF24" s="145">
        <f>IF(O24&gt;M24,1,0)</f>
        <v>1</v>
      </c>
      <c r="AG24" s="145">
        <f>IF(P24&gt;R24,1,0)</f>
        <v>1</v>
      </c>
      <c r="AH24" s="145">
        <f>IF(R24&gt;P24,1,0)</f>
        <v>0</v>
      </c>
      <c r="AI24" s="145">
        <f>IF(S24&gt;U24,1,0)</f>
        <v>1</v>
      </c>
      <c r="AJ24" s="145">
        <f>IF(U24&gt;S24,1,0)</f>
        <v>0</v>
      </c>
      <c r="AK24" s="145">
        <f>IF(V24&gt;X24,1,0)</f>
        <v>0</v>
      </c>
      <c r="AL24" s="145">
        <f>IF(X24&gt;V24,1,0)</f>
        <v>0</v>
      </c>
      <c r="AM24" s="145">
        <f t="shared" si="2"/>
        <v>3</v>
      </c>
      <c r="AN24" s="145">
        <f t="shared" si="2"/>
        <v>1</v>
      </c>
    </row>
    <row r="25" spans="1:40" x14ac:dyDescent="0.2">
      <c r="A25" s="121">
        <f>D25+$A$1-1</f>
        <v>12</v>
      </c>
      <c r="B25" s="121">
        <f>F25+$A$1-1</f>
        <v>15</v>
      </c>
      <c r="C25" s="105"/>
      <c r="D25" s="74">
        <v>4</v>
      </c>
      <c r="E25" s="74" t="s">
        <v>4</v>
      </c>
      <c r="F25" s="78">
        <v>7</v>
      </c>
      <c r="G25" s="112" t="str">
        <f>IF((A25=""),"",(VLOOKUP(A25,M!$A$7:$N$70,4)&amp;" "&amp;VLOOKUP(A25,M!$A$7:$N$70,12)))</f>
        <v>Nik Gorenšek (RAVNE)</v>
      </c>
      <c r="H25" s="6" t="s">
        <v>5</v>
      </c>
      <c r="I25" s="112" t="str">
        <f>IF((B25=""),"",(VLOOKUP(B25,M!$A$7:$N$70,4)&amp;" "&amp;VLOOKUP(B25,M!$A$7:$N$70,12)))</f>
        <v>Ali Šabani (MB)</v>
      </c>
      <c r="J25" s="16">
        <v>11</v>
      </c>
      <c r="K25" s="14" t="s">
        <v>5</v>
      </c>
      <c r="L25" s="17">
        <v>13</v>
      </c>
      <c r="M25" s="9">
        <v>9</v>
      </c>
      <c r="N25" s="14" t="s">
        <v>5</v>
      </c>
      <c r="O25" s="10">
        <v>11</v>
      </c>
      <c r="P25" s="9">
        <v>0</v>
      </c>
      <c r="Q25" s="14" t="s">
        <v>5</v>
      </c>
      <c r="R25" s="10">
        <v>11</v>
      </c>
      <c r="S25" s="9"/>
      <c r="T25" s="14" t="s">
        <v>5</v>
      </c>
      <c r="U25" s="10"/>
      <c r="V25" s="9"/>
      <c r="W25" s="14" t="s">
        <v>5</v>
      </c>
      <c r="X25" s="10"/>
      <c r="Y25" s="12">
        <f>IF(AND(AM25=0,AN25=0),"",AM25)</f>
        <v>0</v>
      </c>
      <c r="Z25" s="14" t="s">
        <v>0</v>
      </c>
      <c r="AA25" s="11">
        <f>IF(AND(AM25=0,AN25=0),"",AN25)</f>
        <v>3</v>
      </c>
      <c r="AC25" s="145">
        <f>IF(J25&gt;L25,1,0)</f>
        <v>0</v>
      </c>
      <c r="AD25" s="147">
        <f>IF(L25&gt;J25,1,0)</f>
        <v>1</v>
      </c>
      <c r="AE25" s="145">
        <f>IF(M25&gt;O25,1,0)</f>
        <v>0</v>
      </c>
      <c r="AF25" s="145">
        <f>IF(O25&gt;M25,1,0)</f>
        <v>1</v>
      </c>
      <c r="AG25" s="145">
        <f>IF(P25&gt;R25,1,0)</f>
        <v>0</v>
      </c>
      <c r="AH25" s="145">
        <f>IF(R25&gt;P25,1,0)</f>
        <v>1</v>
      </c>
      <c r="AI25" s="145">
        <f>IF(S25&gt;U25,1,0)</f>
        <v>0</v>
      </c>
      <c r="AJ25" s="145">
        <f>IF(U25&gt;S25,1,0)</f>
        <v>0</v>
      </c>
      <c r="AK25" s="145">
        <f>IF(V25&gt;X25,1,0)</f>
        <v>0</v>
      </c>
      <c r="AL25" s="145">
        <f>IF(X25&gt;V25,1,0)</f>
        <v>0</v>
      </c>
      <c r="AM25" s="145">
        <f t="shared" si="2"/>
        <v>0</v>
      </c>
      <c r="AN25" s="145">
        <f t="shared" si="2"/>
        <v>3</v>
      </c>
    </row>
    <row r="26" spans="1:40" x14ac:dyDescent="0.2">
      <c r="A26" s="121">
        <f>D26+$A$1-1</f>
        <v>13</v>
      </c>
      <c r="B26" s="121">
        <f>F26+$A$1-1</f>
        <v>14</v>
      </c>
      <c r="C26" s="105"/>
      <c r="D26" s="74">
        <v>5</v>
      </c>
      <c r="E26" s="74" t="s">
        <v>4</v>
      </c>
      <c r="F26" s="78">
        <v>6</v>
      </c>
      <c r="G26" s="112" t="str">
        <f>IF((A26=""),"",(VLOOKUP(A26,M!$A$7:$N$70,4)&amp;" "&amp;VLOOKUP(A26,M!$A$7:$N$70,12)))</f>
        <v>0 (RAVNE)</v>
      </c>
      <c r="H26" s="6" t="s">
        <v>5</v>
      </c>
      <c r="I26" s="112" t="str">
        <f>IF((B26=""),"",(VLOOKUP(B26,M!$A$7:$N$70,4)&amp;" "&amp;VLOOKUP(B26,M!$A$7:$N$70,12)))</f>
        <v>Vid Lenart (GORIŠ.)</v>
      </c>
      <c r="J26" s="16"/>
      <c r="K26" s="14" t="s">
        <v>5</v>
      </c>
      <c r="L26" s="17"/>
      <c r="M26" s="9"/>
      <c r="N26" s="14" t="s">
        <v>5</v>
      </c>
      <c r="O26" s="10"/>
      <c r="P26" s="9"/>
      <c r="Q26" s="14" t="s">
        <v>5</v>
      </c>
      <c r="R26" s="10"/>
      <c r="S26" s="9"/>
      <c r="T26" s="14" t="s">
        <v>5</v>
      </c>
      <c r="U26" s="10"/>
      <c r="V26" s="9"/>
      <c r="W26" s="14" t="s">
        <v>5</v>
      </c>
      <c r="X26" s="10"/>
      <c r="Y26" s="12" t="str">
        <f>IF(AND(AM26=0,AN26=0),"",AM26)</f>
        <v/>
      </c>
      <c r="Z26" s="14" t="s">
        <v>0</v>
      </c>
      <c r="AA26" s="11" t="str">
        <f>IF(AND(AM26=0,AN26=0),"",AN26)</f>
        <v/>
      </c>
      <c r="AC26" s="145">
        <f>IF(J26&gt;L26,1,0)</f>
        <v>0</v>
      </c>
      <c r="AD26" s="147">
        <f>IF(L26&gt;J26,1,0)</f>
        <v>0</v>
      </c>
      <c r="AE26" s="145">
        <f>IF(M26&gt;O26,1,0)</f>
        <v>0</v>
      </c>
      <c r="AF26" s="145">
        <f>IF(O26&gt;M26,1,0)</f>
        <v>0</v>
      </c>
      <c r="AG26" s="145">
        <f>IF(P26&gt;R26,1,0)</f>
        <v>0</v>
      </c>
      <c r="AH26" s="145">
        <f>IF(R26&gt;P26,1,0)</f>
        <v>0</v>
      </c>
      <c r="AI26" s="145">
        <f>IF(S26&gt;U26,1,0)</f>
        <v>0</v>
      </c>
      <c r="AJ26" s="145">
        <f>IF(U26&gt;S26,1,0)</f>
        <v>0</v>
      </c>
      <c r="AK26" s="145">
        <f>IF(V26&gt;X26,1,0)</f>
        <v>0</v>
      </c>
      <c r="AL26" s="145">
        <f>IF(X26&gt;V26,1,0)</f>
        <v>0</v>
      </c>
      <c r="AM26" s="145">
        <f t="shared" si="2"/>
        <v>0</v>
      </c>
      <c r="AN26" s="145">
        <f t="shared" si="2"/>
        <v>0</v>
      </c>
    </row>
    <row r="27" spans="1:40" x14ac:dyDescent="0.2">
      <c r="C27" s="85"/>
      <c r="D27" s="74"/>
      <c r="E27" s="74"/>
      <c r="F27" s="82"/>
      <c r="G27" s="6"/>
      <c r="H27" s="6"/>
      <c r="I27" s="80"/>
      <c r="J27" s="107"/>
      <c r="K27" s="14"/>
      <c r="L27" s="17"/>
      <c r="M27" s="9"/>
      <c r="N27" s="14"/>
      <c r="O27" s="10"/>
      <c r="P27" s="9"/>
      <c r="Q27" s="14"/>
      <c r="R27" s="10"/>
      <c r="S27" s="9"/>
      <c r="T27" s="14"/>
      <c r="U27" s="10"/>
      <c r="V27" s="9"/>
      <c r="W27" s="14"/>
      <c r="X27" s="10"/>
      <c r="Y27" s="108"/>
      <c r="Z27" s="14"/>
      <c r="AA27" s="11"/>
      <c r="AD27" s="81"/>
    </row>
    <row r="28" spans="1:40" ht="16.5" thickBot="1" x14ac:dyDescent="0.3">
      <c r="C28" s="115" t="s">
        <v>13</v>
      </c>
      <c r="D28" s="75"/>
      <c r="E28" s="75"/>
      <c r="F28" s="75"/>
      <c r="G28" s="83"/>
      <c r="H28" s="71"/>
      <c r="I28" s="8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D28" s="81"/>
    </row>
    <row r="29" spans="1:40" x14ac:dyDescent="0.2">
      <c r="C29" s="72"/>
      <c r="D29" s="73"/>
      <c r="E29" s="73"/>
      <c r="F29" s="77"/>
      <c r="G29" s="70"/>
      <c r="H29" s="1"/>
      <c r="I29" s="86"/>
      <c r="J29" s="319">
        <v>1</v>
      </c>
      <c r="K29" s="312"/>
      <c r="L29" s="312"/>
      <c r="M29" s="312">
        <v>2</v>
      </c>
      <c r="N29" s="312"/>
      <c r="O29" s="312"/>
      <c r="P29" s="312">
        <v>3</v>
      </c>
      <c r="Q29" s="312"/>
      <c r="R29" s="312"/>
      <c r="S29" s="312">
        <v>4</v>
      </c>
      <c r="T29" s="312"/>
      <c r="U29" s="312"/>
      <c r="V29" s="312">
        <v>5</v>
      </c>
      <c r="W29" s="312"/>
      <c r="X29" s="312"/>
      <c r="Y29" s="310" t="s">
        <v>9</v>
      </c>
      <c r="Z29" s="311"/>
      <c r="AA29" s="311"/>
      <c r="AD29" s="81"/>
    </row>
    <row r="30" spans="1:40" x14ac:dyDescent="0.2">
      <c r="A30" s="121">
        <f>D30+$A$1-1</f>
        <v>14</v>
      </c>
      <c r="B30" s="121">
        <f>F30+$A$1-1</f>
        <v>16</v>
      </c>
      <c r="C30" s="105"/>
      <c r="D30" s="74">
        <v>6</v>
      </c>
      <c r="E30" s="74" t="s">
        <v>4</v>
      </c>
      <c r="F30" s="78">
        <v>8</v>
      </c>
      <c r="G30" s="112" t="str">
        <f>IF((A30=""),"",(VLOOKUP(A30,M!$A$7:$N$70,4)&amp;" "&amp;VLOOKUP(A30,M!$A$7:$N$70,12)))</f>
        <v>Vid Lenart (GORIŠ.)</v>
      </c>
      <c r="H30" s="6" t="s">
        <v>5</v>
      </c>
      <c r="I30" s="112" t="str">
        <f>IF((B30=""),"",(VLOOKUP(B30,M!$A$7:$N$70,4)&amp;" "&amp;VLOOKUP(B30,M!$A$7:$N$70,12)))</f>
        <v>Tim Habjanič (MS)</v>
      </c>
      <c r="J30" s="13">
        <v>2</v>
      </c>
      <c r="K30" s="14" t="s">
        <v>5</v>
      </c>
      <c r="L30" s="15">
        <v>11</v>
      </c>
      <c r="M30" s="7">
        <v>6</v>
      </c>
      <c r="N30" s="14" t="s">
        <v>5</v>
      </c>
      <c r="O30" s="8">
        <v>11</v>
      </c>
      <c r="P30" s="7">
        <v>0</v>
      </c>
      <c r="Q30" s="14" t="s">
        <v>5</v>
      </c>
      <c r="R30" s="8">
        <v>11</v>
      </c>
      <c r="S30" s="7"/>
      <c r="T30" s="14" t="s">
        <v>5</v>
      </c>
      <c r="U30" s="8"/>
      <c r="V30" s="7"/>
      <c r="W30" s="14" t="s">
        <v>5</v>
      </c>
      <c r="X30" s="8"/>
      <c r="Y30" s="12">
        <f>IF(AND(AM30=0,AN30=0),"",AM30)</f>
        <v>0</v>
      </c>
      <c r="Z30" s="14" t="s">
        <v>0</v>
      </c>
      <c r="AA30" s="11">
        <f>IF(AND(AM30=0,AN30=0),"",AN30)</f>
        <v>3</v>
      </c>
      <c r="AC30" s="145">
        <f>IF(J30&gt;L30,1,0)</f>
        <v>0</v>
      </c>
      <c r="AD30" s="147">
        <f>IF(L30&gt;J30,1,0)</f>
        <v>1</v>
      </c>
      <c r="AE30" s="145">
        <f>IF(M30&gt;O30,1,0)</f>
        <v>0</v>
      </c>
      <c r="AF30" s="145">
        <f>IF(O30&gt;M30,1,0)</f>
        <v>1</v>
      </c>
      <c r="AG30" s="145">
        <f>IF(P30&gt;R30,1,0)</f>
        <v>0</v>
      </c>
      <c r="AH30" s="145">
        <f>IF(R30&gt;P30,1,0)</f>
        <v>1</v>
      </c>
      <c r="AI30" s="145">
        <f>IF(S30&gt;U30,1,0)</f>
        <v>0</v>
      </c>
      <c r="AJ30" s="145">
        <f>IF(U30&gt;S30,1,0)</f>
        <v>0</v>
      </c>
      <c r="AK30" s="145">
        <f>IF(V30&gt;X30,1,0)</f>
        <v>0</v>
      </c>
      <c r="AL30" s="145">
        <f>IF(X30&gt;V30,1,0)</f>
        <v>0</v>
      </c>
      <c r="AM30" s="145">
        <f t="shared" ref="AM30:AN33" si="3">AC30+AE30+AG30+AI30+AK30</f>
        <v>0</v>
      </c>
      <c r="AN30" s="145">
        <f t="shared" si="3"/>
        <v>3</v>
      </c>
    </row>
    <row r="31" spans="1:40" x14ac:dyDescent="0.2">
      <c r="A31" s="121">
        <f>D31+$A$1-1</f>
        <v>13</v>
      </c>
      <c r="B31" s="121">
        <f>F31+$A$1-1</f>
        <v>15</v>
      </c>
      <c r="C31" s="105"/>
      <c r="D31" s="74">
        <v>5</v>
      </c>
      <c r="E31" s="74" t="s">
        <v>4</v>
      </c>
      <c r="F31" s="78">
        <v>7</v>
      </c>
      <c r="G31" s="112" t="str">
        <f>IF((A31=""),"",(VLOOKUP(A31,M!$A$7:$N$70,4)&amp;" "&amp;VLOOKUP(A31,M!$A$7:$N$70,12)))</f>
        <v>0 (RAVNE)</v>
      </c>
      <c r="H31" s="6" t="s">
        <v>5</v>
      </c>
      <c r="I31" s="112" t="str">
        <f>IF((B31=""),"",(VLOOKUP(B31,M!$A$7:$N$70,4)&amp;" "&amp;VLOOKUP(B31,M!$A$7:$N$70,12)))</f>
        <v>Ali Šabani (MB)</v>
      </c>
      <c r="J31" s="16"/>
      <c r="K31" s="14" t="s">
        <v>5</v>
      </c>
      <c r="L31" s="17"/>
      <c r="M31" s="9"/>
      <c r="N31" s="14" t="s">
        <v>5</v>
      </c>
      <c r="O31" s="10"/>
      <c r="P31" s="9"/>
      <c r="Q31" s="14" t="s">
        <v>5</v>
      </c>
      <c r="R31" s="10"/>
      <c r="S31" s="9"/>
      <c r="T31" s="14" t="s">
        <v>5</v>
      </c>
      <c r="U31" s="10"/>
      <c r="V31" s="9"/>
      <c r="W31" s="14" t="s">
        <v>5</v>
      </c>
      <c r="X31" s="10"/>
      <c r="Y31" s="12" t="str">
        <f>IF(AND(AM31=0,AN31=0),"",AM31)</f>
        <v/>
      </c>
      <c r="Z31" s="14" t="s">
        <v>0</v>
      </c>
      <c r="AA31" s="11" t="str">
        <f>IF(AND(AM31=0,AN31=0),"",AN31)</f>
        <v/>
      </c>
      <c r="AC31" s="145">
        <f>IF(J31&gt;L31,1,0)</f>
        <v>0</v>
      </c>
      <c r="AD31" s="147">
        <f>IF(L31&gt;J31,1,0)</f>
        <v>0</v>
      </c>
      <c r="AE31" s="145">
        <f>IF(M31&gt;O31,1,0)</f>
        <v>0</v>
      </c>
      <c r="AF31" s="145">
        <f>IF(O31&gt;M31,1,0)</f>
        <v>0</v>
      </c>
      <c r="AG31" s="145">
        <f>IF(P31&gt;R31,1,0)</f>
        <v>0</v>
      </c>
      <c r="AH31" s="145">
        <f>IF(R31&gt;P31,1,0)</f>
        <v>0</v>
      </c>
      <c r="AI31" s="145">
        <f>IF(S31&gt;U31,1,0)</f>
        <v>0</v>
      </c>
      <c r="AJ31" s="145">
        <f>IF(U31&gt;S31,1,0)</f>
        <v>0</v>
      </c>
      <c r="AK31" s="145">
        <f>IF(V31&gt;X31,1,0)</f>
        <v>0</v>
      </c>
      <c r="AL31" s="145">
        <f>IF(X31&gt;V31,1,0)</f>
        <v>0</v>
      </c>
      <c r="AM31" s="145">
        <f t="shared" si="3"/>
        <v>0</v>
      </c>
      <c r="AN31" s="145">
        <f t="shared" si="3"/>
        <v>0</v>
      </c>
    </row>
    <row r="32" spans="1:40" x14ac:dyDescent="0.2">
      <c r="A32" s="121">
        <f>D32+$A$1-1</f>
        <v>9</v>
      </c>
      <c r="B32" s="121">
        <f>F32+$A$1-1</f>
        <v>12</v>
      </c>
      <c r="C32" s="105"/>
      <c r="D32" s="74">
        <v>1</v>
      </c>
      <c r="E32" s="74" t="s">
        <v>4</v>
      </c>
      <c r="F32" s="78">
        <v>4</v>
      </c>
      <c r="G32" s="112" t="str">
        <f>IF((A32=""),"",(VLOOKUP(A32,M!$A$7:$N$70,4)&amp;" "&amp;VLOOKUP(A32,M!$A$7:$N$70,12)))</f>
        <v>Filip Golnar (SV.J,)</v>
      </c>
      <c r="H32" s="6" t="s">
        <v>5</v>
      </c>
      <c r="I32" s="112" t="str">
        <f>IF((B32=""),"",(VLOOKUP(B32,M!$A$7:$N$70,4)&amp;" "&amp;VLOOKUP(B32,M!$A$7:$N$70,12)))</f>
        <v>Nik Gorenšek (RAVNE)</v>
      </c>
      <c r="J32" s="16">
        <v>11</v>
      </c>
      <c r="K32" s="14" t="s">
        <v>5</v>
      </c>
      <c r="L32" s="17">
        <v>7</v>
      </c>
      <c r="M32" s="9">
        <v>10</v>
      </c>
      <c r="N32" s="14" t="s">
        <v>5</v>
      </c>
      <c r="O32" s="10">
        <v>12</v>
      </c>
      <c r="P32" s="9">
        <v>3</v>
      </c>
      <c r="Q32" s="14" t="s">
        <v>5</v>
      </c>
      <c r="R32" s="10">
        <v>11</v>
      </c>
      <c r="S32" s="9">
        <v>0</v>
      </c>
      <c r="T32" s="14" t="s">
        <v>5</v>
      </c>
      <c r="U32" s="10">
        <v>11</v>
      </c>
      <c r="V32" s="9"/>
      <c r="W32" s="14" t="s">
        <v>5</v>
      </c>
      <c r="X32" s="10"/>
      <c r="Y32" s="12">
        <f>IF(AND(AM32=0,AN32=0),"",AM32)</f>
        <v>1</v>
      </c>
      <c r="Z32" s="14" t="s">
        <v>0</v>
      </c>
      <c r="AA32" s="11">
        <f>IF(AND(AM32=0,AN32=0),"",AN32)</f>
        <v>3</v>
      </c>
      <c r="AC32" s="145">
        <f>IF(J32&gt;L32,1,0)</f>
        <v>1</v>
      </c>
      <c r="AD32" s="147">
        <f>IF(L32&gt;J32,1,0)</f>
        <v>0</v>
      </c>
      <c r="AE32" s="145">
        <f>IF(M32&gt;O32,1,0)</f>
        <v>0</v>
      </c>
      <c r="AF32" s="145">
        <f>IF(O32&gt;M32,1,0)</f>
        <v>1</v>
      </c>
      <c r="AG32" s="145">
        <f>IF(P32&gt;R32,1,0)</f>
        <v>0</v>
      </c>
      <c r="AH32" s="145">
        <f>IF(R32&gt;P32,1,0)</f>
        <v>1</v>
      </c>
      <c r="AI32" s="145">
        <f>IF(S32&gt;U32,1,0)</f>
        <v>0</v>
      </c>
      <c r="AJ32" s="145">
        <f>IF(U32&gt;S32,1,0)</f>
        <v>1</v>
      </c>
      <c r="AK32" s="145">
        <f>IF(V32&gt;X32,1,0)</f>
        <v>0</v>
      </c>
      <c r="AL32" s="145">
        <f>IF(X32&gt;V32,1,0)</f>
        <v>0</v>
      </c>
      <c r="AM32" s="145">
        <f t="shared" si="3"/>
        <v>1</v>
      </c>
      <c r="AN32" s="145">
        <f t="shared" si="3"/>
        <v>3</v>
      </c>
    </row>
    <row r="33" spans="1:40" x14ac:dyDescent="0.2">
      <c r="A33" s="121">
        <f>D33+$A$1-1</f>
        <v>10</v>
      </c>
      <c r="B33" s="121">
        <f>F33+$A$1-1</f>
        <v>11</v>
      </c>
      <c r="C33" s="105"/>
      <c r="D33" s="74">
        <v>2</v>
      </c>
      <c r="E33" s="74" t="s">
        <v>4</v>
      </c>
      <c r="F33" s="78">
        <v>3</v>
      </c>
      <c r="G33" s="112" t="str">
        <f>IF((A33=""),"",(VLOOKUP(A33,M!$A$7:$N$70,4)&amp;" "&amp;VLOOKUP(A33,M!$A$7:$N$70,12)))</f>
        <v>Filip Firar (MB)</v>
      </c>
      <c r="H33" s="6" t="s">
        <v>5</v>
      </c>
      <c r="I33" s="112" t="str">
        <f>IF((B33=""),"",(VLOOKUP(B33,M!$A$7:$N$70,4)&amp;" "&amp;VLOOKUP(B33,M!$A$7:$N$70,12)))</f>
        <v>Anže Šilak (VIDEM)</v>
      </c>
      <c r="J33" s="16">
        <v>11</v>
      </c>
      <c r="K33" s="14" t="s">
        <v>5</v>
      </c>
      <c r="L33" s="17">
        <v>4</v>
      </c>
      <c r="M33" s="9">
        <v>11</v>
      </c>
      <c r="N33" s="14" t="s">
        <v>5</v>
      </c>
      <c r="O33" s="10">
        <v>7</v>
      </c>
      <c r="P33" s="9">
        <v>11</v>
      </c>
      <c r="Q33" s="14" t="s">
        <v>5</v>
      </c>
      <c r="R33" s="10">
        <v>0</v>
      </c>
      <c r="S33" s="9"/>
      <c r="T33" s="14" t="s">
        <v>5</v>
      </c>
      <c r="U33" s="10"/>
      <c r="V33" s="9"/>
      <c r="W33" s="14" t="s">
        <v>5</v>
      </c>
      <c r="X33" s="10"/>
      <c r="Y33" s="12">
        <f>IF(AND(AM33=0,AN33=0),"",AM33)</f>
        <v>3</v>
      </c>
      <c r="Z33" s="14" t="s">
        <v>0</v>
      </c>
      <c r="AA33" s="11">
        <f>IF(AND(AM33=0,AN33=0),"",AN33)</f>
        <v>0</v>
      </c>
      <c r="AC33" s="145">
        <f>IF(J33&gt;L33,1,0)</f>
        <v>1</v>
      </c>
      <c r="AD33" s="147">
        <f>IF(L33&gt;J33,1,0)</f>
        <v>0</v>
      </c>
      <c r="AE33" s="145">
        <f>IF(M33&gt;O33,1,0)</f>
        <v>1</v>
      </c>
      <c r="AF33" s="145">
        <f>IF(O33&gt;M33,1,0)</f>
        <v>0</v>
      </c>
      <c r="AG33" s="145">
        <f>IF(P33&gt;R33,1,0)</f>
        <v>1</v>
      </c>
      <c r="AH33" s="145">
        <f>IF(R33&gt;P33,1,0)</f>
        <v>0</v>
      </c>
      <c r="AI33" s="145">
        <f>IF(S33&gt;U33,1,0)</f>
        <v>0</v>
      </c>
      <c r="AJ33" s="145">
        <f>IF(U33&gt;S33,1,0)</f>
        <v>0</v>
      </c>
      <c r="AK33" s="145">
        <f>IF(V33&gt;X33,1,0)</f>
        <v>0</v>
      </c>
      <c r="AL33" s="145">
        <f>IF(X33&gt;V33,1,0)</f>
        <v>0</v>
      </c>
      <c r="AM33" s="145">
        <f t="shared" si="3"/>
        <v>3</v>
      </c>
      <c r="AN33" s="145">
        <f t="shared" si="3"/>
        <v>0</v>
      </c>
    </row>
    <row r="34" spans="1:40" x14ac:dyDescent="0.2">
      <c r="C34" s="85"/>
      <c r="D34" s="79"/>
      <c r="E34" s="79"/>
      <c r="F34" s="79"/>
      <c r="G34" s="85"/>
      <c r="H34" s="113"/>
      <c r="I34" s="114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D34" s="81"/>
    </row>
    <row r="35" spans="1:40" ht="16.5" thickBot="1" x14ac:dyDescent="0.3">
      <c r="C35" s="115" t="s">
        <v>14</v>
      </c>
      <c r="D35" s="75"/>
      <c r="E35" s="75"/>
      <c r="F35" s="75"/>
      <c r="G35" s="83"/>
      <c r="H35" s="71"/>
      <c r="I35" s="87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D35" s="81"/>
    </row>
    <row r="36" spans="1:40" x14ac:dyDescent="0.2">
      <c r="C36" s="72"/>
      <c r="D36" s="73"/>
      <c r="E36" s="73"/>
      <c r="F36" s="77"/>
      <c r="G36" s="70"/>
      <c r="H36" s="1"/>
      <c r="I36" s="86"/>
      <c r="J36" s="319">
        <v>1</v>
      </c>
      <c r="K36" s="312"/>
      <c r="L36" s="312"/>
      <c r="M36" s="312">
        <v>2</v>
      </c>
      <c r="N36" s="312"/>
      <c r="O36" s="312"/>
      <c r="P36" s="312">
        <v>3</v>
      </c>
      <c r="Q36" s="312"/>
      <c r="R36" s="312"/>
      <c r="S36" s="312">
        <v>4</v>
      </c>
      <c r="T36" s="312"/>
      <c r="U36" s="312"/>
      <c r="V36" s="312">
        <v>5</v>
      </c>
      <c r="W36" s="312"/>
      <c r="X36" s="312"/>
      <c r="Y36" s="310" t="s">
        <v>9</v>
      </c>
      <c r="Z36" s="311"/>
      <c r="AA36" s="311"/>
      <c r="AD36" s="81"/>
    </row>
    <row r="37" spans="1:40" x14ac:dyDescent="0.2">
      <c r="A37" s="121">
        <f>D37+$A$1-1</f>
        <v>11</v>
      </c>
      <c r="B37" s="121">
        <f>F37+$A$1-1</f>
        <v>16</v>
      </c>
      <c r="C37" s="105"/>
      <c r="D37" s="74">
        <v>3</v>
      </c>
      <c r="E37" s="74" t="s">
        <v>4</v>
      </c>
      <c r="F37" s="78">
        <v>8</v>
      </c>
      <c r="G37" s="112" t="str">
        <f>IF((A37=""),"",(VLOOKUP(A37,M!$A$7:$N$70,4)&amp;" "&amp;VLOOKUP(A37,M!$A$7:$N$70,12)))</f>
        <v>Anže Šilak (VIDEM)</v>
      </c>
      <c r="H37" s="6" t="s">
        <v>5</v>
      </c>
      <c r="I37" s="112" t="str">
        <f>IF((B37=""),"",(VLOOKUP(B37,M!$A$7:$N$70,4)&amp;" "&amp;VLOOKUP(B37,M!$A$7:$N$70,12)))</f>
        <v>Tim Habjanič (MS)</v>
      </c>
      <c r="J37" s="13">
        <v>5</v>
      </c>
      <c r="K37" s="14" t="s">
        <v>5</v>
      </c>
      <c r="L37" s="15">
        <v>11</v>
      </c>
      <c r="M37" s="7">
        <v>6</v>
      </c>
      <c r="N37" s="14" t="s">
        <v>5</v>
      </c>
      <c r="O37" s="8">
        <v>11</v>
      </c>
      <c r="P37" s="7">
        <v>0</v>
      </c>
      <c r="Q37" s="14" t="s">
        <v>5</v>
      </c>
      <c r="R37" s="8">
        <v>11</v>
      </c>
      <c r="S37" s="7"/>
      <c r="T37" s="14" t="s">
        <v>5</v>
      </c>
      <c r="U37" s="8"/>
      <c r="V37" s="7"/>
      <c r="W37" s="14" t="s">
        <v>5</v>
      </c>
      <c r="X37" s="8"/>
      <c r="Y37" s="12">
        <f>IF(AND(AM37=0,AN37=0),"",AM37)</f>
        <v>0</v>
      </c>
      <c r="Z37" s="14" t="s">
        <v>0</v>
      </c>
      <c r="AA37" s="11">
        <f>IF(AND(AM37=0,AN37=0),"",AN37)</f>
        <v>3</v>
      </c>
      <c r="AC37" s="145">
        <f>IF(J37&gt;L37,1,0)</f>
        <v>0</v>
      </c>
      <c r="AD37" s="147">
        <f>IF(L37&gt;J37,1,0)</f>
        <v>1</v>
      </c>
      <c r="AE37" s="145">
        <f>IF(M37&gt;O37,1,0)</f>
        <v>0</v>
      </c>
      <c r="AF37" s="145">
        <f>IF(O37&gt;M37,1,0)</f>
        <v>1</v>
      </c>
      <c r="AG37" s="145">
        <f>IF(P37&gt;R37,1,0)</f>
        <v>0</v>
      </c>
      <c r="AH37" s="145">
        <f>IF(R37&gt;P37,1,0)</f>
        <v>1</v>
      </c>
      <c r="AI37" s="145">
        <f>IF(S37&gt;U37,1,0)</f>
        <v>0</v>
      </c>
      <c r="AJ37" s="145">
        <f>IF(U37&gt;S37,1,0)</f>
        <v>0</v>
      </c>
      <c r="AK37" s="145">
        <f>IF(V37&gt;X37,1,0)</f>
        <v>0</v>
      </c>
      <c r="AL37" s="145">
        <f>IF(X37&gt;V37,1,0)</f>
        <v>0</v>
      </c>
      <c r="AM37" s="145">
        <f t="shared" ref="AM37:AN40" si="4">AC37+AE37+AG37+AI37+AK37</f>
        <v>0</v>
      </c>
      <c r="AN37" s="145">
        <f t="shared" si="4"/>
        <v>3</v>
      </c>
    </row>
    <row r="38" spans="1:40" x14ac:dyDescent="0.2">
      <c r="A38" s="121">
        <f>D38+$A$1-1</f>
        <v>10</v>
      </c>
      <c r="B38" s="121">
        <f>F38+$A$1-1</f>
        <v>12</v>
      </c>
      <c r="C38" s="105"/>
      <c r="D38" s="74">
        <v>2</v>
      </c>
      <c r="E38" s="74" t="s">
        <v>4</v>
      </c>
      <c r="F38" s="78">
        <v>4</v>
      </c>
      <c r="G38" s="112" t="str">
        <f>IF((A38=""),"",(VLOOKUP(A38,M!$A$7:$N$70,4)&amp;" "&amp;VLOOKUP(A38,M!$A$7:$N$70,12)))</f>
        <v>Filip Firar (MB)</v>
      </c>
      <c r="H38" s="6" t="s">
        <v>5</v>
      </c>
      <c r="I38" s="112" t="str">
        <f>IF((B38=""),"",(VLOOKUP(B38,M!$A$7:$N$70,4)&amp;" "&amp;VLOOKUP(B38,M!$A$7:$N$70,12)))</f>
        <v>Nik Gorenšek (RAVNE)</v>
      </c>
      <c r="J38" s="16">
        <v>12</v>
      </c>
      <c r="K38" s="14" t="s">
        <v>5</v>
      </c>
      <c r="L38" s="17">
        <v>14</v>
      </c>
      <c r="M38" s="9">
        <v>11</v>
      </c>
      <c r="N38" s="14" t="s">
        <v>5</v>
      </c>
      <c r="O38" s="10">
        <v>8</v>
      </c>
      <c r="P38" s="9">
        <v>9</v>
      </c>
      <c r="Q38" s="14" t="s">
        <v>5</v>
      </c>
      <c r="R38" s="10">
        <v>11</v>
      </c>
      <c r="S38" s="9">
        <v>0</v>
      </c>
      <c r="T38" s="14" t="s">
        <v>5</v>
      </c>
      <c r="U38" s="10">
        <v>11</v>
      </c>
      <c r="V38" s="9"/>
      <c r="W38" s="14" t="s">
        <v>5</v>
      </c>
      <c r="X38" s="10"/>
      <c r="Y38" s="12">
        <f>IF(AND(AM38=0,AN38=0),"",AM38)</f>
        <v>1</v>
      </c>
      <c r="Z38" s="14" t="s">
        <v>0</v>
      </c>
      <c r="AA38" s="11">
        <f>IF(AND(AM38=0,AN38=0),"",AN38)</f>
        <v>3</v>
      </c>
      <c r="AC38" s="145">
        <f>IF(J38&gt;L38,1,0)</f>
        <v>0</v>
      </c>
      <c r="AD38" s="147">
        <f>IF(L38&gt;J38,1,0)</f>
        <v>1</v>
      </c>
      <c r="AE38" s="145">
        <f>IF(M38&gt;O38,1,0)</f>
        <v>1</v>
      </c>
      <c r="AF38" s="145">
        <f>IF(O38&gt;M38,1,0)</f>
        <v>0</v>
      </c>
      <c r="AG38" s="145">
        <f>IF(P38&gt;R38,1,0)</f>
        <v>0</v>
      </c>
      <c r="AH38" s="145">
        <f>IF(R38&gt;P38,1,0)</f>
        <v>1</v>
      </c>
      <c r="AI38" s="145">
        <f>IF(S38&gt;U38,1,0)</f>
        <v>0</v>
      </c>
      <c r="AJ38" s="145">
        <f>IF(U38&gt;S38,1,0)</f>
        <v>1</v>
      </c>
      <c r="AK38" s="145">
        <f>IF(V38&gt;X38,1,0)</f>
        <v>0</v>
      </c>
      <c r="AL38" s="145">
        <f>IF(X38&gt;V38,1,0)</f>
        <v>0</v>
      </c>
      <c r="AM38" s="145">
        <f t="shared" si="4"/>
        <v>1</v>
      </c>
      <c r="AN38" s="145">
        <f t="shared" si="4"/>
        <v>3</v>
      </c>
    </row>
    <row r="39" spans="1:40" x14ac:dyDescent="0.2">
      <c r="A39" s="121">
        <f>D39+$A$1-1</f>
        <v>9</v>
      </c>
      <c r="B39" s="121">
        <f>F39+$A$1-1</f>
        <v>13</v>
      </c>
      <c r="C39" s="105"/>
      <c r="D39" s="74">
        <v>1</v>
      </c>
      <c r="E39" s="74" t="s">
        <v>4</v>
      </c>
      <c r="F39" s="78">
        <v>5</v>
      </c>
      <c r="G39" s="112" t="str">
        <f>IF((A39=""),"",(VLOOKUP(A39,M!$A$7:$N$70,4)&amp;" "&amp;VLOOKUP(A39,M!$A$7:$N$70,12)))</f>
        <v>Filip Golnar (SV.J,)</v>
      </c>
      <c r="H39" s="6" t="s">
        <v>5</v>
      </c>
      <c r="I39" s="112" t="str">
        <f>IF((B39=""),"",(VLOOKUP(B39,M!$A$7:$N$70,4)&amp;" "&amp;VLOOKUP(B39,M!$A$7:$N$70,12)))</f>
        <v>0 (RAVNE)</v>
      </c>
      <c r="J39" s="16"/>
      <c r="K39" s="14" t="s">
        <v>5</v>
      </c>
      <c r="L39" s="17"/>
      <c r="M39" s="9"/>
      <c r="N39" s="14" t="s">
        <v>5</v>
      </c>
      <c r="O39" s="10"/>
      <c r="P39" s="9"/>
      <c r="Q39" s="14" t="s">
        <v>5</v>
      </c>
      <c r="R39" s="10"/>
      <c r="S39" s="9"/>
      <c r="T39" s="14" t="s">
        <v>5</v>
      </c>
      <c r="U39" s="10"/>
      <c r="V39" s="9"/>
      <c r="W39" s="14" t="s">
        <v>5</v>
      </c>
      <c r="X39" s="10"/>
      <c r="Y39" s="12" t="str">
        <f>IF(AND(AM39=0,AN39=0),"",AM39)</f>
        <v/>
      </c>
      <c r="Z39" s="14" t="s">
        <v>0</v>
      </c>
      <c r="AA39" s="11" t="str">
        <f>IF(AND(AM39=0,AN39=0),"",AN39)</f>
        <v/>
      </c>
      <c r="AC39" s="145">
        <f>IF(J39&gt;L39,1,0)</f>
        <v>0</v>
      </c>
      <c r="AD39" s="147">
        <f>IF(L39&gt;J39,1,0)</f>
        <v>0</v>
      </c>
      <c r="AE39" s="145">
        <f>IF(M39&gt;O39,1,0)</f>
        <v>0</v>
      </c>
      <c r="AF39" s="145">
        <f>IF(O39&gt;M39,1,0)</f>
        <v>0</v>
      </c>
      <c r="AG39" s="145">
        <f>IF(P39&gt;R39,1,0)</f>
        <v>0</v>
      </c>
      <c r="AH39" s="145">
        <f>IF(R39&gt;P39,1,0)</f>
        <v>0</v>
      </c>
      <c r="AI39" s="145">
        <f>IF(S39&gt;U39,1,0)</f>
        <v>0</v>
      </c>
      <c r="AJ39" s="145">
        <f>IF(U39&gt;S39,1,0)</f>
        <v>0</v>
      </c>
      <c r="AK39" s="145">
        <f>IF(V39&gt;X39,1,0)</f>
        <v>0</v>
      </c>
      <c r="AL39" s="145">
        <f>IF(X39&gt;V39,1,0)</f>
        <v>0</v>
      </c>
      <c r="AM39" s="145">
        <f t="shared" si="4"/>
        <v>0</v>
      </c>
      <c r="AN39" s="145">
        <f t="shared" si="4"/>
        <v>0</v>
      </c>
    </row>
    <row r="40" spans="1:40" x14ac:dyDescent="0.2">
      <c r="A40" s="121">
        <f>D40+$A$1-1</f>
        <v>14</v>
      </c>
      <c r="B40" s="121">
        <f>F40+$A$1-1</f>
        <v>15</v>
      </c>
      <c r="C40" s="105"/>
      <c r="D40" s="74">
        <v>6</v>
      </c>
      <c r="E40" s="74" t="s">
        <v>4</v>
      </c>
      <c r="F40" s="78">
        <v>7</v>
      </c>
      <c r="G40" s="112" t="str">
        <f>IF((A40=""),"",(VLOOKUP(A40,M!$A$7:$N$70,4)&amp;" "&amp;VLOOKUP(A40,M!$A$7:$N$70,12)))</f>
        <v>Vid Lenart (GORIŠ.)</v>
      </c>
      <c r="H40" s="6" t="s">
        <v>5</v>
      </c>
      <c r="I40" s="112" t="str">
        <f>IF((B40=""),"",(VLOOKUP(B40,M!$A$7:$N$70,4)&amp;" "&amp;VLOOKUP(B40,M!$A$7:$N$70,12)))</f>
        <v>Ali Šabani (MB)</v>
      </c>
      <c r="J40" s="16">
        <v>3</v>
      </c>
      <c r="K40" s="14" t="s">
        <v>5</v>
      </c>
      <c r="L40" s="17">
        <v>11</v>
      </c>
      <c r="M40" s="9">
        <v>4</v>
      </c>
      <c r="N40" s="14" t="s">
        <v>5</v>
      </c>
      <c r="O40" s="10">
        <v>11</v>
      </c>
      <c r="P40" s="9">
        <v>0</v>
      </c>
      <c r="Q40" s="14" t="s">
        <v>5</v>
      </c>
      <c r="R40" s="10">
        <v>11</v>
      </c>
      <c r="S40" s="9"/>
      <c r="T40" s="14" t="s">
        <v>5</v>
      </c>
      <c r="U40" s="10"/>
      <c r="V40" s="9"/>
      <c r="W40" s="14" t="s">
        <v>5</v>
      </c>
      <c r="X40" s="10"/>
      <c r="Y40" s="12">
        <f>IF(AND(AM40=0,AN40=0),"",AM40)</f>
        <v>0</v>
      </c>
      <c r="Z40" s="14" t="s">
        <v>0</v>
      </c>
      <c r="AA40" s="11">
        <f>IF(AND(AM40=0,AN40=0),"",AN40)</f>
        <v>3</v>
      </c>
      <c r="AC40" s="145">
        <f>IF(J40&gt;L40,1,0)</f>
        <v>0</v>
      </c>
      <c r="AD40" s="147">
        <f>IF(L40&gt;J40,1,0)</f>
        <v>1</v>
      </c>
      <c r="AE40" s="145">
        <f>IF(M40&gt;O40,1,0)</f>
        <v>0</v>
      </c>
      <c r="AF40" s="145">
        <f>IF(O40&gt;M40,1,0)</f>
        <v>1</v>
      </c>
      <c r="AG40" s="145">
        <f>IF(P40&gt;R40,1,0)</f>
        <v>0</v>
      </c>
      <c r="AH40" s="145">
        <f>IF(R40&gt;P40,1,0)</f>
        <v>1</v>
      </c>
      <c r="AI40" s="145">
        <f>IF(S40&gt;U40,1,0)</f>
        <v>0</v>
      </c>
      <c r="AJ40" s="145">
        <f>IF(U40&gt;S40,1,0)</f>
        <v>0</v>
      </c>
      <c r="AK40" s="145">
        <f>IF(V40&gt;X40,1,0)</f>
        <v>0</v>
      </c>
      <c r="AL40" s="145">
        <f>IF(X40&gt;V40,1,0)</f>
        <v>0</v>
      </c>
      <c r="AM40" s="145">
        <f t="shared" si="4"/>
        <v>0</v>
      </c>
      <c r="AN40" s="145">
        <f t="shared" si="4"/>
        <v>3</v>
      </c>
    </row>
    <row r="41" spans="1:40" x14ac:dyDescent="0.2">
      <c r="AD41" s="81"/>
    </row>
    <row r="42" spans="1:40" ht="16.5" thickBot="1" x14ac:dyDescent="0.3">
      <c r="C42" s="115" t="s">
        <v>15</v>
      </c>
      <c r="D42" s="75"/>
      <c r="E42" s="75"/>
      <c r="F42" s="75"/>
      <c r="G42" s="83"/>
      <c r="H42" s="71"/>
      <c r="I42" s="87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D42" s="81"/>
    </row>
    <row r="43" spans="1:40" x14ac:dyDescent="0.2">
      <c r="C43" s="72"/>
      <c r="D43" s="73"/>
      <c r="E43" s="73"/>
      <c r="F43" s="77"/>
      <c r="G43" s="70"/>
      <c r="H43" s="1"/>
      <c r="I43" s="86"/>
      <c r="J43" s="319">
        <v>1</v>
      </c>
      <c r="K43" s="312"/>
      <c r="L43" s="312"/>
      <c r="M43" s="312">
        <v>2</v>
      </c>
      <c r="N43" s="312"/>
      <c r="O43" s="312"/>
      <c r="P43" s="312">
        <v>3</v>
      </c>
      <c r="Q43" s="312"/>
      <c r="R43" s="312"/>
      <c r="S43" s="312">
        <v>4</v>
      </c>
      <c r="T43" s="312"/>
      <c r="U43" s="312"/>
      <c r="V43" s="312">
        <v>5</v>
      </c>
      <c r="W43" s="312"/>
      <c r="X43" s="312"/>
      <c r="Y43" s="310" t="s">
        <v>9</v>
      </c>
      <c r="Z43" s="311"/>
      <c r="AA43" s="311"/>
      <c r="AD43" s="81"/>
    </row>
    <row r="44" spans="1:40" x14ac:dyDescent="0.2">
      <c r="A44" s="121">
        <f>D44+$A$1-1</f>
        <v>15</v>
      </c>
      <c r="B44" s="121">
        <f>F44+$A$1-1</f>
        <v>16</v>
      </c>
      <c r="C44" s="105"/>
      <c r="D44" s="74">
        <v>7</v>
      </c>
      <c r="E44" s="74" t="s">
        <v>4</v>
      </c>
      <c r="F44" s="78">
        <v>8</v>
      </c>
      <c r="G44" s="112" t="str">
        <f>IF((A44=""),"",(VLOOKUP(A44,M!$A$7:$N$70,4)&amp;" "&amp;VLOOKUP(A44,M!$A$7:$N$70,12)))</f>
        <v>Ali Šabani (MB)</v>
      </c>
      <c r="H44" s="6" t="s">
        <v>5</v>
      </c>
      <c r="I44" s="112" t="str">
        <f>IF((B44=""),"",(VLOOKUP(B44,M!$A$7:$N$70,4)&amp;" "&amp;VLOOKUP(B44,M!$A$7:$N$70,12)))</f>
        <v>Tim Habjanič (MS)</v>
      </c>
      <c r="J44" s="13">
        <v>8</v>
      </c>
      <c r="K44" s="14" t="s">
        <v>5</v>
      </c>
      <c r="L44" s="15">
        <v>11</v>
      </c>
      <c r="M44" s="7">
        <v>11</v>
      </c>
      <c r="N44" s="14" t="s">
        <v>5</v>
      </c>
      <c r="O44" s="8">
        <v>9</v>
      </c>
      <c r="P44" s="7">
        <v>4</v>
      </c>
      <c r="Q44" s="14" t="s">
        <v>5</v>
      </c>
      <c r="R44" s="8">
        <v>11</v>
      </c>
      <c r="S44" s="7">
        <v>0</v>
      </c>
      <c r="T44" s="14" t="s">
        <v>5</v>
      </c>
      <c r="U44" s="8">
        <v>11</v>
      </c>
      <c r="V44" s="7"/>
      <c r="W44" s="14" t="s">
        <v>5</v>
      </c>
      <c r="X44" s="8"/>
      <c r="Y44" s="12">
        <f>IF(AND(AM44=0,AN44=0),"",AM44)</f>
        <v>1</v>
      </c>
      <c r="Z44" s="14" t="s">
        <v>0</v>
      </c>
      <c r="AA44" s="11">
        <f>IF(AND(AM44=0,AN44=0),"",AN44)</f>
        <v>3</v>
      </c>
      <c r="AC44" s="145">
        <f>IF(J44&gt;L44,1,0)</f>
        <v>0</v>
      </c>
      <c r="AD44" s="147">
        <f>IF(L44&gt;J44,1,0)</f>
        <v>1</v>
      </c>
      <c r="AE44" s="145">
        <f>IF(M44&gt;O44,1,0)</f>
        <v>1</v>
      </c>
      <c r="AF44" s="145">
        <f>IF(O44&gt;M44,1,0)</f>
        <v>0</v>
      </c>
      <c r="AG44" s="145">
        <f>IF(P44&gt;R44,1,0)</f>
        <v>0</v>
      </c>
      <c r="AH44" s="145">
        <f>IF(R44&gt;P44,1,0)</f>
        <v>1</v>
      </c>
      <c r="AI44" s="145">
        <f>IF(S44&gt;U44,1,0)</f>
        <v>0</v>
      </c>
      <c r="AJ44" s="145">
        <f>IF(U44&gt;S44,1,0)</f>
        <v>1</v>
      </c>
      <c r="AK44" s="145">
        <f>IF(V44&gt;X44,1,0)</f>
        <v>0</v>
      </c>
      <c r="AL44" s="145">
        <f>IF(X44&gt;V44,1,0)</f>
        <v>0</v>
      </c>
      <c r="AM44" s="145">
        <f t="shared" ref="AM44:AN47" si="5">AC44+AE44+AG44+AI44+AK44</f>
        <v>1</v>
      </c>
      <c r="AN44" s="145">
        <f t="shared" si="5"/>
        <v>3</v>
      </c>
    </row>
    <row r="45" spans="1:40" x14ac:dyDescent="0.2">
      <c r="A45" s="121">
        <f>D45+$A$1-1</f>
        <v>9</v>
      </c>
      <c r="B45" s="121">
        <f>F45+$A$1-1</f>
        <v>14</v>
      </c>
      <c r="C45" s="105"/>
      <c r="D45" s="74">
        <v>1</v>
      </c>
      <c r="E45" s="74" t="s">
        <v>4</v>
      </c>
      <c r="F45" s="78">
        <v>6</v>
      </c>
      <c r="G45" s="112" t="str">
        <f>IF((A45=""),"",(VLOOKUP(A45,M!$A$7:$N$70,4)&amp;" "&amp;VLOOKUP(A45,M!$A$7:$N$70,12)))</f>
        <v>Filip Golnar (SV.J,)</v>
      </c>
      <c r="H45" s="6" t="s">
        <v>5</v>
      </c>
      <c r="I45" s="112" t="str">
        <f>IF((B45=""),"",(VLOOKUP(B45,M!$A$7:$N$70,4)&amp;" "&amp;VLOOKUP(B45,M!$A$7:$N$70,12)))</f>
        <v>Vid Lenart (GORIŠ.)</v>
      </c>
      <c r="J45" s="16">
        <v>11</v>
      </c>
      <c r="K45" s="14" t="s">
        <v>5</v>
      </c>
      <c r="L45" s="17">
        <v>4</v>
      </c>
      <c r="M45" s="9">
        <v>11</v>
      </c>
      <c r="N45" s="14" t="s">
        <v>5</v>
      </c>
      <c r="O45" s="10">
        <v>3</v>
      </c>
      <c r="P45" s="9">
        <v>11</v>
      </c>
      <c r="Q45" s="14" t="s">
        <v>5</v>
      </c>
      <c r="R45" s="10">
        <v>0</v>
      </c>
      <c r="S45" s="9"/>
      <c r="T45" s="14" t="s">
        <v>5</v>
      </c>
      <c r="U45" s="10"/>
      <c r="V45" s="9"/>
      <c r="W45" s="14" t="s">
        <v>5</v>
      </c>
      <c r="X45" s="10"/>
      <c r="Y45" s="12">
        <f>IF(AND(AM45=0,AN45=0),"",AM45)</f>
        <v>3</v>
      </c>
      <c r="Z45" s="14" t="s">
        <v>0</v>
      </c>
      <c r="AA45" s="11">
        <f>IF(AND(AM45=0,AN45=0),"",AN45)</f>
        <v>0</v>
      </c>
      <c r="AC45" s="145">
        <f>IF(J45&gt;L45,1,0)</f>
        <v>1</v>
      </c>
      <c r="AD45" s="147">
        <f>IF(L45&gt;J45,1,0)</f>
        <v>0</v>
      </c>
      <c r="AE45" s="145">
        <f>IF(M45&gt;O45,1,0)</f>
        <v>1</v>
      </c>
      <c r="AF45" s="145">
        <f>IF(O45&gt;M45,1,0)</f>
        <v>0</v>
      </c>
      <c r="AG45" s="145">
        <f>IF(P45&gt;R45,1,0)</f>
        <v>1</v>
      </c>
      <c r="AH45" s="145">
        <f>IF(R45&gt;P45,1,0)</f>
        <v>0</v>
      </c>
      <c r="AI45" s="145">
        <f>IF(S45&gt;U45,1,0)</f>
        <v>0</v>
      </c>
      <c r="AJ45" s="145">
        <f>IF(U45&gt;S45,1,0)</f>
        <v>0</v>
      </c>
      <c r="AK45" s="145">
        <f>IF(V45&gt;X45,1,0)</f>
        <v>0</v>
      </c>
      <c r="AL45" s="145">
        <f>IF(X45&gt;V45,1,0)</f>
        <v>0</v>
      </c>
      <c r="AM45" s="145">
        <f t="shared" si="5"/>
        <v>3</v>
      </c>
      <c r="AN45" s="145">
        <f t="shared" si="5"/>
        <v>0</v>
      </c>
    </row>
    <row r="46" spans="1:40" x14ac:dyDescent="0.2">
      <c r="A46" s="121">
        <f>D46+$A$1-1</f>
        <v>10</v>
      </c>
      <c r="B46" s="121">
        <f>F46+$A$1-1</f>
        <v>13</v>
      </c>
      <c r="C46" s="105"/>
      <c r="D46" s="74">
        <v>2</v>
      </c>
      <c r="E46" s="74" t="s">
        <v>4</v>
      </c>
      <c r="F46" s="78">
        <v>5</v>
      </c>
      <c r="G46" s="112" t="str">
        <f>IF((A46=""),"",(VLOOKUP(A46,M!$A$7:$N$70,4)&amp;" "&amp;VLOOKUP(A46,M!$A$7:$N$70,12)))</f>
        <v>Filip Firar (MB)</v>
      </c>
      <c r="H46" s="6" t="s">
        <v>5</v>
      </c>
      <c r="I46" s="112" t="str">
        <f>IF((B46=""),"",(VLOOKUP(B46,M!$A$7:$N$70,4)&amp;" "&amp;VLOOKUP(B46,M!$A$7:$N$70,12)))</f>
        <v>0 (RAVNE)</v>
      </c>
      <c r="J46" s="16"/>
      <c r="K46" s="14" t="s">
        <v>5</v>
      </c>
      <c r="L46" s="17"/>
      <c r="M46" s="9"/>
      <c r="N46" s="14" t="s">
        <v>5</v>
      </c>
      <c r="O46" s="10"/>
      <c r="P46" s="9"/>
      <c r="Q46" s="14" t="s">
        <v>5</v>
      </c>
      <c r="R46" s="10"/>
      <c r="S46" s="9"/>
      <c r="T46" s="14" t="s">
        <v>5</v>
      </c>
      <c r="U46" s="10"/>
      <c r="V46" s="9"/>
      <c r="W46" s="14" t="s">
        <v>5</v>
      </c>
      <c r="X46" s="10"/>
      <c r="Y46" s="12" t="str">
        <f>IF(AND(AM46=0,AN46=0),"",AM46)</f>
        <v/>
      </c>
      <c r="Z46" s="14" t="s">
        <v>0</v>
      </c>
      <c r="AA46" s="11" t="str">
        <f>IF(AND(AM46=0,AN46=0),"",AN46)</f>
        <v/>
      </c>
      <c r="AC46" s="145">
        <f>IF(J46&gt;L46,1,0)</f>
        <v>0</v>
      </c>
      <c r="AD46" s="147">
        <f>IF(L46&gt;J46,1,0)</f>
        <v>0</v>
      </c>
      <c r="AE46" s="145">
        <f>IF(M46&gt;O46,1,0)</f>
        <v>0</v>
      </c>
      <c r="AF46" s="145">
        <f>IF(O46&gt;M46,1,0)</f>
        <v>0</v>
      </c>
      <c r="AG46" s="145">
        <f>IF(P46&gt;R46,1,0)</f>
        <v>0</v>
      </c>
      <c r="AH46" s="145">
        <f>IF(R46&gt;P46,1,0)</f>
        <v>0</v>
      </c>
      <c r="AI46" s="145">
        <f>IF(S46&gt;U46,1,0)</f>
        <v>0</v>
      </c>
      <c r="AJ46" s="145">
        <f>IF(U46&gt;S46,1,0)</f>
        <v>0</v>
      </c>
      <c r="AK46" s="145">
        <f>IF(V46&gt;X46,1,0)</f>
        <v>0</v>
      </c>
      <c r="AL46" s="145">
        <f>IF(X46&gt;V46,1,0)</f>
        <v>0</v>
      </c>
      <c r="AM46" s="145">
        <f t="shared" si="5"/>
        <v>0</v>
      </c>
      <c r="AN46" s="145">
        <f t="shared" si="5"/>
        <v>0</v>
      </c>
    </row>
    <row r="47" spans="1:40" x14ac:dyDescent="0.2">
      <c r="A47" s="121">
        <f>D47+$A$1-1</f>
        <v>11</v>
      </c>
      <c r="B47" s="121">
        <f>F47+$A$1-1</f>
        <v>12</v>
      </c>
      <c r="C47" s="105"/>
      <c r="D47" s="74">
        <v>3</v>
      </c>
      <c r="E47" s="74" t="s">
        <v>4</v>
      </c>
      <c r="F47" s="78">
        <v>4</v>
      </c>
      <c r="G47" s="112" t="str">
        <f>IF((A47=""),"",(VLOOKUP(A47,M!$A$7:$N$70,4)&amp;" "&amp;VLOOKUP(A47,M!$A$7:$N$70,12)))</f>
        <v>Anže Šilak (VIDEM)</v>
      </c>
      <c r="H47" s="6" t="s">
        <v>5</v>
      </c>
      <c r="I47" s="112" t="str">
        <f>IF((B47=""),"",(VLOOKUP(B47,M!$A$7:$N$70,4)&amp;" "&amp;VLOOKUP(B47,M!$A$7:$N$70,12)))</f>
        <v>Nik Gorenšek (RAVNE)</v>
      </c>
      <c r="J47" s="16">
        <v>11</v>
      </c>
      <c r="K47" s="14" t="s">
        <v>5</v>
      </c>
      <c r="L47" s="17">
        <v>9</v>
      </c>
      <c r="M47" s="9">
        <v>11</v>
      </c>
      <c r="N47" s="14" t="s">
        <v>5</v>
      </c>
      <c r="O47" s="10">
        <v>6</v>
      </c>
      <c r="P47" s="9">
        <v>11</v>
      </c>
      <c r="Q47" s="14" t="s">
        <v>5</v>
      </c>
      <c r="R47" s="10">
        <v>0</v>
      </c>
      <c r="S47" s="9"/>
      <c r="T47" s="14" t="s">
        <v>5</v>
      </c>
      <c r="U47" s="10"/>
      <c r="V47" s="9"/>
      <c r="W47" s="14" t="s">
        <v>5</v>
      </c>
      <c r="X47" s="10"/>
      <c r="Y47" s="12">
        <f>IF(AND(AM47=0,AN47=0),"",AM47)</f>
        <v>3</v>
      </c>
      <c r="Z47" s="14" t="s">
        <v>0</v>
      </c>
      <c r="AA47" s="11">
        <f>IF(AND(AM47=0,AN47=0),"",AN47)</f>
        <v>0</v>
      </c>
      <c r="AC47" s="145">
        <f>IF(J47&gt;L47,1,0)</f>
        <v>1</v>
      </c>
      <c r="AD47" s="147">
        <f>IF(L47&gt;J47,1,0)</f>
        <v>0</v>
      </c>
      <c r="AE47" s="145">
        <f>IF(M47&gt;O47,1,0)</f>
        <v>1</v>
      </c>
      <c r="AF47" s="145">
        <f>IF(O47&gt;M47,1,0)</f>
        <v>0</v>
      </c>
      <c r="AG47" s="145">
        <f>IF(P47&gt;R47,1,0)</f>
        <v>1</v>
      </c>
      <c r="AH47" s="145">
        <f>IF(R47&gt;P47,1,0)</f>
        <v>0</v>
      </c>
      <c r="AI47" s="145">
        <f>IF(S47&gt;U47,1,0)</f>
        <v>0</v>
      </c>
      <c r="AJ47" s="145">
        <f>IF(U47&gt;S47,1,0)</f>
        <v>0</v>
      </c>
      <c r="AK47" s="145">
        <f>IF(V47&gt;X47,1,0)</f>
        <v>0</v>
      </c>
      <c r="AL47" s="145">
        <f>IF(X47&gt;V47,1,0)</f>
        <v>0</v>
      </c>
      <c r="AM47" s="145">
        <f t="shared" si="5"/>
        <v>3</v>
      </c>
      <c r="AN47" s="145">
        <f t="shared" si="5"/>
        <v>0</v>
      </c>
    </row>
    <row r="48" spans="1:40" x14ac:dyDescent="0.2">
      <c r="AD48" s="81"/>
    </row>
    <row r="49" spans="1:40" ht="16.5" thickBot="1" x14ac:dyDescent="0.3">
      <c r="C49" s="115" t="s">
        <v>16</v>
      </c>
      <c r="D49" s="75"/>
      <c r="E49" s="75"/>
      <c r="F49" s="75"/>
      <c r="G49" s="83"/>
      <c r="H49" s="71"/>
      <c r="I49" s="87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D49" s="81"/>
    </row>
    <row r="50" spans="1:40" x14ac:dyDescent="0.2">
      <c r="C50" s="72"/>
      <c r="D50" s="73"/>
      <c r="E50" s="73"/>
      <c r="F50" s="77"/>
      <c r="G50" s="70"/>
      <c r="H50" s="1"/>
      <c r="I50" s="86"/>
      <c r="J50" s="319">
        <v>1</v>
      </c>
      <c r="K50" s="312"/>
      <c r="L50" s="312"/>
      <c r="M50" s="312">
        <v>2</v>
      </c>
      <c r="N50" s="312"/>
      <c r="O50" s="312"/>
      <c r="P50" s="312">
        <v>3</v>
      </c>
      <c r="Q50" s="312"/>
      <c r="R50" s="312"/>
      <c r="S50" s="312">
        <v>4</v>
      </c>
      <c r="T50" s="312"/>
      <c r="U50" s="312"/>
      <c r="V50" s="312">
        <v>5</v>
      </c>
      <c r="W50" s="312"/>
      <c r="X50" s="312"/>
      <c r="Y50" s="310" t="s">
        <v>9</v>
      </c>
      <c r="Z50" s="311"/>
      <c r="AA50" s="311"/>
      <c r="AD50" s="81"/>
    </row>
    <row r="51" spans="1:40" x14ac:dyDescent="0.2">
      <c r="A51" s="121">
        <f>D51+$A$1-1</f>
        <v>12</v>
      </c>
      <c r="B51" s="121">
        <f>F51+$A$1-1</f>
        <v>16</v>
      </c>
      <c r="C51" s="105"/>
      <c r="D51" s="74">
        <v>4</v>
      </c>
      <c r="E51" s="74" t="s">
        <v>4</v>
      </c>
      <c r="F51" s="78">
        <v>8</v>
      </c>
      <c r="G51" s="112" t="str">
        <f>IF((A51=""),"",(VLOOKUP(A51,M!$A$7:$N$70,4)&amp;" "&amp;VLOOKUP(A51,M!$A$7:$N$70,12)))</f>
        <v>Nik Gorenšek (RAVNE)</v>
      </c>
      <c r="H51" s="6" t="s">
        <v>5</v>
      </c>
      <c r="I51" s="112" t="str">
        <f>IF((B51=""),"",(VLOOKUP(B51,M!$A$7:$N$70,4)&amp;" "&amp;VLOOKUP(B51,M!$A$7:$N$70,12)))</f>
        <v>Tim Habjanič (MS)</v>
      </c>
      <c r="J51" s="13">
        <v>11</v>
      </c>
      <c r="K51" s="14" t="s">
        <v>5</v>
      </c>
      <c r="L51" s="15">
        <v>9</v>
      </c>
      <c r="M51" s="7">
        <v>6</v>
      </c>
      <c r="N51" s="14" t="s">
        <v>5</v>
      </c>
      <c r="O51" s="8">
        <v>11</v>
      </c>
      <c r="P51" s="7">
        <v>6</v>
      </c>
      <c r="Q51" s="14" t="s">
        <v>5</v>
      </c>
      <c r="R51" s="8">
        <v>11</v>
      </c>
      <c r="S51" s="7">
        <v>0</v>
      </c>
      <c r="T51" s="14" t="s">
        <v>5</v>
      </c>
      <c r="U51" s="8">
        <v>11</v>
      </c>
      <c r="V51" s="7"/>
      <c r="W51" s="14" t="s">
        <v>5</v>
      </c>
      <c r="X51" s="8"/>
      <c r="Y51" s="12">
        <f>IF(AND(AM51=0,AN51=0),"",AM51)</f>
        <v>1</v>
      </c>
      <c r="Z51" s="14" t="s">
        <v>0</v>
      </c>
      <c r="AA51" s="11">
        <f>IF(AND(AM51=0,AN51=0),"",AN51)</f>
        <v>3</v>
      </c>
      <c r="AC51" s="145">
        <f>IF(J51&gt;L51,1,0)</f>
        <v>1</v>
      </c>
      <c r="AD51" s="147">
        <f>IF(L51&gt;J51,1,0)</f>
        <v>0</v>
      </c>
      <c r="AE51" s="145">
        <f>IF(M51&gt;O51,1,0)</f>
        <v>0</v>
      </c>
      <c r="AF51" s="145">
        <f>IF(O51&gt;M51,1,0)</f>
        <v>1</v>
      </c>
      <c r="AG51" s="145">
        <f>IF(P51&gt;R51,1,0)</f>
        <v>0</v>
      </c>
      <c r="AH51" s="145">
        <f>IF(R51&gt;P51,1,0)</f>
        <v>1</v>
      </c>
      <c r="AI51" s="145">
        <f>IF(S51&gt;U51,1,0)</f>
        <v>0</v>
      </c>
      <c r="AJ51" s="145">
        <f>IF(U51&gt;S51,1,0)</f>
        <v>1</v>
      </c>
      <c r="AK51" s="145">
        <f>IF(V51&gt;X51,1,0)</f>
        <v>0</v>
      </c>
      <c r="AL51" s="145">
        <f>IF(X51&gt;V51,1,0)</f>
        <v>0</v>
      </c>
      <c r="AM51" s="145">
        <f t="shared" ref="AM51:AN54" si="6">AC51+AE51+AG51+AI51+AK51</f>
        <v>1</v>
      </c>
      <c r="AN51" s="145">
        <f t="shared" si="6"/>
        <v>3</v>
      </c>
    </row>
    <row r="52" spans="1:40" x14ac:dyDescent="0.2">
      <c r="A52" s="121">
        <f>D52+$A$1-1</f>
        <v>11</v>
      </c>
      <c r="B52" s="121">
        <f>F52+$A$1-1</f>
        <v>13</v>
      </c>
      <c r="C52" s="105"/>
      <c r="D52" s="74">
        <v>3</v>
      </c>
      <c r="E52" s="74" t="s">
        <v>4</v>
      </c>
      <c r="F52" s="78">
        <v>5</v>
      </c>
      <c r="G52" s="112" t="str">
        <f>IF((A52=""),"",(VLOOKUP(A52,M!$A$7:$N$70,4)&amp;" "&amp;VLOOKUP(A52,M!$A$7:$N$70,12)))</f>
        <v>Anže Šilak (VIDEM)</v>
      </c>
      <c r="H52" s="6" t="s">
        <v>5</v>
      </c>
      <c r="I52" s="112" t="str">
        <f>IF((B52=""),"",(VLOOKUP(B52,M!$A$7:$N$70,4)&amp;" "&amp;VLOOKUP(B52,M!$A$7:$N$70,12)))</f>
        <v>0 (RAVNE)</v>
      </c>
      <c r="J52" s="16"/>
      <c r="K52" s="14" t="s">
        <v>5</v>
      </c>
      <c r="L52" s="17"/>
      <c r="M52" s="9"/>
      <c r="N52" s="14" t="s">
        <v>5</v>
      </c>
      <c r="O52" s="10"/>
      <c r="P52" s="9"/>
      <c r="Q52" s="14" t="s">
        <v>5</v>
      </c>
      <c r="R52" s="10"/>
      <c r="S52" s="9"/>
      <c r="T52" s="14" t="s">
        <v>5</v>
      </c>
      <c r="U52" s="10"/>
      <c r="V52" s="9"/>
      <c r="W52" s="14" t="s">
        <v>5</v>
      </c>
      <c r="X52" s="10"/>
      <c r="Y52" s="12" t="str">
        <f>IF(AND(AM52=0,AN52=0),"",AM52)</f>
        <v/>
      </c>
      <c r="Z52" s="14" t="s">
        <v>0</v>
      </c>
      <c r="AA52" s="11" t="str">
        <f>IF(AND(AM52=0,AN52=0),"",AN52)</f>
        <v/>
      </c>
      <c r="AC52" s="145">
        <f>IF(J52&gt;L52,1,0)</f>
        <v>0</v>
      </c>
      <c r="AD52" s="147">
        <f>IF(L52&gt;J52,1,0)</f>
        <v>0</v>
      </c>
      <c r="AE52" s="145">
        <f>IF(M52&gt;O52,1,0)</f>
        <v>0</v>
      </c>
      <c r="AF52" s="145">
        <f>IF(O52&gt;M52,1,0)</f>
        <v>0</v>
      </c>
      <c r="AG52" s="145">
        <f>IF(P52&gt;R52,1,0)</f>
        <v>0</v>
      </c>
      <c r="AH52" s="145">
        <f>IF(R52&gt;P52,1,0)</f>
        <v>0</v>
      </c>
      <c r="AI52" s="145">
        <f>IF(S52&gt;U52,1,0)</f>
        <v>0</v>
      </c>
      <c r="AJ52" s="145">
        <f>IF(U52&gt;S52,1,0)</f>
        <v>0</v>
      </c>
      <c r="AK52" s="145">
        <f>IF(V52&gt;X52,1,0)</f>
        <v>0</v>
      </c>
      <c r="AL52" s="145">
        <f>IF(X52&gt;V52,1,0)</f>
        <v>0</v>
      </c>
      <c r="AM52" s="145">
        <f t="shared" si="6"/>
        <v>0</v>
      </c>
      <c r="AN52" s="145">
        <f t="shared" si="6"/>
        <v>0</v>
      </c>
    </row>
    <row r="53" spans="1:40" x14ac:dyDescent="0.2">
      <c r="A53" s="121">
        <f>D53+$A$1-1</f>
        <v>10</v>
      </c>
      <c r="B53" s="121">
        <f>F53+$A$1-1</f>
        <v>14</v>
      </c>
      <c r="C53" s="105"/>
      <c r="D53" s="74">
        <v>2</v>
      </c>
      <c r="E53" s="74" t="s">
        <v>4</v>
      </c>
      <c r="F53" s="78">
        <v>6</v>
      </c>
      <c r="G53" s="112" t="str">
        <f>IF((A53=""),"",(VLOOKUP(A53,M!$A$7:$N$70,4)&amp;" "&amp;VLOOKUP(A53,M!$A$7:$N$70,12)))</f>
        <v>Filip Firar (MB)</v>
      </c>
      <c r="H53" s="6" t="s">
        <v>5</v>
      </c>
      <c r="I53" s="112" t="str">
        <f>IF((B53=""),"",(VLOOKUP(B53,M!$A$7:$N$70,4)&amp;" "&amp;VLOOKUP(B53,M!$A$7:$N$70,12)))</f>
        <v>Vid Lenart (GORIŠ.)</v>
      </c>
      <c r="J53" s="16">
        <v>11</v>
      </c>
      <c r="K53" s="14" t="s">
        <v>5</v>
      </c>
      <c r="L53" s="17">
        <v>3</v>
      </c>
      <c r="M53" s="9">
        <v>11</v>
      </c>
      <c r="N53" s="14" t="s">
        <v>5</v>
      </c>
      <c r="O53" s="10">
        <v>5</v>
      </c>
      <c r="P53" s="9">
        <v>11</v>
      </c>
      <c r="Q53" s="14" t="s">
        <v>5</v>
      </c>
      <c r="R53" s="10">
        <v>0</v>
      </c>
      <c r="S53" s="9"/>
      <c r="T53" s="14" t="s">
        <v>5</v>
      </c>
      <c r="U53" s="10"/>
      <c r="V53" s="9"/>
      <c r="W53" s="14" t="s">
        <v>5</v>
      </c>
      <c r="X53" s="10"/>
      <c r="Y53" s="12">
        <f>IF(AND(AM53=0,AN53=0),"",AM53)</f>
        <v>3</v>
      </c>
      <c r="Z53" s="14" t="s">
        <v>0</v>
      </c>
      <c r="AA53" s="11">
        <f>IF(AND(AM53=0,AN53=0),"",AN53)</f>
        <v>0</v>
      </c>
      <c r="AC53" s="145">
        <f>IF(J53&gt;L53,1,0)</f>
        <v>1</v>
      </c>
      <c r="AD53" s="147">
        <f>IF(L53&gt;J53,1,0)</f>
        <v>0</v>
      </c>
      <c r="AE53" s="145">
        <f>IF(M53&gt;O53,1,0)</f>
        <v>1</v>
      </c>
      <c r="AF53" s="145">
        <f>IF(O53&gt;M53,1,0)</f>
        <v>0</v>
      </c>
      <c r="AG53" s="145">
        <f>IF(P53&gt;R53,1,0)</f>
        <v>1</v>
      </c>
      <c r="AH53" s="145">
        <f>IF(R53&gt;P53,1,0)</f>
        <v>0</v>
      </c>
      <c r="AI53" s="145">
        <f>IF(S53&gt;U53,1,0)</f>
        <v>0</v>
      </c>
      <c r="AJ53" s="145">
        <f>IF(U53&gt;S53,1,0)</f>
        <v>0</v>
      </c>
      <c r="AK53" s="145">
        <f>IF(V53&gt;X53,1,0)</f>
        <v>0</v>
      </c>
      <c r="AL53" s="145">
        <f>IF(X53&gt;V53,1,0)</f>
        <v>0</v>
      </c>
      <c r="AM53" s="145">
        <f t="shared" si="6"/>
        <v>3</v>
      </c>
      <c r="AN53" s="145">
        <f t="shared" si="6"/>
        <v>0</v>
      </c>
    </row>
    <row r="54" spans="1:40" x14ac:dyDescent="0.2">
      <c r="A54" s="121">
        <f>D54+$A$1-1</f>
        <v>9</v>
      </c>
      <c r="B54" s="121">
        <f>F54+$A$1-1</f>
        <v>15</v>
      </c>
      <c r="C54" s="105"/>
      <c r="D54" s="74">
        <v>1</v>
      </c>
      <c r="E54" s="74" t="s">
        <v>4</v>
      </c>
      <c r="F54" s="78">
        <v>7</v>
      </c>
      <c r="G54" s="112" t="str">
        <f>IF((A54=""),"",(VLOOKUP(A54,M!$A$7:$N$70,4)&amp;" "&amp;VLOOKUP(A54,M!$A$7:$N$70,12)))</f>
        <v>Filip Golnar (SV.J,)</v>
      </c>
      <c r="H54" s="6" t="s">
        <v>5</v>
      </c>
      <c r="I54" s="112" t="str">
        <f>IF((B54=""),"",(VLOOKUP(B54,M!$A$7:$N$70,4)&amp;" "&amp;VLOOKUP(B54,M!$A$7:$N$70,12)))</f>
        <v>Ali Šabani (MB)</v>
      </c>
      <c r="J54" s="16">
        <v>11</v>
      </c>
      <c r="K54" s="14" t="s">
        <v>5</v>
      </c>
      <c r="L54" s="17">
        <v>9</v>
      </c>
      <c r="M54" s="9">
        <v>9</v>
      </c>
      <c r="N54" s="14" t="s">
        <v>5</v>
      </c>
      <c r="O54" s="10">
        <v>11</v>
      </c>
      <c r="P54" s="9">
        <v>11</v>
      </c>
      <c r="Q54" s="14" t="s">
        <v>5</v>
      </c>
      <c r="R54" s="10">
        <v>7</v>
      </c>
      <c r="S54" s="9">
        <v>11</v>
      </c>
      <c r="T54" s="14" t="s">
        <v>5</v>
      </c>
      <c r="U54" s="10">
        <v>0</v>
      </c>
      <c r="V54" s="9"/>
      <c r="W54" s="14" t="s">
        <v>5</v>
      </c>
      <c r="X54" s="10"/>
      <c r="Y54" s="12">
        <f>IF(AND(AM54=0,AN54=0),"",AM54)</f>
        <v>3</v>
      </c>
      <c r="Z54" s="14" t="s">
        <v>0</v>
      </c>
      <c r="AA54" s="11">
        <f>IF(AND(AM54=0,AN54=0),"",AN54)</f>
        <v>1</v>
      </c>
      <c r="AC54" s="145">
        <f>IF(J54&gt;L54,1,0)</f>
        <v>1</v>
      </c>
      <c r="AD54" s="147">
        <f>IF(L54&gt;J54,1,0)</f>
        <v>0</v>
      </c>
      <c r="AE54" s="145">
        <f>IF(M54&gt;O54,1,0)</f>
        <v>0</v>
      </c>
      <c r="AF54" s="145">
        <f>IF(O54&gt;M54,1,0)</f>
        <v>1</v>
      </c>
      <c r="AG54" s="145">
        <f>IF(P54&gt;R54,1,0)</f>
        <v>1</v>
      </c>
      <c r="AH54" s="145">
        <f>IF(R54&gt;P54,1,0)</f>
        <v>0</v>
      </c>
      <c r="AI54" s="145">
        <f>IF(S54&gt;U54,1,0)</f>
        <v>1</v>
      </c>
      <c r="AJ54" s="145">
        <f>IF(U54&gt;S54,1,0)</f>
        <v>0</v>
      </c>
      <c r="AK54" s="145">
        <f>IF(V54&gt;X54,1,0)</f>
        <v>0</v>
      </c>
      <c r="AL54" s="145">
        <f>IF(X54&gt;V54,1,0)</f>
        <v>0</v>
      </c>
      <c r="AM54" s="145">
        <f t="shared" si="6"/>
        <v>3</v>
      </c>
      <c r="AN54" s="145">
        <f t="shared" si="6"/>
        <v>1</v>
      </c>
    </row>
    <row r="55" spans="1:40" x14ac:dyDescent="0.2">
      <c r="C55" s="85"/>
      <c r="D55" s="79"/>
      <c r="E55" s="79"/>
      <c r="F55" s="79"/>
      <c r="G55" s="85"/>
      <c r="H55" s="113"/>
      <c r="I55" s="114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D55" s="81"/>
    </row>
    <row r="56" spans="1:40" s="113" customFormat="1" x14ac:dyDescent="0.2">
      <c r="A56" s="120"/>
      <c r="B56" s="120"/>
      <c r="C56" s="85"/>
      <c r="D56" s="79"/>
      <c r="E56" s="79"/>
      <c r="F56" s="79"/>
      <c r="G56" s="85"/>
      <c r="I56" s="114"/>
    </row>
  </sheetData>
  <mergeCells count="45">
    <mergeCell ref="A1:A2"/>
    <mergeCell ref="V8:X8"/>
    <mergeCell ref="Y8:AA8"/>
    <mergeCell ref="V15:X15"/>
    <mergeCell ref="Y15:AA15"/>
    <mergeCell ref="J8:L8"/>
    <mergeCell ref="M8:O8"/>
    <mergeCell ref="C2:AA2"/>
    <mergeCell ref="C1:AA1"/>
    <mergeCell ref="M15:O15"/>
    <mergeCell ref="P15:R15"/>
    <mergeCell ref="S15:U15"/>
    <mergeCell ref="P8:R8"/>
    <mergeCell ref="S8:U8"/>
    <mergeCell ref="J15:L15"/>
    <mergeCell ref="Y22:AA22"/>
    <mergeCell ref="M36:O36"/>
    <mergeCell ref="V22:X22"/>
    <mergeCell ref="J29:L29"/>
    <mergeCell ref="M29:O29"/>
    <mergeCell ref="P29:R29"/>
    <mergeCell ref="S29:U29"/>
    <mergeCell ref="V29:X29"/>
    <mergeCell ref="Y29:AA29"/>
    <mergeCell ref="J22:L22"/>
    <mergeCell ref="M22:O22"/>
    <mergeCell ref="P22:R22"/>
    <mergeCell ref="S22:U22"/>
    <mergeCell ref="J36:L36"/>
    <mergeCell ref="P36:R36"/>
    <mergeCell ref="S36:U36"/>
    <mergeCell ref="V36:X36"/>
    <mergeCell ref="Y36:AA36"/>
    <mergeCell ref="Y43:AA43"/>
    <mergeCell ref="V50:X50"/>
    <mergeCell ref="Y50:AA50"/>
    <mergeCell ref="V43:X43"/>
    <mergeCell ref="J50:L50"/>
    <mergeCell ref="M50:O50"/>
    <mergeCell ref="P50:R50"/>
    <mergeCell ref="S50:U50"/>
    <mergeCell ref="J43:L43"/>
    <mergeCell ref="M43:O43"/>
    <mergeCell ref="P43:R43"/>
    <mergeCell ref="S43:U43"/>
  </mergeCells>
  <phoneticPr fontId="18" type="noConversion"/>
  <dataValidations disablePrompts="1" count="1">
    <dataValidation type="list" allowBlank="1" showInputMessage="1" showErrorMessage="1" sqref="AA16:AA19 AA23:AA27 AA37:AA40 AA9:AA12 AA30:AA33 Y9:Y12 AA44:AA47 Y44:Y47 Y30:Y33 Y37:Y40 Y16:Y19 Y23:Y27 AA51:AA54 Y51:Y54">
      <formula1>"0,1,2,3"</formula1>
    </dataValidation>
  </dataValidations>
  <pageMargins left="0.86614173228346458" right="0.31496062992125984" top="0.59055118110236227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N56"/>
  <sheetViews>
    <sheetView topLeftCell="A35" zoomScale="115" zoomScaleNormal="115" workbookViewId="0">
      <selection activeCell="S52" sqref="S52"/>
    </sheetView>
  </sheetViews>
  <sheetFormatPr defaultRowHeight="12.75" x14ac:dyDescent="0.2"/>
  <cols>
    <col min="1" max="1" width="2.85546875" style="121" customWidth="1"/>
    <col min="2" max="2" width="3" style="121" bestFit="1" customWidth="1"/>
    <col min="3" max="3" width="4.7109375" style="84" customWidth="1"/>
    <col min="4" max="4" width="2.85546875" style="76" customWidth="1"/>
    <col min="5" max="5" width="1.7109375" style="76" customWidth="1"/>
    <col min="6" max="6" width="2.85546875" style="76" customWidth="1"/>
    <col min="7" max="7" width="20.7109375" style="84" customWidth="1"/>
    <col min="8" max="8" width="1.5703125" customWidth="1"/>
    <col min="9" max="9" width="20.7109375" style="88" customWidth="1"/>
    <col min="10" max="10" width="2.7109375" customWidth="1"/>
    <col min="11" max="11" width="1.5703125" customWidth="1"/>
    <col min="12" max="13" width="2.7109375" customWidth="1"/>
    <col min="14" max="14" width="1.42578125" customWidth="1"/>
    <col min="15" max="16" width="2.7109375" customWidth="1"/>
    <col min="17" max="17" width="1.42578125" customWidth="1"/>
    <col min="18" max="19" width="2.7109375" customWidth="1"/>
    <col min="20" max="20" width="1.42578125" customWidth="1"/>
    <col min="21" max="22" width="2.7109375" customWidth="1"/>
    <col min="23" max="23" width="1.28515625" customWidth="1"/>
    <col min="24" max="25" width="2.7109375" customWidth="1"/>
    <col min="26" max="26" width="1.42578125" bestFit="1" customWidth="1"/>
    <col min="27" max="27" width="2.7109375" customWidth="1"/>
    <col min="29" max="40" width="2.28515625" bestFit="1" customWidth="1"/>
  </cols>
  <sheetData>
    <row r="1" spans="1:40" x14ac:dyDescent="0.2">
      <c r="A1" s="321">
        <v>17</v>
      </c>
      <c r="B1" s="120"/>
      <c r="C1" s="316" t="str">
        <f>M!C1</f>
        <v>NAZIV TEKMOVANJA</v>
      </c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8"/>
    </row>
    <row r="2" spans="1:40" ht="13.5" thickBot="1" x14ac:dyDescent="0.25">
      <c r="A2" s="321"/>
      <c r="B2" s="120"/>
      <c r="C2" s="313" t="s">
        <v>108</v>
      </c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5"/>
    </row>
    <row r="3" spans="1:40" x14ac:dyDescent="0.2">
      <c r="C3" s="85"/>
      <c r="D3" s="79"/>
      <c r="E3" s="79"/>
      <c r="F3" s="79"/>
      <c r="G3" s="85"/>
      <c r="H3" s="113"/>
      <c r="I3" s="114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40" s="113" customFormat="1" x14ac:dyDescent="0.2">
      <c r="A4" s="120"/>
      <c r="B4" s="120"/>
      <c r="C4" s="85"/>
      <c r="D4" s="79"/>
      <c r="E4" s="79"/>
      <c r="F4" s="79"/>
      <c r="G4" s="85"/>
      <c r="I4" s="114"/>
    </row>
    <row r="5" spans="1:40" s="113" customFormat="1" x14ac:dyDescent="0.2">
      <c r="A5" s="120"/>
      <c r="B5" s="120"/>
      <c r="C5" s="85"/>
      <c r="D5" s="79"/>
      <c r="E5" s="79"/>
      <c r="F5" s="79"/>
      <c r="G5" s="85"/>
      <c r="I5" s="114"/>
    </row>
    <row r="6" spans="1:40" x14ac:dyDescent="0.2">
      <c r="C6" s="85"/>
      <c r="D6" s="79"/>
      <c r="E6" s="79"/>
      <c r="F6" s="79"/>
      <c r="G6" s="85"/>
      <c r="H6" s="113"/>
      <c r="I6" s="114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40" ht="16.5" thickBot="1" x14ac:dyDescent="0.3">
      <c r="C7" s="115" t="s">
        <v>10</v>
      </c>
      <c r="D7" s="75"/>
      <c r="E7" s="75"/>
      <c r="F7" s="75"/>
      <c r="G7" s="83"/>
      <c r="H7" s="71"/>
      <c r="I7" s="87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</row>
    <row r="8" spans="1:40" x14ac:dyDescent="0.2">
      <c r="C8" s="72"/>
      <c r="D8" s="73"/>
      <c r="E8" s="73"/>
      <c r="F8" s="77"/>
      <c r="G8" s="70"/>
      <c r="H8" s="1"/>
      <c r="I8" s="86"/>
      <c r="J8" s="319">
        <v>1</v>
      </c>
      <c r="K8" s="312"/>
      <c r="L8" s="312"/>
      <c r="M8" s="312">
        <v>2</v>
      </c>
      <c r="N8" s="312"/>
      <c r="O8" s="312"/>
      <c r="P8" s="312">
        <v>3</v>
      </c>
      <c r="Q8" s="312"/>
      <c r="R8" s="312"/>
      <c r="S8" s="312">
        <v>4</v>
      </c>
      <c r="T8" s="312"/>
      <c r="U8" s="312"/>
      <c r="V8" s="312">
        <v>5</v>
      </c>
      <c r="W8" s="312"/>
      <c r="X8" s="312"/>
      <c r="Y8" s="310" t="s">
        <v>9</v>
      </c>
      <c r="Z8" s="311"/>
      <c r="AA8" s="311"/>
    </row>
    <row r="9" spans="1:40" x14ac:dyDescent="0.2">
      <c r="A9" s="121">
        <f>D9+$A$1-1</f>
        <v>17</v>
      </c>
      <c r="B9" s="121">
        <f>F9+$A$1-1</f>
        <v>24</v>
      </c>
      <c r="C9" s="105"/>
      <c r="D9" s="74">
        <v>1</v>
      </c>
      <c r="E9" s="74" t="s">
        <v>4</v>
      </c>
      <c r="F9" s="78">
        <v>8</v>
      </c>
      <c r="G9" s="112" t="str">
        <f>IF((A9=""),"",(VLOOKUP(A9,M!$A$7:$N$70,4)&amp;" "&amp;VLOOKUP(A9,M!$A$7:$N$70,12)))</f>
        <v>Aliana Morina (MN)</v>
      </c>
      <c r="H9" s="6" t="s">
        <v>5</v>
      </c>
      <c r="I9" s="112" t="str">
        <f>IF((B9=""),"",(VLOOKUP(B9,M!$A$7:$N$70,4)&amp;" "&amp;VLOOKUP(B9,M!$A$7:$N$70,12)))</f>
        <v>Lara Klemenčič (LJT)</v>
      </c>
      <c r="J9" s="13">
        <v>11</v>
      </c>
      <c r="K9" s="14" t="s">
        <v>5</v>
      </c>
      <c r="L9" s="15">
        <v>1</v>
      </c>
      <c r="M9" s="7">
        <v>11</v>
      </c>
      <c r="N9" s="14" t="s">
        <v>5</v>
      </c>
      <c r="O9" s="8">
        <v>2</v>
      </c>
      <c r="P9" s="7">
        <v>11</v>
      </c>
      <c r="Q9" s="14" t="s">
        <v>5</v>
      </c>
      <c r="R9" s="8">
        <v>0</v>
      </c>
      <c r="S9" s="7"/>
      <c r="T9" s="14" t="s">
        <v>5</v>
      </c>
      <c r="U9" s="8"/>
      <c r="V9" s="7"/>
      <c r="W9" s="14" t="s">
        <v>5</v>
      </c>
      <c r="X9" s="8"/>
      <c r="Y9" s="12">
        <f>IF(AND(AM9=0,AN9=0),"",AM9)</f>
        <v>3</v>
      </c>
      <c r="Z9" s="14" t="s">
        <v>0</v>
      </c>
      <c r="AA9" s="11">
        <f>IF(AND(AM9=0,AN9=0),"",AN9)</f>
        <v>0</v>
      </c>
      <c r="AC9" s="145">
        <f>IF(J9&gt;L9,1,0)</f>
        <v>1</v>
      </c>
      <c r="AD9" s="147">
        <f>IF(L9&gt;J9,1,0)</f>
        <v>0</v>
      </c>
      <c r="AE9" s="145">
        <f>IF(M9&gt;O9,1,0)</f>
        <v>1</v>
      </c>
      <c r="AF9" s="145">
        <f>IF(O9&gt;M9,1,0)</f>
        <v>0</v>
      </c>
      <c r="AG9" s="145">
        <f>IF(P9&gt;R9,1,0)</f>
        <v>1</v>
      </c>
      <c r="AH9" s="145">
        <f>IF(R9&gt;P9,1,0)</f>
        <v>0</v>
      </c>
      <c r="AI9" s="145">
        <f>IF(S9&gt;U9,1,0)</f>
        <v>0</v>
      </c>
      <c r="AJ9" s="145">
        <f>IF(U9&gt;S9,1,0)</f>
        <v>0</v>
      </c>
      <c r="AK9" s="145">
        <f>IF(V9&gt;X9,1,0)</f>
        <v>0</v>
      </c>
      <c r="AL9" s="145">
        <f>IF(X9&gt;V9,1,0)</f>
        <v>0</v>
      </c>
      <c r="AM9" s="145">
        <f t="shared" ref="AM9:AN12" si="0">AC9+AE9+AG9+AI9+AK9</f>
        <v>3</v>
      </c>
      <c r="AN9" s="145">
        <f t="shared" si="0"/>
        <v>0</v>
      </c>
    </row>
    <row r="10" spans="1:40" x14ac:dyDescent="0.2">
      <c r="A10" s="121">
        <f>D10+$A$1-1</f>
        <v>18</v>
      </c>
      <c r="B10" s="121">
        <f>F10+$A$1-1</f>
        <v>23</v>
      </c>
      <c r="C10" s="105"/>
      <c r="D10" s="74">
        <v>2</v>
      </c>
      <c r="E10" s="74" t="s">
        <v>4</v>
      </c>
      <c r="F10" s="78">
        <v>7</v>
      </c>
      <c r="G10" s="112" t="str">
        <f>IF((A10=""),"",(VLOOKUP(A10,M!$A$7:$N$70,4)&amp;" "&amp;VLOOKUP(A10,M!$A$7:$N$70,12)))</f>
        <v>Trina Mikša (RAVNE)</v>
      </c>
      <c r="H10" s="6" t="s">
        <v>5</v>
      </c>
      <c r="I10" s="112" t="str">
        <f>IF((B10=""),"",(VLOOKUP(B10,M!$A$7:$N$70,4)&amp;" "&amp;VLOOKUP(B10,M!$A$7:$N$70,12)))</f>
        <v>Vita Igerc (RAVNE)</v>
      </c>
      <c r="J10" s="16">
        <v>4</v>
      </c>
      <c r="K10" s="14" t="s">
        <v>5</v>
      </c>
      <c r="L10" s="17">
        <v>11</v>
      </c>
      <c r="M10" s="9">
        <v>3</v>
      </c>
      <c r="N10" s="14" t="s">
        <v>5</v>
      </c>
      <c r="O10" s="10">
        <v>11</v>
      </c>
      <c r="P10" s="9">
        <v>0</v>
      </c>
      <c r="Q10" s="14" t="s">
        <v>5</v>
      </c>
      <c r="R10" s="10">
        <v>11</v>
      </c>
      <c r="S10" s="9"/>
      <c r="T10" s="14" t="s">
        <v>5</v>
      </c>
      <c r="U10" s="10"/>
      <c r="V10" s="9"/>
      <c r="W10" s="14" t="s">
        <v>5</v>
      </c>
      <c r="X10" s="10"/>
      <c r="Y10" s="12">
        <f>IF(AND(AM10=0,AN10=0),"",AM10)</f>
        <v>0</v>
      </c>
      <c r="Z10" s="14" t="s">
        <v>0</v>
      </c>
      <c r="AA10" s="11">
        <f>IF(AND(AM10=0,AN10=0),"",AN10)</f>
        <v>3</v>
      </c>
      <c r="AC10" s="145">
        <f>IF(J10&gt;L10,1,0)</f>
        <v>0</v>
      </c>
      <c r="AD10" s="147">
        <f>IF(L10&gt;J10,1,0)</f>
        <v>1</v>
      </c>
      <c r="AE10" s="145">
        <f>IF(M10&gt;O10,1,0)</f>
        <v>0</v>
      </c>
      <c r="AF10" s="145">
        <f>IF(O10&gt;M10,1,0)</f>
        <v>1</v>
      </c>
      <c r="AG10" s="145">
        <f>IF(P10&gt;R10,1,0)</f>
        <v>0</v>
      </c>
      <c r="AH10" s="145">
        <f>IF(R10&gt;P10,1,0)</f>
        <v>1</v>
      </c>
      <c r="AI10" s="145">
        <f>IF(S10&gt;U10,1,0)</f>
        <v>0</v>
      </c>
      <c r="AJ10" s="145">
        <f>IF(U10&gt;S10,1,0)</f>
        <v>0</v>
      </c>
      <c r="AK10" s="145">
        <f>IF(V10&gt;X10,1,0)</f>
        <v>0</v>
      </c>
      <c r="AL10" s="145">
        <f>IF(X10&gt;V10,1,0)</f>
        <v>0</v>
      </c>
      <c r="AM10" s="145">
        <f t="shared" si="0"/>
        <v>0</v>
      </c>
      <c r="AN10" s="145">
        <f t="shared" si="0"/>
        <v>3</v>
      </c>
    </row>
    <row r="11" spans="1:40" x14ac:dyDescent="0.2">
      <c r="A11" s="121">
        <f>D11+$A$1-1</f>
        <v>19</v>
      </c>
      <c r="B11" s="121">
        <f>F11+$A$1-1</f>
        <v>22</v>
      </c>
      <c r="C11" s="105"/>
      <c r="D11" s="74">
        <v>3</v>
      </c>
      <c r="E11" s="74" t="s">
        <v>4</v>
      </c>
      <c r="F11" s="78">
        <v>6</v>
      </c>
      <c r="G11" s="112" t="str">
        <f>IF((A11=""),"",(VLOOKUP(A11,M!$A$7:$N$70,4)&amp;" "&amp;VLOOKUP(A11,M!$A$7:$N$70,12)))</f>
        <v>Lucija Grah (MB)</v>
      </c>
      <c r="H11" s="6" t="s">
        <v>5</v>
      </c>
      <c r="I11" s="112" t="str">
        <f>IF((B11=""),"",(VLOOKUP(B11,M!$A$7:$N$70,4)&amp;" "&amp;VLOOKUP(B11,M!$A$7:$N$70,12)))</f>
        <v>Rimma Ratinskaia (MB)</v>
      </c>
      <c r="J11" s="16">
        <v>11</v>
      </c>
      <c r="K11" s="14" t="s">
        <v>5</v>
      </c>
      <c r="L11" s="17">
        <v>7</v>
      </c>
      <c r="M11" s="9">
        <v>11</v>
      </c>
      <c r="N11" s="14" t="s">
        <v>5</v>
      </c>
      <c r="O11" s="10">
        <v>5</v>
      </c>
      <c r="P11" s="9">
        <v>11</v>
      </c>
      <c r="Q11" s="14" t="s">
        <v>5</v>
      </c>
      <c r="R11" s="10"/>
      <c r="S11" s="9"/>
      <c r="T11" s="14" t="s">
        <v>5</v>
      </c>
      <c r="U11" s="10"/>
      <c r="V11" s="9"/>
      <c r="W11" s="14" t="s">
        <v>5</v>
      </c>
      <c r="X11" s="10"/>
      <c r="Y11" s="12">
        <f>IF(AND(AM11=0,AN11=0),"",AM11)</f>
        <v>3</v>
      </c>
      <c r="Z11" s="14" t="s">
        <v>0</v>
      </c>
      <c r="AA11" s="11">
        <f>IF(AND(AM11=0,AN11=0),"",AN11)</f>
        <v>0</v>
      </c>
      <c r="AC11" s="145">
        <f>IF(J11&gt;L11,1,0)</f>
        <v>1</v>
      </c>
      <c r="AD11" s="147">
        <f>IF(L11&gt;J11,1,0)</f>
        <v>0</v>
      </c>
      <c r="AE11" s="145">
        <f>IF(M11&gt;O11,1,0)</f>
        <v>1</v>
      </c>
      <c r="AF11" s="145">
        <f>IF(O11&gt;M11,1,0)</f>
        <v>0</v>
      </c>
      <c r="AG11" s="145">
        <f>IF(P11&gt;R11,1,0)</f>
        <v>1</v>
      </c>
      <c r="AH11" s="145">
        <f>IF(R11&gt;P11,1,0)</f>
        <v>0</v>
      </c>
      <c r="AI11" s="145">
        <f>IF(S11&gt;U11,1,0)</f>
        <v>0</v>
      </c>
      <c r="AJ11" s="145">
        <f>IF(U11&gt;S11,1,0)</f>
        <v>0</v>
      </c>
      <c r="AK11" s="145">
        <f>IF(V11&gt;X11,1,0)</f>
        <v>0</v>
      </c>
      <c r="AL11" s="145">
        <f>IF(X11&gt;V11,1,0)</f>
        <v>0</v>
      </c>
      <c r="AM11" s="145">
        <f t="shared" si="0"/>
        <v>3</v>
      </c>
      <c r="AN11" s="145">
        <f t="shared" si="0"/>
        <v>0</v>
      </c>
    </row>
    <row r="12" spans="1:40" x14ac:dyDescent="0.2">
      <c r="A12" s="121">
        <f>D12+$A$1-1</f>
        <v>20</v>
      </c>
      <c r="B12" s="121">
        <f>F12+$A$1-1</f>
        <v>21</v>
      </c>
      <c r="C12" s="105"/>
      <c r="D12" s="74">
        <v>4</v>
      </c>
      <c r="E12" s="74" t="s">
        <v>4</v>
      </c>
      <c r="F12" s="78">
        <v>5</v>
      </c>
      <c r="G12" s="112" t="str">
        <f>IF((A12=""),"",(VLOOKUP(A12,M!$A$7:$N$70,4)&amp;" "&amp;VLOOKUP(A12,M!$A$7:$N$70,12)))</f>
        <v>Ajda Brumec (SL.B,)</v>
      </c>
      <c r="H12" s="6" t="s">
        <v>5</v>
      </c>
      <c r="I12" s="112" t="str">
        <f>IF((B12=""),"",(VLOOKUP(B12,M!$A$7:$N$70,4)&amp;" "&amp;VLOOKUP(B12,M!$A$7:$N$70,12)))</f>
        <v>Brina Šalabalija (SL.B,)</v>
      </c>
      <c r="J12" s="16">
        <v>11</v>
      </c>
      <c r="K12" s="14" t="s">
        <v>5</v>
      </c>
      <c r="L12" s="17">
        <v>7</v>
      </c>
      <c r="M12" s="9">
        <v>12</v>
      </c>
      <c r="N12" s="14" t="s">
        <v>5</v>
      </c>
      <c r="O12" s="10">
        <v>10</v>
      </c>
      <c r="P12" s="9">
        <v>11</v>
      </c>
      <c r="Q12" s="14" t="s">
        <v>5</v>
      </c>
      <c r="R12" s="10">
        <v>0</v>
      </c>
      <c r="S12" s="9"/>
      <c r="T12" s="14" t="s">
        <v>5</v>
      </c>
      <c r="U12" s="10"/>
      <c r="V12" s="9"/>
      <c r="W12" s="14" t="s">
        <v>5</v>
      </c>
      <c r="X12" s="10"/>
      <c r="Y12" s="12">
        <f>IF(AND(AM12=0,AN12=0),"",AM12)</f>
        <v>3</v>
      </c>
      <c r="Z12" s="14" t="s">
        <v>0</v>
      </c>
      <c r="AA12" s="11">
        <f>IF(AND(AM12=0,AN12=0),"",AN12)</f>
        <v>0</v>
      </c>
      <c r="AC12" s="145">
        <f>IF(J12&gt;L12,1,0)</f>
        <v>1</v>
      </c>
      <c r="AD12" s="147">
        <f>IF(L12&gt;J12,1,0)</f>
        <v>0</v>
      </c>
      <c r="AE12" s="145">
        <f>IF(M12&gt;O12,1,0)</f>
        <v>1</v>
      </c>
      <c r="AF12" s="145">
        <f>IF(O12&gt;M12,1,0)</f>
        <v>0</v>
      </c>
      <c r="AG12" s="145">
        <f>IF(P12&gt;R12,1,0)</f>
        <v>1</v>
      </c>
      <c r="AH12" s="145">
        <f>IF(R12&gt;P12,1,0)</f>
        <v>0</v>
      </c>
      <c r="AI12" s="145">
        <f>IF(S12&gt;U12,1,0)</f>
        <v>0</v>
      </c>
      <c r="AJ12" s="145">
        <f>IF(U12&gt;S12,1,0)</f>
        <v>0</v>
      </c>
      <c r="AK12" s="145">
        <f>IF(V12&gt;X12,1,0)</f>
        <v>0</v>
      </c>
      <c r="AL12" s="145">
        <f>IF(X12&gt;V12,1,0)</f>
        <v>0</v>
      </c>
      <c r="AM12" s="145">
        <f t="shared" si="0"/>
        <v>3</v>
      </c>
      <c r="AN12" s="145">
        <f t="shared" si="0"/>
        <v>0</v>
      </c>
    </row>
    <row r="13" spans="1:40" x14ac:dyDescent="0.2">
      <c r="C13" s="85"/>
      <c r="D13" s="79"/>
      <c r="E13" s="79"/>
      <c r="F13" s="79"/>
      <c r="G13" s="85"/>
      <c r="H13" s="113"/>
      <c r="I13" s="114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D13" s="81"/>
    </row>
    <row r="14" spans="1:40" ht="16.5" thickBot="1" x14ac:dyDescent="0.3">
      <c r="C14" s="115" t="s">
        <v>11</v>
      </c>
      <c r="D14" s="75"/>
      <c r="E14" s="75"/>
      <c r="F14" s="75"/>
      <c r="G14" s="83"/>
      <c r="H14" s="71"/>
      <c r="I14" s="87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D14" s="81"/>
    </row>
    <row r="15" spans="1:40" x14ac:dyDescent="0.2">
      <c r="C15" s="72"/>
      <c r="D15" s="73"/>
      <c r="E15" s="73"/>
      <c r="F15" s="77"/>
      <c r="G15" s="70"/>
      <c r="H15" s="1"/>
      <c r="I15" s="86"/>
      <c r="J15" s="319">
        <v>1</v>
      </c>
      <c r="K15" s="312"/>
      <c r="L15" s="312"/>
      <c r="M15" s="312">
        <v>2</v>
      </c>
      <c r="N15" s="312"/>
      <c r="O15" s="312"/>
      <c r="P15" s="312">
        <v>3</v>
      </c>
      <c r="Q15" s="312"/>
      <c r="R15" s="312"/>
      <c r="S15" s="312">
        <v>4</v>
      </c>
      <c r="T15" s="312"/>
      <c r="U15" s="312"/>
      <c r="V15" s="312">
        <v>5</v>
      </c>
      <c r="W15" s="312"/>
      <c r="X15" s="312"/>
      <c r="Y15" s="310" t="s">
        <v>9</v>
      </c>
      <c r="Z15" s="311"/>
      <c r="AA15" s="311"/>
      <c r="AD15" s="81"/>
    </row>
    <row r="16" spans="1:40" x14ac:dyDescent="0.2">
      <c r="A16" s="121">
        <f>D16+$A$1-1</f>
        <v>21</v>
      </c>
      <c r="B16" s="121">
        <f>F16+$A$1-1</f>
        <v>24</v>
      </c>
      <c r="C16" s="105"/>
      <c r="D16" s="74">
        <v>5</v>
      </c>
      <c r="E16" s="74" t="s">
        <v>4</v>
      </c>
      <c r="F16" s="78">
        <v>8</v>
      </c>
      <c r="G16" s="112" t="str">
        <f>IF((A16=""),"",(VLOOKUP(A16,M!$A$7:$N$70,4)&amp;" "&amp;VLOOKUP(A16,M!$A$7:$N$70,12)))</f>
        <v>Brina Šalabalija (SL.B,)</v>
      </c>
      <c r="H16" s="6" t="s">
        <v>5</v>
      </c>
      <c r="I16" s="112" t="str">
        <f>IF((B16=""),"",(VLOOKUP(B16,M!$A$7:$N$70,4)&amp;" "&amp;VLOOKUP(B16,M!$A$7:$N$70,12)))</f>
        <v>Lara Klemenčič (LJT)</v>
      </c>
      <c r="J16" s="13">
        <v>11</v>
      </c>
      <c r="K16" s="14" t="s">
        <v>5</v>
      </c>
      <c r="L16" s="15">
        <v>5</v>
      </c>
      <c r="M16" s="7">
        <v>11</v>
      </c>
      <c r="N16" s="14" t="s">
        <v>5</v>
      </c>
      <c r="O16" s="8">
        <v>6</v>
      </c>
      <c r="P16" s="7">
        <v>11</v>
      </c>
      <c r="Q16" s="14" t="s">
        <v>5</v>
      </c>
      <c r="R16" s="8">
        <v>0</v>
      </c>
      <c r="S16" s="7"/>
      <c r="T16" s="14" t="s">
        <v>5</v>
      </c>
      <c r="U16" s="8"/>
      <c r="V16" s="7"/>
      <c r="W16" s="14" t="s">
        <v>5</v>
      </c>
      <c r="X16" s="8"/>
      <c r="Y16" s="12">
        <f>IF(AND(AM16=0,AN16=0),"",AM16)</f>
        <v>3</v>
      </c>
      <c r="Z16" s="14" t="s">
        <v>0</v>
      </c>
      <c r="AA16" s="11">
        <f>IF(AND(AM16=0,AN16=0),"",AN16)</f>
        <v>0</v>
      </c>
      <c r="AC16" s="145">
        <f>IF(J16&gt;L16,1,0)</f>
        <v>1</v>
      </c>
      <c r="AD16" s="147">
        <f>IF(L16&gt;J16,1,0)</f>
        <v>0</v>
      </c>
      <c r="AE16" s="145">
        <f>IF(M16&gt;O16,1,0)</f>
        <v>1</v>
      </c>
      <c r="AF16" s="145">
        <f>IF(O16&gt;M16,1,0)</f>
        <v>0</v>
      </c>
      <c r="AG16" s="145">
        <f>IF(P16&gt;R16,1,0)</f>
        <v>1</v>
      </c>
      <c r="AH16" s="145">
        <f>IF(R16&gt;P16,1,0)</f>
        <v>0</v>
      </c>
      <c r="AI16" s="145">
        <f>IF(S16&gt;U16,1,0)</f>
        <v>0</v>
      </c>
      <c r="AJ16" s="145">
        <f>IF(U16&gt;S16,1,0)</f>
        <v>0</v>
      </c>
      <c r="AK16" s="145">
        <f>IF(V16&gt;X16,1,0)</f>
        <v>0</v>
      </c>
      <c r="AL16" s="145">
        <f>IF(X16&gt;V16,1,0)</f>
        <v>0</v>
      </c>
      <c r="AM16" s="145">
        <f t="shared" ref="AM16:AN19" si="1">AC16+AE16+AG16+AI16+AK16</f>
        <v>3</v>
      </c>
      <c r="AN16" s="145">
        <f t="shared" si="1"/>
        <v>0</v>
      </c>
    </row>
    <row r="17" spans="1:40" x14ac:dyDescent="0.2">
      <c r="A17" s="121">
        <f>D17+$A$1-1</f>
        <v>20</v>
      </c>
      <c r="B17" s="121">
        <f>F17+$A$1-1</f>
        <v>22</v>
      </c>
      <c r="C17" s="105"/>
      <c r="D17" s="74">
        <v>4</v>
      </c>
      <c r="E17" s="74" t="s">
        <v>4</v>
      </c>
      <c r="F17" s="78">
        <v>6</v>
      </c>
      <c r="G17" s="112" t="str">
        <f>IF((A17=""),"",(VLOOKUP(A17,M!$A$7:$N$70,4)&amp;" "&amp;VLOOKUP(A17,M!$A$7:$N$70,12)))</f>
        <v>Ajda Brumec (SL.B,)</v>
      </c>
      <c r="H17" s="6" t="s">
        <v>5</v>
      </c>
      <c r="I17" s="112" t="str">
        <f>IF((B17=""),"",(VLOOKUP(B17,M!$A$7:$N$70,4)&amp;" "&amp;VLOOKUP(B17,M!$A$7:$N$70,12)))</f>
        <v>Rimma Ratinskaia (MB)</v>
      </c>
      <c r="J17" s="16">
        <v>11</v>
      </c>
      <c r="K17" s="14" t="s">
        <v>5</v>
      </c>
      <c r="L17" s="17">
        <v>6</v>
      </c>
      <c r="M17" s="9">
        <v>5</v>
      </c>
      <c r="N17" s="14" t="s">
        <v>5</v>
      </c>
      <c r="O17" s="10">
        <v>11</v>
      </c>
      <c r="P17" s="9">
        <v>11</v>
      </c>
      <c r="Q17" s="14" t="s">
        <v>5</v>
      </c>
      <c r="R17" s="10">
        <v>4</v>
      </c>
      <c r="S17" s="9">
        <v>11</v>
      </c>
      <c r="T17" s="14" t="s">
        <v>5</v>
      </c>
      <c r="U17" s="10">
        <v>0</v>
      </c>
      <c r="V17" s="9"/>
      <c r="W17" s="14" t="s">
        <v>5</v>
      </c>
      <c r="X17" s="10"/>
      <c r="Y17" s="12">
        <f>IF(AND(AM17=0,AN17=0),"",AM17)</f>
        <v>3</v>
      </c>
      <c r="Z17" s="14" t="s">
        <v>0</v>
      </c>
      <c r="AA17" s="11">
        <f>IF(AND(AM17=0,AN17=0),"",AN17)</f>
        <v>1</v>
      </c>
      <c r="AC17" s="145">
        <f>IF(J17&gt;L17,1,0)</f>
        <v>1</v>
      </c>
      <c r="AD17" s="147">
        <f>IF(L17&gt;J17,1,0)</f>
        <v>0</v>
      </c>
      <c r="AE17" s="145">
        <f>IF(M17&gt;O17,1,0)</f>
        <v>0</v>
      </c>
      <c r="AF17" s="145">
        <f>IF(O17&gt;M17,1,0)</f>
        <v>1</v>
      </c>
      <c r="AG17" s="145">
        <f>IF(P17&gt;R17,1,0)</f>
        <v>1</v>
      </c>
      <c r="AH17" s="145">
        <f>IF(R17&gt;P17,1,0)</f>
        <v>0</v>
      </c>
      <c r="AI17" s="145">
        <f>IF(S17&gt;U17,1,0)</f>
        <v>1</v>
      </c>
      <c r="AJ17" s="145">
        <f>IF(U17&gt;S17,1,0)</f>
        <v>0</v>
      </c>
      <c r="AK17" s="145">
        <f>IF(V17&gt;X17,1,0)</f>
        <v>0</v>
      </c>
      <c r="AL17" s="145">
        <f>IF(X17&gt;V17,1,0)</f>
        <v>0</v>
      </c>
      <c r="AM17" s="145">
        <f t="shared" si="1"/>
        <v>3</v>
      </c>
      <c r="AN17" s="145">
        <f t="shared" si="1"/>
        <v>1</v>
      </c>
    </row>
    <row r="18" spans="1:40" x14ac:dyDescent="0.2">
      <c r="A18" s="121">
        <f>D18+$A$1-1</f>
        <v>19</v>
      </c>
      <c r="B18" s="121">
        <f>F18+$A$1-1</f>
        <v>23</v>
      </c>
      <c r="C18" s="105"/>
      <c r="D18" s="74">
        <v>3</v>
      </c>
      <c r="E18" s="74" t="s">
        <v>4</v>
      </c>
      <c r="F18" s="78">
        <v>7</v>
      </c>
      <c r="G18" s="112" t="str">
        <f>IF((A18=""),"",(VLOOKUP(A18,M!$A$7:$N$70,4)&amp;" "&amp;VLOOKUP(A18,M!$A$7:$N$70,12)))</f>
        <v>Lucija Grah (MB)</v>
      </c>
      <c r="H18" s="6" t="s">
        <v>5</v>
      </c>
      <c r="I18" s="112" t="str">
        <f>IF((B18=""),"",(VLOOKUP(B18,M!$A$7:$N$70,4)&amp;" "&amp;VLOOKUP(B18,M!$A$7:$N$70,12)))</f>
        <v>Vita Igerc (RAVNE)</v>
      </c>
      <c r="J18" s="16">
        <v>11</v>
      </c>
      <c r="K18" s="14" t="s">
        <v>5</v>
      </c>
      <c r="L18" s="17">
        <v>5</v>
      </c>
      <c r="M18" s="9">
        <v>7</v>
      </c>
      <c r="N18" s="14" t="s">
        <v>5</v>
      </c>
      <c r="O18" s="10">
        <v>11</v>
      </c>
      <c r="P18" s="9">
        <v>6</v>
      </c>
      <c r="Q18" s="14" t="s">
        <v>5</v>
      </c>
      <c r="R18" s="10">
        <v>11</v>
      </c>
      <c r="S18" s="9">
        <v>0</v>
      </c>
      <c r="T18" s="14" t="s">
        <v>5</v>
      </c>
      <c r="U18" s="10">
        <v>11</v>
      </c>
      <c r="V18" s="9"/>
      <c r="W18" s="14" t="s">
        <v>5</v>
      </c>
      <c r="X18" s="10"/>
      <c r="Y18" s="12">
        <f>IF(AND(AM18=0,AN18=0),"",AM18)</f>
        <v>1</v>
      </c>
      <c r="Z18" s="14" t="s">
        <v>0</v>
      </c>
      <c r="AA18" s="11">
        <f>IF(AND(AM18=0,AN18=0),"",AN18)</f>
        <v>3</v>
      </c>
      <c r="AC18" s="145">
        <f>IF(J18&gt;L18,1,0)</f>
        <v>1</v>
      </c>
      <c r="AD18" s="147">
        <f>IF(L18&gt;J18,1,0)</f>
        <v>0</v>
      </c>
      <c r="AE18" s="145">
        <f>IF(M18&gt;O18,1,0)</f>
        <v>0</v>
      </c>
      <c r="AF18" s="145">
        <f>IF(O18&gt;M18,1,0)</f>
        <v>1</v>
      </c>
      <c r="AG18" s="145">
        <f>IF(P18&gt;R18,1,0)</f>
        <v>0</v>
      </c>
      <c r="AH18" s="145">
        <f>IF(R18&gt;P18,1,0)</f>
        <v>1</v>
      </c>
      <c r="AI18" s="145">
        <f>IF(S18&gt;U18,1,0)</f>
        <v>0</v>
      </c>
      <c r="AJ18" s="145">
        <f>IF(U18&gt;S18,1,0)</f>
        <v>1</v>
      </c>
      <c r="AK18" s="145">
        <f>IF(V18&gt;X18,1,0)</f>
        <v>0</v>
      </c>
      <c r="AL18" s="145">
        <f>IF(X18&gt;V18,1,0)</f>
        <v>0</v>
      </c>
      <c r="AM18" s="145">
        <f t="shared" si="1"/>
        <v>1</v>
      </c>
      <c r="AN18" s="145">
        <f t="shared" si="1"/>
        <v>3</v>
      </c>
    </row>
    <row r="19" spans="1:40" x14ac:dyDescent="0.2">
      <c r="A19" s="121">
        <f>D19+$A$1-1</f>
        <v>17</v>
      </c>
      <c r="B19" s="121">
        <f>F19+$A$1-1</f>
        <v>18</v>
      </c>
      <c r="C19" s="105"/>
      <c r="D19" s="74">
        <v>1</v>
      </c>
      <c r="E19" s="74" t="s">
        <v>4</v>
      </c>
      <c r="F19" s="78">
        <v>2</v>
      </c>
      <c r="G19" s="112" t="str">
        <f>IF((A19=""),"",(VLOOKUP(A19,M!$A$7:$N$70,4)&amp;" "&amp;VLOOKUP(A19,M!$A$7:$N$70,12)))</f>
        <v>Aliana Morina (MN)</v>
      </c>
      <c r="H19" s="6" t="s">
        <v>5</v>
      </c>
      <c r="I19" s="112" t="str">
        <f>IF((B19=""),"",(VLOOKUP(B19,M!$A$7:$N$70,4)&amp;" "&amp;VLOOKUP(B19,M!$A$7:$N$70,12)))</f>
        <v>Trina Mikša (RAVNE)</v>
      </c>
      <c r="J19" s="16">
        <v>11</v>
      </c>
      <c r="K19" s="14" t="s">
        <v>5</v>
      </c>
      <c r="L19" s="17">
        <v>8</v>
      </c>
      <c r="M19" s="9">
        <v>11</v>
      </c>
      <c r="N19" s="14" t="s">
        <v>5</v>
      </c>
      <c r="O19" s="10">
        <v>3</v>
      </c>
      <c r="P19" s="9">
        <v>11</v>
      </c>
      <c r="Q19" s="14" t="s">
        <v>5</v>
      </c>
      <c r="R19" s="10">
        <v>0</v>
      </c>
      <c r="S19" s="9"/>
      <c r="T19" s="14" t="s">
        <v>5</v>
      </c>
      <c r="U19" s="10"/>
      <c r="V19" s="9"/>
      <c r="W19" s="14" t="s">
        <v>5</v>
      </c>
      <c r="X19" s="10"/>
      <c r="Y19" s="12">
        <f>IF(AND(AM19=0,AN19=0),"",AM19)</f>
        <v>3</v>
      </c>
      <c r="Z19" s="14" t="s">
        <v>0</v>
      </c>
      <c r="AA19" s="11">
        <f>IF(AND(AM19=0,AN19=0),"",AN19)</f>
        <v>0</v>
      </c>
      <c r="AC19" s="145">
        <f>IF(J19&gt;L19,1,0)</f>
        <v>1</v>
      </c>
      <c r="AD19" s="147">
        <f>IF(L19&gt;J19,1,0)</f>
        <v>0</v>
      </c>
      <c r="AE19" s="145">
        <f>IF(M19&gt;O19,1,0)</f>
        <v>1</v>
      </c>
      <c r="AF19" s="145">
        <f>IF(O19&gt;M19,1,0)</f>
        <v>0</v>
      </c>
      <c r="AG19" s="145">
        <f>IF(P19&gt;R19,1,0)</f>
        <v>1</v>
      </c>
      <c r="AH19" s="145">
        <f>IF(R19&gt;P19,1,0)</f>
        <v>0</v>
      </c>
      <c r="AI19" s="145">
        <f>IF(S19&gt;U19,1,0)</f>
        <v>0</v>
      </c>
      <c r="AJ19" s="145">
        <f>IF(U19&gt;S19,1,0)</f>
        <v>0</v>
      </c>
      <c r="AK19" s="145">
        <f>IF(V19&gt;X19,1,0)</f>
        <v>0</v>
      </c>
      <c r="AL19" s="145">
        <f>IF(X19&gt;V19,1,0)</f>
        <v>0</v>
      </c>
      <c r="AM19" s="145">
        <f t="shared" si="1"/>
        <v>3</v>
      </c>
      <c r="AN19" s="145">
        <f t="shared" si="1"/>
        <v>0</v>
      </c>
    </row>
    <row r="20" spans="1:40" x14ac:dyDescent="0.2">
      <c r="C20" s="85"/>
      <c r="D20" s="79"/>
      <c r="E20" s="79"/>
      <c r="F20" s="79"/>
      <c r="G20" s="85"/>
      <c r="H20" s="113"/>
      <c r="I20" s="114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D20" s="81"/>
    </row>
    <row r="21" spans="1:40" ht="16.5" thickBot="1" x14ac:dyDescent="0.3">
      <c r="C21" s="115" t="s">
        <v>12</v>
      </c>
      <c r="D21" s="75"/>
      <c r="E21" s="75"/>
      <c r="F21" s="75"/>
      <c r="G21" s="83"/>
      <c r="H21" s="71"/>
      <c r="I21" s="87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D21" s="81"/>
    </row>
    <row r="22" spans="1:40" x14ac:dyDescent="0.2">
      <c r="C22" s="72"/>
      <c r="D22" s="73"/>
      <c r="E22" s="73"/>
      <c r="F22" s="77"/>
      <c r="G22" s="70"/>
      <c r="H22" s="1"/>
      <c r="I22" s="86"/>
      <c r="J22" s="319">
        <v>1</v>
      </c>
      <c r="K22" s="312"/>
      <c r="L22" s="312"/>
      <c r="M22" s="312">
        <v>2</v>
      </c>
      <c r="N22" s="312"/>
      <c r="O22" s="312"/>
      <c r="P22" s="312">
        <v>3</v>
      </c>
      <c r="Q22" s="312"/>
      <c r="R22" s="312"/>
      <c r="S22" s="312">
        <v>4</v>
      </c>
      <c r="T22" s="312"/>
      <c r="U22" s="312"/>
      <c r="V22" s="312">
        <v>5</v>
      </c>
      <c r="W22" s="312"/>
      <c r="X22" s="312"/>
      <c r="Y22" s="310" t="s">
        <v>9</v>
      </c>
      <c r="Z22" s="311"/>
      <c r="AA22" s="311"/>
      <c r="AD22" s="81"/>
    </row>
    <row r="23" spans="1:40" x14ac:dyDescent="0.2">
      <c r="A23" s="121">
        <f>D23+$A$1-1</f>
        <v>18</v>
      </c>
      <c r="B23" s="121">
        <f>F23+$A$1-1</f>
        <v>24</v>
      </c>
      <c r="C23" s="105"/>
      <c r="D23" s="74">
        <v>2</v>
      </c>
      <c r="E23" s="74" t="s">
        <v>4</v>
      </c>
      <c r="F23" s="78">
        <v>8</v>
      </c>
      <c r="G23" s="112" t="str">
        <f>IF((A23=""),"",(VLOOKUP(A23,M!$A$7:$N$70,4)&amp;" "&amp;VLOOKUP(A23,M!$A$7:$N$70,12)))</f>
        <v>Trina Mikša (RAVNE)</v>
      </c>
      <c r="H23" s="6" t="s">
        <v>5</v>
      </c>
      <c r="I23" s="112" t="str">
        <f>IF((B23=""),"",(VLOOKUP(B23,M!$A$7:$N$70,4)&amp;" "&amp;VLOOKUP(B23,M!$A$7:$N$70,12)))</f>
        <v>Lara Klemenčič (LJT)</v>
      </c>
      <c r="J23" s="13">
        <v>11</v>
      </c>
      <c r="K23" s="14" t="s">
        <v>5</v>
      </c>
      <c r="L23" s="15">
        <v>8</v>
      </c>
      <c r="M23" s="7">
        <v>11</v>
      </c>
      <c r="N23" s="14" t="s">
        <v>5</v>
      </c>
      <c r="O23" s="8">
        <v>7</v>
      </c>
      <c r="P23" s="7">
        <v>11</v>
      </c>
      <c r="Q23" s="14" t="s">
        <v>5</v>
      </c>
      <c r="R23" s="8">
        <v>0</v>
      </c>
      <c r="S23" s="7"/>
      <c r="T23" s="14" t="s">
        <v>5</v>
      </c>
      <c r="U23" s="8"/>
      <c r="V23" s="7"/>
      <c r="W23" s="14" t="s">
        <v>5</v>
      </c>
      <c r="X23" s="8"/>
      <c r="Y23" s="12">
        <f>IF(AND(AM23=0,AN23=0),"",AM23)</f>
        <v>3</v>
      </c>
      <c r="Z23" s="14" t="s">
        <v>0</v>
      </c>
      <c r="AA23" s="11">
        <f>IF(AND(AM23=0,AN23=0),"",AN23)</f>
        <v>0</v>
      </c>
      <c r="AC23" s="145">
        <f>IF(J23&gt;L23,1,0)</f>
        <v>1</v>
      </c>
      <c r="AD23" s="147">
        <f>IF(L23&gt;J23,1,0)</f>
        <v>0</v>
      </c>
      <c r="AE23" s="145">
        <f>IF(M23&gt;O23,1,0)</f>
        <v>1</v>
      </c>
      <c r="AF23" s="145">
        <f>IF(O23&gt;M23,1,0)</f>
        <v>0</v>
      </c>
      <c r="AG23" s="145">
        <f>IF(P23&gt;R23,1,0)</f>
        <v>1</v>
      </c>
      <c r="AH23" s="145">
        <f>IF(R23&gt;P23,1,0)</f>
        <v>0</v>
      </c>
      <c r="AI23" s="145">
        <f>IF(S23&gt;U23,1,0)</f>
        <v>0</v>
      </c>
      <c r="AJ23" s="145">
        <f>IF(U23&gt;S23,1,0)</f>
        <v>0</v>
      </c>
      <c r="AK23" s="145">
        <f>IF(V23&gt;X23,1,0)</f>
        <v>0</v>
      </c>
      <c r="AL23" s="145">
        <f>IF(X23&gt;V23,1,0)</f>
        <v>0</v>
      </c>
      <c r="AM23" s="145">
        <f t="shared" ref="AM23:AN26" si="2">AC23+AE23+AG23+AI23+AK23</f>
        <v>3</v>
      </c>
      <c r="AN23" s="145">
        <f t="shared" si="2"/>
        <v>0</v>
      </c>
    </row>
    <row r="24" spans="1:40" x14ac:dyDescent="0.2">
      <c r="A24" s="121">
        <f>D24+$A$1-1</f>
        <v>17</v>
      </c>
      <c r="B24" s="121">
        <f>F24+$A$1-1</f>
        <v>19</v>
      </c>
      <c r="C24" s="105"/>
      <c r="D24" s="74">
        <v>1</v>
      </c>
      <c r="E24" s="74" t="s">
        <v>4</v>
      </c>
      <c r="F24" s="78">
        <v>3</v>
      </c>
      <c r="G24" s="112" t="str">
        <f>IF((A24=""),"",(VLOOKUP(A24,M!$A$7:$N$70,4)&amp;" "&amp;VLOOKUP(A24,M!$A$7:$N$70,12)))</f>
        <v>Aliana Morina (MN)</v>
      </c>
      <c r="H24" s="6" t="s">
        <v>5</v>
      </c>
      <c r="I24" s="112" t="str">
        <f>IF((B24=""),"",(VLOOKUP(B24,M!$A$7:$N$70,4)&amp;" "&amp;VLOOKUP(B24,M!$A$7:$N$70,12)))</f>
        <v>Lucija Grah (MB)</v>
      </c>
      <c r="J24" s="16">
        <v>11</v>
      </c>
      <c r="K24" s="14" t="s">
        <v>5</v>
      </c>
      <c r="L24" s="17">
        <v>7</v>
      </c>
      <c r="M24" s="9">
        <v>11</v>
      </c>
      <c r="N24" s="14" t="s">
        <v>5</v>
      </c>
      <c r="O24" s="10">
        <v>2</v>
      </c>
      <c r="P24" s="9">
        <v>11</v>
      </c>
      <c r="Q24" s="14" t="s">
        <v>5</v>
      </c>
      <c r="R24" s="10">
        <v>0</v>
      </c>
      <c r="S24" s="9"/>
      <c r="T24" s="14" t="s">
        <v>5</v>
      </c>
      <c r="U24" s="10"/>
      <c r="V24" s="9"/>
      <c r="W24" s="14" t="s">
        <v>5</v>
      </c>
      <c r="X24" s="10"/>
      <c r="Y24" s="12">
        <f>IF(AND(AM24=0,AN24=0),"",AM24)</f>
        <v>3</v>
      </c>
      <c r="Z24" s="14" t="s">
        <v>0</v>
      </c>
      <c r="AA24" s="11">
        <f>IF(AND(AM24=0,AN24=0),"",AN24)</f>
        <v>0</v>
      </c>
      <c r="AC24" s="145">
        <f>IF(J24&gt;L24,1,0)</f>
        <v>1</v>
      </c>
      <c r="AD24" s="147">
        <f>IF(L24&gt;J24,1,0)</f>
        <v>0</v>
      </c>
      <c r="AE24" s="145">
        <f>IF(M24&gt;O24,1,0)</f>
        <v>1</v>
      </c>
      <c r="AF24" s="145">
        <f>IF(O24&gt;M24,1,0)</f>
        <v>0</v>
      </c>
      <c r="AG24" s="145">
        <f>IF(P24&gt;R24,1,0)</f>
        <v>1</v>
      </c>
      <c r="AH24" s="145">
        <f>IF(R24&gt;P24,1,0)</f>
        <v>0</v>
      </c>
      <c r="AI24" s="145">
        <f>IF(S24&gt;U24,1,0)</f>
        <v>0</v>
      </c>
      <c r="AJ24" s="145">
        <f>IF(U24&gt;S24,1,0)</f>
        <v>0</v>
      </c>
      <c r="AK24" s="145">
        <f>IF(V24&gt;X24,1,0)</f>
        <v>0</v>
      </c>
      <c r="AL24" s="145">
        <f>IF(X24&gt;V24,1,0)</f>
        <v>0</v>
      </c>
      <c r="AM24" s="145">
        <f t="shared" si="2"/>
        <v>3</v>
      </c>
      <c r="AN24" s="145">
        <f t="shared" si="2"/>
        <v>0</v>
      </c>
    </row>
    <row r="25" spans="1:40" x14ac:dyDescent="0.2">
      <c r="A25" s="121">
        <f>D25+$A$1-1</f>
        <v>20</v>
      </c>
      <c r="B25" s="121">
        <f>F25+$A$1-1</f>
        <v>23</v>
      </c>
      <c r="C25" s="105"/>
      <c r="D25" s="74">
        <v>4</v>
      </c>
      <c r="E25" s="74" t="s">
        <v>4</v>
      </c>
      <c r="F25" s="78">
        <v>7</v>
      </c>
      <c r="G25" s="112" t="str">
        <f>IF((A25=""),"",(VLOOKUP(A25,M!$A$7:$N$70,4)&amp;" "&amp;VLOOKUP(A25,M!$A$7:$N$70,12)))</f>
        <v>Ajda Brumec (SL.B,)</v>
      </c>
      <c r="H25" s="6" t="s">
        <v>5</v>
      </c>
      <c r="I25" s="112" t="str">
        <f>IF((B25=""),"",(VLOOKUP(B25,M!$A$7:$N$70,4)&amp;" "&amp;VLOOKUP(B25,M!$A$7:$N$70,12)))</f>
        <v>Vita Igerc (RAVNE)</v>
      </c>
      <c r="J25" s="16">
        <v>12</v>
      </c>
      <c r="K25" s="14" t="s">
        <v>5</v>
      </c>
      <c r="L25" s="17">
        <v>14</v>
      </c>
      <c r="M25" s="9">
        <v>10</v>
      </c>
      <c r="N25" s="14" t="s">
        <v>5</v>
      </c>
      <c r="O25" s="10">
        <v>12</v>
      </c>
      <c r="P25" s="9">
        <v>0</v>
      </c>
      <c r="Q25" s="14" t="s">
        <v>5</v>
      </c>
      <c r="R25" s="10">
        <v>11</v>
      </c>
      <c r="S25" s="9"/>
      <c r="T25" s="14" t="s">
        <v>5</v>
      </c>
      <c r="U25" s="10"/>
      <c r="V25" s="9"/>
      <c r="W25" s="14" t="s">
        <v>5</v>
      </c>
      <c r="X25" s="10"/>
      <c r="Y25" s="12">
        <f>IF(AND(AM25=0,AN25=0),"",AM25)</f>
        <v>0</v>
      </c>
      <c r="Z25" s="14" t="s">
        <v>0</v>
      </c>
      <c r="AA25" s="11">
        <f>IF(AND(AM25=0,AN25=0),"",AN25)</f>
        <v>3</v>
      </c>
      <c r="AC25" s="145">
        <f>IF(J25&gt;L25,1,0)</f>
        <v>0</v>
      </c>
      <c r="AD25" s="147">
        <f>IF(L25&gt;J25,1,0)</f>
        <v>1</v>
      </c>
      <c r="AE25" s="145">
        <f>IF(M25&gt;O25,1,0)</f>
        <v>0</v>
      </c>
      <c r="AF25" s="145">
        <f>IF(O25&gt;M25,1,0)</f>
        <v>1</v>
      </c>
      <c r="AG25" s="145">
        <f>IF(P25&gt;R25,1,0)</f>
        <v>0</v>
      </c>
      <c r="AH25" s="145">
        <f>IF(R25&gt;P25,1,0)</f>
        <v>1</v>
      </c>
      <c r="AI25" s="145">
        <f>IF(S25&gt;U25,1,0)</f>
        <v>0</v>
      </c>
      <c r="AJ25" s="145">
        <f>IF(U25&gt;S25,1,0)</f>
        <v>0</v>
      </c>
      <c r="AK25" s="145">
        <f>IF(V25&gt;X25,1,0)</f>
        <v>0</v>
      </c>
      <c r="AL25" s="145">
        <f>IF(X25&gt;V25,1,0)</f>
        <v>0</v>
      </c>
      <c r="AM25" s="145">
        <f t="shared" si="2"/>
        <v>0</v>
      </c>
      <c r="AN25" s="145">
        <f t="shared" si="2"/>
        <v>3</v>
      </c>
    </row>
    <row r="26" spans="1:40" x14ac:dyDescent="0.2">
      <c r="A26" s="121">
        <f>D26+$A$1-1</f>
        <v>21</v>
      </c>
      <c r="B26" s="121">
        <f>F26+$A$1-1</f>
        <v>22</v>
      </c>
      <c r="C26" s="105"/>
      <c r="D26" s="74">
        <v>5</v>
      </c>
      <c r="E26" s="74" t="s">
        <v>4</v>
      </c>
      <c r="F26" s="78">
        <v>6</v>
      </c>
      <c r="G26" s="112" t="str">
        <f>IF((A26=""),"",(VLOOKUP(A26,M!$A$7:$N$70,4)&amp;" "&amp;VLOOKUP(A26,M!$A$7:$N$70,12)))</f>
        <v>Brina Šalabalija (SL.B,)</v>
      </c>
      <c r="H26" s="6" t="s">
        <v>5</v>
      </c>
      <c r="I26" s="112" t="str">
        <f>IF((B26=""),"",(VLOOKUP(B26,M!$A$7:$N$70,4)&amp;" "&amp;VLOOKUP(B26,M!$A$7:$N$70,12)))</f>
        <v>Rimma Ratinskaia (MB)</v>
      </c>
      <c r="J26" s="16">
        <v>12</v>
      </c>
      <c r="K26" s="14" t="s">
        <v>5</v>
      </c>
      <c r="L26" s="17">
        <v>10</v>
      </c>
      <c r="M26" s="9">
        <v>6</v>
      </c>
      <c r="N26" s="14" t="s">
        <v>5</v>
      </c>
      <c r="O26" s="10">
        <v>11</v>
      </c>
      <c r="P26" s="9">
        <v>11</v>
      </c>
      <c r="Q26" s="14" t="s">
        <v>5</v>
      </c>
      <c r="R26" s="10">
        <v>6</v>
      </c>
      <c r="S26" s="9">
        <v>11</v>
      </c>
      <c r="T26" s="14" t="s">
        <v>5</v>
      </c>
      <c r="U26" s="10">
        <v>0</v>
      </c>
      <c r="V26" s="9"/>
      <c r="W26" s="14" t="s">
        <v>5</v>
      </c>
      <c r="X26" s="10"/>
      <c r="Y26" s="12">
        <f>IF(AND(AM26=0,AN26=0),"",AM26)</f>
        <v>3</v>
      </c>
      <c r="Z26" s="14" t="s">
        <v>0</v>
      </c>
      <c r="AA26" s="11">
        <f>IF(AND(AM26=0,AN26=0),"",AN26)</f>
        <v>1</v>
      </c>
      <c r="AC26" s="145">
        <f>IF(J26&gt;L26,1,0)</f>
        <v>1</v>
      </c>
      <c r="AD26" s="147">
        <f>IF(L26&gt;J26,1,0)</f>
        <v>0</v>
      </c>
      <c r="AE26" s="145">
        <f>IF(M26&gt;O26,1,0)</f>
        <v>0</v>
      </c>
      <c r="AF26" s="145">
        <f>IF(O26&gt;M26,1,0)</f>
        <v>1</v>
      </c>
      <c r="AG26" s="145">
        <f>IF(P26&gt;R26,1,0)</f>
        <v>1</v>
      </c>
      <c r="AH26" s="145">
        <f>IF(R26&gt;P26,1,0)</f>
        <v>0</v>
      </c>
      <c r="AI26" s="145">
        <f>IF(S26&gt;U26,1,0)</f>
        <v>1</v>
      </c>
      <c r="AJ26" s="145">
        <f>IF(U26&gt;S26,1,0)</f>
        <v>0</v>
      </c>
      <c r="AK26" s="145">
        <f>IF(V26&gt;X26,1,0)</f>
        <v>0</v>
      </c>
      <c r="AL26" s="145">
        <f>IF(X26&gt;V26,1,0)</f>
        <v>0</v>
      </c>
      <c r="AM26" s="145">
        <f t="shared" si="2"/>
        <v>3</v>
      </c>
      <c r="AN26" s="145">
        <f t="shared" si="2"/>
        <v>1</v>
      </c>
    </row>
    <row r="27" spans="1:40" x14ac:dyDescent="0.2">
      <c r="C27" s="85"/>
      <c r="D27" s="74"/>
      <c r="E27" s="74"/>
      <c r="F27" s="82"/>
      <c r="G27" s="6"/>
      <c r="H27" s="6"/>
      <c r="I27" s="80"/>
      <c r="J27" s="107"/>
      <c r="K27" s="14"/>
      <c r="L27" s="17"/>
      <c r="M27" s="9"/>
      <c r="N27" s="14"/>
      <c r="O27" s="10"/>
      <c r="P27" s="9"/>
      <c r="Q27" s="14"/>
      <c r="R27" s="10"/>
      <c r="S27" s="9"/>
      <c r="T27" s="14"/>
      <c r="U27" s="10"/>
      <c r="V27" s="9"/>
      <c r="W27" s="14"/>
      <c r="X27" s="10"/>
      <c r="Y27" s="108"/>
      <c r="Z27" s="14"/>
      <c r="AA27" s="11"/>
      <c r="AD27" s="81"/>
    </row>
    <row r="28" spans="1:40" ht="16.5" thickBot="1" x14ac:dyDescent="0.3">
      <c r="C28" s="115" t="s">
        <v>13</v>
      </c>
      <c r="D28" s="75"/>
      <c r="E28" s="75"/>
      <c r="F28" s="75"/>
      <c r="G28" s="83"/>
      <c r="H28" s="71"/>
      <c r="I28" s="8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D28" s="81"/>
    </row>
    <row r="29" spans="1:40" x14ac:dyDescent="0.2">
      <c r="C29" s="72"/>
      <c r="D29" s="73"/>
      <c r="E29" s="73"/>
      <c r="F29" s="77"/>
      <c r="G29" s="70"/>
      <c r="H29" s="1"/>
      <c r="I29" s="86"/>
      <c r="J29" s="319">
        <v>1</v>
      </c>
      <c r="K29" s="312"/>
      <c r="L29" s="312"/>
      <c r="M29" s="312">
        <v>2</v>
      </c>
      <c r="N29" s="312"/>
      <c r="O29" s="312"/>
      <c r="P29" s="312">
        <v>3</v>
      </c>
      <c r="Q29" s="312"/>
      <c r="R29" s="312"/>
      <c r="S29" s="312">
        <v>4</v>
      </c>
      <c r="T29" s="312"/>
      <c r="U29" s="312"/>
      <c r="V29" s="312">
        <v>5</v>
      </c>
      <c r="W29" s="312"/>
      <c r="X29" s="312"/>
      <c r="Y29" s="310" t="s">
        <v>9</v>
      </c>
      <c r="Z29" s="311"/>
      <c r="AA29" s="311"/>
      <c r="AD29" s="81"/>
    </row>
    <row r="30" spans="1:40" x14ac:dyDescent="0.2">
      <c r="A30" s="121">
        <f>D30+$A$1-1</f>
        <v>22</v>
      </c>
      <c r="B30" s="121">
        <f>F30+$A$1-1</f>
        <v>24</v>
      </c>
      <c r="C30" s="105"/>
      <c r="D30" s="74">
        <v>6</v>
      </c>
      <c r="E30" s="74" t="s">
        <v>4</v>
      </c>
      <c r="F30" s="78">
        <v>8</v>
      </c>
      <c r="G30" s="112" t="str">
        <f>IF((A30=""),"",(VLOOKUP(A30,M!$A$7:$N$70,4)&amp;" "&amp;VLOOKUP(A30,M!$A$7:$N$70,12)))</f>
        <v>Rimma Ratinskaia (MB)</v>
      </c>
      <c r="H30" s="6" t="s">
        <v>5</v>
      </c>
      <c r="I30" s="112" t="str">
        <f>IF((B30=""),"",(VLOOKUP(B30,M!$A$7:$N$70,4)&amp;" "&amp;VLOOKUP(B30,M!$A$7:$N$70,12)))</f>
        <v>Lara Klemenčič (LJT)</v>
      </c>
      <c r="J30" s="13">
        <v>11</v>
      </c>
      <c r="K30" s="14" t="s">
        <v>5</v>
      </c>
      <c r="L30" s="15">
        <v>6</v>
      </c>
      <c r="M30" s="7">
        <v>10</v>
      </c>
      <c r="N30" s="14" t="s">
        <v>5</v>
      </c>
      <c r="O30" s="8">
        <v>12</v>
      </c>
      <c r="P30" s="7">
        <v>11</v>
      </c>
      <c r="Q30" s="14" t="s">
        <v>5</v>
      </c>
      <c r="R30" s="8">
        <v>3</v>
      </c>
      <c r="S30" s="7">
        <v>11</v>
      </c>
      <c r="T30" s="14" t="s">
        <v>5</v>
      </c>
      <c r="U30" s="8">
        <v>0</v>
      </c>
      <c r="V30" s="7"/>
      <c r="W30" s="14" t="s">
        <v>5</v>
      </c>
      <c r="X30" s="8"/>
      <c r="Y30" s="12">
        <f>IF(AND(AM30=0,AN30=0),"",AM30)</f>
        <v>3</v>
      </c>
      <c r="Z30" s="14" t="s">
        <v>0</v>
      </c>
      <c r="AA30" s="11">
        <f>IF(AND(AM30=0,AN30=0),"",AN30)</f>
        <v>1</v>
      </c>
      <c r="AC30" s="145">
        <f>IF(J30&gt;L30,1,0)</f>
        <v>1</v>
      </c>
      <c r="AD30" s="147">
        <f>IF(L30&gt;J30,1,0)</f>
        <v>0</v>
      </c>
      <c r="AE30" s="145">
        <f>IF(M30&gt;O30,1,0)</f>
        <v>0</v>
      </c>
      <c r="AF30" s="145">
        <f>IF(O30&gt;M30,1,0)</f>
        <v>1</v>
      </c>
      <c r="AG30" s="145">
        <f>IF(P30&gt;R30,1,0)</f>
        <v>1</v>
      </c>
      <c r="AH30" s="145">
        <f>IF(R30&gt;P30,1,0)</f>
        <v>0</v>
      </c>
      <c r="AI30" s="145">
        <f>IF(S30&gt;U30,1,0)</f>
        <v>1</v>
      </c>
      <c r="AJ30" s="145">
        <f>IF(U30&gt;S30,1,0)</f>
        <v>0</v>
      </c>
      <c r="AK30" s="145">
        <f>IF(V30&gt;X30,1,0)</f>
        <v>0</v>
      </c>
      <c r="AL30" s="145">
        <f>IF(X30&gt;V30,1,0)</f>
        <v>0</v>
      </c>
      <c r="AM30" s="145">
        <f t="shared" ref="AM30:AN33" si="3">AC30+AE30+AG30+AI30+AK30</f>
        <v>3</v>
      </c>
      <c r="AN30" s="145">
        <f t="shared" si="3"/>
        <v>1</v>
      </c>
    </row>
    <row r="31" spans="1:40" x14ac:dyDescent="0.2">
      <c r="A31" s="121">
        <f>D31+$A$1-1</f>
        <v>21</v>
      </c>
      <c r="B31" s="121">
        <f>F31+$A$1-1</f>
        <v>23</v>
      </c>
      <c r="C31" s="105"/>
      <c r="D31" s="74">
        <v>5</v>
      </c>
      <c r="E31" s="74" t="s">
        <v>4</v>
      </c>
      <c r="F31" s="78">
        <v>7</v>
      </c>
      <c r="G31" s="112" t="str">
        <f>IF((A31=""),"",(VLOOKUP(A31,M!$A$7:$N$70,4)&amp;" "&amp;VLOOKUP(A31,M!$A$7:$N$70,12)))</f>
        <v>Brina Šalabalija (SL.B,)</v>
      </c>
      <c r="H31" s="6" t="s">
        <v>5</v>
      </c>
      <c r="I31" s="112" t="str">
        <f>IF((B31=""),"",(VLOOKUP(B31,M!$A$7:$N$70,4)&amp;" "&amp;VLOOKUP(B31,M!$A$7:$N$70,12)))</f>
        <v>Vita Igerc (RAVNE)</v>
      </c>
      <c r="J31" s="16">
        <v>8</v>
      </c>
      <c r="K31" s="14" t="s">
        <v>5</v>
      </c>
      <c r="L31" s="17">
        <v>11</v>
      </c>
      <c r="M31" s="9">
        <v>11</v>
      </c>
      <c r="N31" s="14" t="s">
        <v>5</v>
      </c>
      <c r="O31" s="10">
        <v>13</v>
      </c>
      <c r="P31" s="9">
        <v>0</v>
      </c>
      <c r="Q31" s="14" t="s">
        <v>5</v>
      </c>
      <c r="R31" s="10">
        <v>11</v>
      </c>
      <c r="S31" s="9"/>
      <c r="T31" s="14" t="s">
        <v>5</v>
      </c>
      <c r="U31" s="10"/>
      <c r="V31" s="9"/>
      <c r="W31" s="14" t="s">
        <v>5</v>
      </c>
      <c r="X31" s="10"/>
      <c r="Y31" s="12">
        <f>IF(AND(AM31=0,AN31=0),"",AM31)</f>
        <v>0</v>
      </c>
      <c r="Z31" s="14" t="s">
        <v>0</v>
      </c>
      <c r="AA31" s="11">
        <f>IF(AND(AM31=0,AN31=0),"",AN31)</f>
        <v>3</v>
      </c>
      <c r="AC31" s="145">
        <f>IF(J31&gt;L31,1,0)</f>
        <v>0</v>
      </c>
      <c r="AD31" s="147">
        <f>IF(L31&gt;J31,1,0)</f>
        <v>1</v>
      </c>
      <c r="AE31" s="145">
        <f>IF(M31&gt;O31,1,0)</f>
        <v>0</v>
      </c>
      <c r="AF31" s="145">
        <f>IF(O31&gt;M31,1,0)</f>
        <v>1</v>
      </c>
      <c r="AG31" s="145">
        <f>IF(P31&gt;R31,1,0)</f>
        <v>0</v>
      </c>
      <c r="AH31" s="145">
        <f>IF(R31&gt;P31,1,0)</f>
        <v>1</v>
      </c>
      <c r="AI31" s="145">
        <f>IF(S31&gt;U31,1,0)</f>
        <v>0</v>
      </c>
      <c r="AJ31" s="145">
        <f>IF(U31&gt;S31,1,0)</f>
        <v>0</v>
      </c>
      <c r="AK31" s="145">
        <f>IF(V31&gt;X31,1,0)</f>
        <v>0</v>
      </c>
      <c r="AL31" s="145">
        <f>IF(X31&gt;V31,1,0)</f>
        <v>0</v>
      </c>
      <c r="AM31" s="145">
        <f t="shared" si="3"/>
        <v>0</v>
      </c>
      <c r="AN31" s="145">
        <f t="shared" si="3"/>
        <v>3</v>
      </c>
    </row>
    <row r="32" spans="1:40" x14ac:dyDescent="0.2">
      <c r="A32" s="121">
        <f>D32+$A$1-1</f>
        <v>17</v>
      </c>
      <c r="B32" s="121">
        <f>F32+$A$1-1</f>
        <v>20</v>
      </c>
      <c r="C32" s="105"/>
      <c r="D32" s="74">
        <v>1</v>
      </c>
      <c r="E32" s="74" t="s">
        <v>4</v>
      </c>
      <c r="F32" s="78">
        <v>4</v>
      </c>
      <c r="G32" s="112" t="str">
        <f>IF((A32=""),"",(VLOOKUP(A32,M!$A$7:$N$70,4)&amp;" "&amp;VLOOKUP(A32,M!$A$7:$N$70,12)))</f>
        <v>Aliana Morina (MN)</v>
      </c>
      <c r="H32" s="6" t="s">
        <v>5</v>
      </c>
      <c r="I32" s="112" t="str">
        <f>IF((B32=""),"",(VLOOKUP(B32,M!$A$7:$N$70,4)&amp;" "&amp;VLOOKUP(B32,M!$A$7:$N$70,12)))</f>
        <v>Ajda Brumec (SL.B,)</v>
      </c>
      <c r="J32" s="16">
        <v>11</v>
      </c>
      <c r="K32" s="14" t="s">
        <v>5</v>
      </c>
      <c r="L32" s="17">
        <v>4</v>
      </c>
      <c r="M32" s="9">
        <v>12</v>
      </c>
      <c r="N32" s="14" t="s">
        <v>5</v>
      </c>
      <c r="O32" s="10">
        <v>10</v>
      </c>
      <c r="P32" s="9">
        <v>11</v>
      </c>
      <c r="Q32" s="14" t="s">
        <v>5</v>
      </c>
      <c r="R32" s="10">
        <v>0</v>
      </c>
      <c r="S32" s="9"/>
      <c r="T32" s="14" t="s">
        <v>5</v>
      </c>
      <c r="U32" s="10"/>
      <c r="V32" s="9"/>
      <c r="W32" s="14" t="s">
        <v>5</v>
      </c>
      <c r="X32" s="10"/>
      <c r="Y32" s="12">
        <f>IF(AND(AM32=0,AN32=0),"",AM32)</f>
        <v>3</v>
      </c>
      <c r="Z32" s="14" t="s">
        <v>0</v>
      </c>
      <c r="AA32" s="11">
        <f>IF(AND(AM32=0,AN32=0),"",AN32)</f>
        <v>0</v>
      </c>
      <c r="AC32" s="145">
        <f>IF(J32&gt;L32,1,0)</f>
        <v>1</v>
      </c>
      <c r="AD32" s="147">
        <f>IF(L32&gt;J32,1,0)</f>
        <v>0</v>
      </c>
      <c r="AE32" s="145">
        <f>IF(M32&gt;O32,1,0)</f>
        <v>1</v>
      </c>
      <c r="AF32" s="145">
        <f>IF(O32&gt;M32,1,0)</f>
        <v>0</v>
      </c>
      <c r="AG32" s="145">
        <f>IF(P32&gt;R32,1,0)</f>
        <v>1</v>
      </c>
      <c r="AH32" s="145">
        <f>IF(R32&gt;P32,1,0)</f>
        <v>0</v>
      </c>
      <c r="AI32" s="145">
        <f>IF(S32&gt;U32,1,0)</f>
        <v>0</v>
      </c>
      <c r="AJ32" s="145">
        <f>IF(U32&gt;S32,1,0)</f>
        <v>0</v>
      </c>
      <c r="AK32" s="145">
        <f>IF(V32&gt;X32,1,0)</f>
        <v>0</v>
      </c>
      <c r="AL32" s="145">
        <f>IF(X32&gt;V32,1,0)</f>
        <v>0</v>
      </c>
      <c r="AM32" s="145">
        <f t="shared" si="3"/>
        <v>3</v>
      </c>
      <c r="AN32" s="145">
        <f t="shared" si="3"/>
        <v>0</v>
      </c>
    </row>
    <row r="33" spans="1:40" x14ac:dyDescent="0.2">
      <c r="A33" s="121">
        <f>D33+$A$1-1</f>
        <v>18</v>
      </c>
      <c r="B33" s="121">
        <f>F33+$A$1-1</f>
        <v>19</v>
      </c>
      <c r="C33" s="105"/>
      <c r="D33" s="74">
        <v>2</v>
      </c>
      <c r="E33" s="74" t="s">
        <v>4</v>
      </c>
      <c r="F33" s="78">
        <v>3</v>
      </c>
      <c r="G33" s="112" t="str">
        <f>IF((A33=""),"",(VLOOKUP(A33,M!$A$7:$N$70,4)&amp;" "&amp;VLOOKUP(A33,M!$A$7:$N$70,12)))</f>
        <v>Trina Mikša (RAVNE)</v>
      </c>
      <c r="H33" s="6" t="s">
        <v>5</v>
      </c>
      <c r="I33" s="112" t="str">
        <f>IF((B33=""),"",(VLOOKUP(B33,M!$A$7:$N$70,4)&amp;" "&amp;VLOOKUP(B33,M!$A$7:$N$70,12)))</f>
        <v>Lucija Grah (MB)</v>
      </c>
      <c r="J33" s="16">
        <v>11</v>
      </c>
      <c r="K33" s="14" t="s">
        <v>5</v>
      </c>
      <c r="L33" s="17">
        <v>7</v>
      </c>
      <c r="M33" s="9">
        <v>9</v>
      </c>
      <c r="N33" s="14" t="s">
        <v>5</v>
      </c>
      <c r="O33" s="10">
        <v>11</v>
      </c>
      <c r="P33" s="9">
        <v>11</v>
      </c>
      <c r="Q33" s="14" t="s">
        <v>5</v>
      </c>
      <c r="R33" s="10">
        <v>8</v>
      </c>
      <c r="S33" s="9">
        <v>11</v>
      </c>
      <c r="T33" s="14" t="s">
        <v>5</v>
      </c>
      <c r="U33" s="10">
        <v>0</v>
      </c>
      <c r="V33" s="9"/>
      <c r="W33" s="14" t="s">
        <v>5</v>
      </c>
      <c r="X33" s="10"/>
      <c r="Y33" s="12">
        <f>IF(AND(AM33=0,AN33=0),"",AM33)</f>
        <v>3</v>
      </c>
      <c r="Z33" s="14" t="s">
        <v>0</v>
      </c>
      <c r="AA33" s="11">
        <f>IF(AND(AM33=0,AN33=0),"",AN33)</f>
        <v>1</v>
      </c>
      <c r="AC33" s="145">
        <f>IF(J33&gt;L33,1,0)</f>
        <v>1</v>
      </c>
      <c r="AD33" s="147">
        <f>IF(L33&gt;J33,1,0)</f>
        <v>0</v>
      </c>
      <c r="AE33" s="145">
        <f>IF(M33&gt;O33,1,0)</f>
        <v>0</v>
      </c>
      <c r="AF33" s="145">
        <f>IF(O33&gt;M33,1,0)</f>
        <v>1</v>
      </c>
      <c r="AG33" s="145">
        <f>IF(P33&gt;R33,1,0)</f>
        <v>1</v>
      </c>
      <c r="AH33" s="145">
        <f>IF(R33&gt;P33,1,0)</f>
        <v>0</v>
      </c>
      <c r="AI33" s="145">
        <f>IF(S33&gt;U33,1,0)</f>
        <v>1</v>
      </c>
      <c r="AJ33" s="145">
        <f>IF(U33&gt;S33,1,0)</f>
        <v>0</v>
      </c>
      <c r="AK33" s="145">
        <f>IF(V33&gt;X33,1,0)</f>
        <v>0</v>
      </c>
      <c r="AL33" s="145">
        <f>IF(X33&gt;V33,1,0)</f>
        <v>0</v>
      </c>
      <c r="AM33" s="145">
        <f t="shared" si="3"/>
        <v>3</v>
      </c>
      <c r="AN33" s="145">
        <f t="shared" si="3"/>
        <v>1</v>
      </c>
    </row>
    <row r="34" spans="1:40" x14ac:dyDescent="0.2">
      <c r="C34" s="85"/>
      <c r="D34" s="79"/>
      <c r="E34" s="79"/>
      <c r="F34" s="79"/>
      <c r="G34" s="85"/>
      <c r="H34" s="113"/>
      <c r="I34" s="114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D34" s="81"/>
    </row>
    <row r="35" spans="1:40" ht="16.5" thickBot="1" x14ac:dyDescent="0.3">
      <c r="C35" s="115" t="s">
        <v>14</v>
      </c>
      <c r="D35" s="75"/>
      <c r="E35" s="75"/>
      <c r="F35" s="75"/>
      <c r="G35" s="83"/>
      <c r="H35" s="71"/>
      <c r="I35" s="87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D35" s="81"/>
    </row>
    <row r="36" spans="1:40" x14ac:dyDescent="0.2">
      <c r="C36" s="72"/>
      <c r="D36" s="73"/>
      <c r="E36" s="73"/>
      <c r="F36" s="77"/>
      <c r="G36" s="70"/>
      <c r="H36" s="1"/>
      <c r="I36" s="86"/>
      <c r="J36" s="319">
        <v>1</v>
      </c>
      <c r="K36" s="312"/>
      <c r="L36" s="312"/>
      <c r="M36" s="312">
        <v>2</v>
      </c>
      <c r="N36" s="312"/>
      <c r="O36" s="312"/>
      <c r="P36" s="312">
        <v>3</v>
      </c>
      <c r="Q36" s="312"/>
      <c r="R36" s="312"/>
      <c r="S36" s="312">
        <v>4</v>
      </c>
      <c r="T36" s="312"/>
      <c r="U36" s="312"/>
      <c r="V36" s="312">
        <v>5</v>
      </c>
      <c r="W36" s="312"/>
      <c r="X36" s="312"/>
      <c r="Y36" s="310" t="s">
        <v>9</v>
      </c>
      <c r="Z36" s="311"/>
      <c r="AA36" s="311"/>
      <c r="AD36" s="81"/>
    </row>
    <row r="37" spans="1:40" x14ac:dyDescent="0.2">
      <c r="A37" s="121">
        <f>D37+$A$1-1</f>
        <v>19</v>
      </c>
      <c r="B37" s="121">
        <f>F37+$A$1-1</f>
        <v>24</v>
      </c>
      <c r="C37" s="105"/>
      <c r="D37" s="74">
        <v>3</v>
      </c>
      <c r="E37" s="74" t="s">
        <v>4</v>
      </c>
      <c r="F37" s="78">
        <v>8</v>
      </c>
      <c r="G37" s="112" t="str">
        <f>IF((A37=""),"",(VLOOKUP(A37,M!$A$7:$N$70,4)&amp;" "&amp;VLOOKUP(A37,M!$A$7:$N$70,12)))</f>
        <v>Lucija Grah (MB)</v>
      </c>
      <c r="H37" s="6" t="s">
        <v>5</v>
      </c>
      <c r="I37" s="112" t="str">
        <f>IF((B37=""),"",(VLOOKUP(B37,M!$A$7:$N$70,4)&amp;" "&amp;VLOOKUP(B37,M!$A$7:$N$70,12)))</f>
        <v>Lara Klemenčič (LJT)</v>
      </c>
      <c r="J37" s="13">
        <v>9</v>
      </c>
      <c r="K37" s="14" t="s">
        <v>5</v>
      </c>
      <c r="L37" s="15">
        <v>11</v>
      </c>
      <c r="M37" s="7">
        <v>14</v>
      </c>
      <c r="N37" s="14" t="s">
        <v>5</v>
      </c>
      <c r="O37" s="8">
        <v>12</v>
      </c>
      <c r="P37" s="7">
        <v>11</v>
      </c>
      <c r="Q37" s="14" t="s">
        <v>5</v>
      </c>
      <c r="R37" s="8">
        <v>9</v>
      </c>
      <c r="S37" s="7">
        <v>11</v>
      </c>
      <c r="T37" s="14" t="s">
        <v>5</v>
      </c>
      <c r="U37" s="8">
        <v>0</v>
      </c>
      <c r="V37" s="7"/>
      <c r="W37" s="14" t="s">
        <v>5</v>
      </c>
      <c r="X37" s="8"/>
      <c r="Y37" s="12">
        <f>IF(AND(AM37=0,AN37=0),"",AM37)</f>
        <v>3</v>
      </c>
      <c r="Z37" s="14" t="s">
        <v>0</v>
      </c>
      <c r="AA37" s="11">
        <f>IF(AND(AM37=0,AN37=0),"",AN37)</f>
        <v>1</v>
      </c>
      <c r="AC37" s="145">
        <f>IF(J37&gt;L37,1,0)</f>
        <v>0</v>
      </c>
      <c r="AD37" s="147">
        <f>IF(L37&gt;J37,1,0)</f>
        <v>1</v>
      </c>
      <c r="AE37" s="145">
        <f>IF(M37&gt;O37,1,0)</f>
        <v>1</v>
      </c>
      <c r="AF37" s="145">
        <f>IF(O37&gt;M37,1,0)</f>
        <v>0</v>
      </c>
      <c r="AG37" s="145">
        <f>IF(P37&gt;R37,1,0)</f>
        <v>1</v>
      </c>
      <c r="AH37" s="145">
        <f>IF(R37&gt;P37,1,0)</f>
        <v>0</v>
      </c>
      <c r="AI37" s="145">
        <f>IF(S37&gt;U37,1,0)</f>
        <v>1</v>
      </c>
      <c r="AJ37" s="145">
        <f>IF(U37&gt;S37,1,0)</f>
        <v>0</v>
      </c>
      <c r="AK37" s="145">
        <f>IF(V37&gt;X37,1,0)</f>
        <v>0</v>
      </c>
      <c r="AL37" s="145">
        <f>IF(X37&gt;V37,1,0)</f>
        <v>0</v>
      </c>
      <c r="AM37" s="145">
        <f t="shared" ref="AM37:AN40" si="4">AC37+AE37+AG37+AI37+AK37</f>
        <v>3</v>
      </c>
      <c r="AN37" s="145">
        <f t="shared" si="4"/>
        <v>1</v>
      </c>
    </row>
    <row r="38" spans="1:40" x14ac:dyDescent="0.2">
      <c r="A38" s="121">
        <f>D38+$A$1-1</f>
        <v>18</v>
      </c>
      <c r="B38" s="121">
        <f>F38+$A$1-1</f>
        <v>20</v>
      </c>
      <c r="C38" s="105"/>
      <c r="D38" s="74">
        <v>2</v>
      </c>
      <c r="E38" s="74" t="s">
        <v>4</v>
      </c>
      <c r="F38" s="78">
        <v>4</v>
      </c>
      <c r="G38" s="112" t="str">
        <f>IF((A38=""),"",(VLOOKUP(A38,M!$A$7:$N$70,4)&amp;" "&amp;VLOOKUP(A38,M!$A$7:$N$70,12)))</f>
        <v>Trina Mikša (RAVNE)</v>
      </c>
      <c r="H38" s="6" t="s">
        <v>5</v>
      </c>
      <c r="I38" s="112" t="str">
        <f>IF((B38=""),"",(VLOOKUP(B38,M!$A$7:$N$70,4)&amp;" "&amp;VLOOKUP(B38,M!$A$7:$N$70,12)))</f>
        <v>Ajda Brumec (SL.B,)</v>
      </c>
      <c r="J38" s="16">
        <v>11</v>
      </c>
      <c r="K38" s="14" t="s">
        <v>5</v>
      </c>
      <c r="L38" s="17">
        <v>7</v>
      </c>
      <c r="M38" s="9">
        <v>7</v>
      </c>
      <c r="N38" s="14" t="s">
        <v>5</v>
      </c>
      <c r="O38" s="10">
        <v>11</v>
      </c>
      <c r="P38" s="9">
        <v>7</v>
      </c>
      <c r="Q38" s="14" t="s">
        <v>5</v>
      </c>
      <c r="R38" s="10">
        <v>11</v>
      </c>
      <c r="S38" s="9">
        <v>0</v>
      </c>
      <c r="T38" s="14" t="s">
        <v>5</v>
      </c>
      <c r="U38" s="10">
        <v>11</v>
      </c>
      <c r="V38" s="9"/>
      <c r="W38" s="14" t="s">
        <v>5</v>
      </c>
      <c r="X38" s="10"/>
      <c r="Y38" s="12">
        <f>IF(AND(AM38=0,AN38=0),"",AM38)</f>
        <v>1</v>
      </c>
      <c r="Z38" s="14" t="s">
        <v>0</v>
      </c>
      <c r="AA38" s="11">
        <f>IF(AND(AM38=0,AN38=0),"",AN38)</f>
        <v>3</v>
      </c>
      <c r="AC38" s="145">
        <f>IF(J38&gt;L38,1,0)</f>
        <v>1</v>
      </c>
      <c r="AD38" s="147">
        <f>IF(L38&gt;J38,1,0)</f>
        <v>0</v>
      </c>
      <c r="AE38" s="145">
        <f>IF(M38&gt;O38,1,0)</f>
        <v>0</v>
      </c>
      <c r="AF38" s="145">
        <f>IF(O38&gt;M38,1,0)</f>
        <v>1</v>
      </c>
      <c r="AG38" s="145">
        <f>IF(P38&gt;R38,1,0)</f>
        <v>0</v>
      </c>
      <c r="AH38" s="145">
        <f>IF(R38&gt;P38,1,0)</f>
        <v>1</v>
      </c>
      <c r="AI38" s="145">
        <f>IF(S38&gt;U38,1,0)</f>
        <v>0</v>
      </c>
      <c r="AJ38" s="145">
        <f>IF(U38&gt;S38,1,0)</f>
        <v>1</v>
      </c>
      <c r="AK38" s="145">
        <f>IF(V38&gt;X38,1,0)</f>
        <v>0</v>
      </c>
      <c r="AL38" s="145">
        <f>IF(X38&gt;V38,1,0)</f>
        <v>0</v>
      </c>
      <c r="AM38" s="145">
        <f t="shared" si="4"/>
        <v>1</v>
      </c>
      <c r="AN38" s="145">
        <f t="shared" si="4"/>
        <v>3</v>
      </c>
    </row>
    <row r="39" spans="1:40" x14ac:dyDescent="0.2">
      <c r="A39" s="121">
        <f>D39+$A$1-1</f>
        <v>17</v>
      </c>
      <c r="B39" s="121">
        <f>F39+$A$1-1</f>
        <v>21</v>
      </c>
      <c r="C39" s="105"/>
      <c r="D39" s="74">
        <v>1</v>
      </c>
      <c r="E39" s="74" t="s">
        <v>4</v>
      </c>
      <c r="F39" s="78">
        <v>5</v>
      </c>
      <c r="G39" s="112" t="str">
        <f>IF((A39=""),"",(VLOOKUP(A39,M!$A$7:$N$70,4)&amp;" "&amp;VLOOKUP(A39,M!$A$7:$N$70,12)))</f>
        <v>Aliana Morina (MN)</v>
      </c>
      <c r="H39" s="6" t="s">
        <v>5</v>
      </c>
      <c r="I39" s="112" t="str">
        <f>IF((B39=""),"",(VLOOKUP(B39,M!$A$7:$N$70,4)&amp;" "&amp;VLOOKUP(B39,M!$A$7:$N$70,12)))</f>
        <v>Brina Šalabalija (SL.B,)</v>
      </c>
      <c r="J39" s="16">
        <v>11</v>
      </c>
      <c r="K39" s="14" t="s">
        <v>5</v>
      </c>
      <c r="L39" s="17">
        <v>4</v>
      </c>
      <c r="M39" s="9">
        <v>11</v>
      </c>
      <c r="N39" s="14" t="s">
        <v>5</v>
      </c>
      <c r="O39" s="10">
        <v>1</v>
      </c>
      <c r="P39" s="9">
        <v>11</v>
      </c>
      <c r="Q39" s="14" t="s">
        <v>5</v>
      </c>
      <c r="R39" s="10">
        <v>0</v>
      </c>
      <c r="S39" s="9"/>
      <c r="T39" s="14" t="s">
        <v>5</v>
      </c>
      <c r="U39" s="10"/>
      <c r="V39" s="9"/>
      <c r="W39" s="14" t="s">
        <v>5</v>
      </c>
      <c r="X39" s="10"/>
      <c r="Y39" s="12">
        <f>IF(AND(AM39=0,AN39=0),"",AM39)</f>
        <v>3</v>
      </c>
      <c r="Z39" s="14" t="s">
        <v>0</v>
      </c>
      <c r="AA39" s="11">
        <f>IF(AND(AM39=0,AN39=0),"",AN39)</f>
        <v>0</v>
      </c>
      <c r="AC39" s="145">
        <f>IF(J39&gt;L39,1,0)</f>
        <v>1</v>
      </c>
      <c r="AD39" s="147">
        <f>IF(L39&gt;J39,1,0)</f>
        <v>0</v>
      </c>
      <c r="AE39" s="145">
        <f>IF(M39&gt;O39,1,0)</f>
        <v>1</v>
      </c>
      <c r="AF39" s="145">
        <f>IF(O39&gt;M39,1,0)</f>
        <v>0</v>
      </c>
      <c r="AG39" s="145">
        <f>IF(P39&gt;R39,1,0)</f>
        <v>1</v>
      </c>
      <c r="AH39" s="145">
        <f>IF(R39&gt;P39,1,0)</f>
        <v>0</v>
      </c>
      <c r="AI39" s="145">
        <f>IF(S39&gt;U39,1,0)</f>
        <v>0</v>
      </c>
      <c r="AJ39" s="145">
        <f>IF(U39&gt;S39,1,0)</f>
        <v>0</v>
      </c>
      <c r="AK39" s="145">
        <f>IF(V39&gt;X39,1,0)</f>
        <v>0</v>
      </c>
      <c r="AL39" s="145">
        <f>IF(X39&gt;V39,1,0)</f>
        <v>0</v>
      </c>
      <c r="AM39" s="145">
        <f t="shared" si="4"/>
        <v>3</v>
      </c>
      <c r="AN39" s="145">
        <f t="shared" si="4"/>
        <v>0</v>
      </c>
    </row>
    <row r="40" spans="1:40" x14ac:dyDescent="0.2">
      <c r="A40" s="121">
        <f>D40+$A$1-1</f>
        <v>22</v>
      </c>
      <c r="B40" s="121">
        <f>F40+$A$1-1</f>
        <v>23</v>
      </c>
      <c r="C40" s="105"/>
      <c r="D40" s="74">
        <v>6</v>
      </c>
      <c r="E40" s="74" t="s">
        <v>4</v>
      </c>
      <c r="F40" s="78">
        <v>7</v>
      </c>
      <c r="G40" s="112" t="str">
        <f>IF((A40=""),"",(VLOOKUP(A40,M!$A$7:$N$70,4)&amp;" "&amp;VLOOKUP(A40,M!$A$7:$N$70,12)))</f>
        <v>Rimma Ratinskaia (MB)</v>
      </c>
      <c r="H40" s="6" t="s">
        <v>5</v>
      </c>
      <c r="I40" s="112" t="str">
        <f>IF((B40=""),"",(VLOOKUP(B40,M!$A$7:$N$70,4)&amp;" "&amp;VLOOKUP(B40,M!$A$7:$N$70,12)))</f>
        <v>Vita Igerc (RAVNE)</v>
      </c>
      <c r="J40" s="16">
        <v>11</v>
      </c>
      <c r="K40" s="14" t="s">
        <v>5</v>
      </c>
      <c r="L40" s="17">
        <v>4</v>
      </c>
      <c r="M40" s="9">
        <v>4</v>
      </c>
      <c r="N40" s="14" t="s">
        <v>5</v>
      </c>
      <c r="O40" s="10">
        <v>11</v>
      </c>
      <c r="P40" s="9">
        <v>13</v>
      </c>
      <c r="Q40" s="14" t="s">
        <v>5</v>
      </c>
      <c r="R40" s="10">
        <v>11</v>
      </c>
      <c r="S40" s="9">
        <v>11</v>
      </c>
      <c r="T40" s="14" t="s">
        <v>5</v>
      </c>
      <c r="U40" s="10">
        <v>0</v>
      </c>
      <c r="V40" s="9"/>
      <c r="W40" s="14" t="s">
        <v>5</v>
      </c>
      <c r="X40" s="10"/>
      <c r="Y40" s="12">
        <f>IF(AND(AM40=0,AN40=0),"",AM40)</f>
        <v>3</v>
      </c>
      <c r="Z40" s="14" t="s">
        <v>0</v>
      </c>
      <c r="AA40" s="11">
        <f>IF(AND(AM40=0,AN40=0),"",AN40)</f>
        <v>1</v>
      </c>
      <c r="AC40" s="145">
        <f>IF(J40&gt;L40,1,0)</f>
        <v>1</v>
      </c>
      <c r="AD40" s="147">
        <f>IF(L40&gt;J40,1,0)</f>
        <v>0</v>
      </c>
      <c r="AE40" s="145">
        <f>IF(M40&gt;O40,1,0)</f>
        <v>0</v>
      </c>
      <c r="AF40" s="145">
        <f>IF(O40&gt;M40,1,0)</f>
        <v>1</v>
      </c>
      <c r="AG40" s="145">
        <f>IF(P40&gt;R40,1,0)</f>
        <v>1</v>
      </c>
      <c r="AH40" s="145">
        <f>IF(R40&gt;P40,1,0)</f>
        <v>0</v>
      </c>
      <c r="AI40" s="145">
        <f>IF(S40&gt;U40,1,0)</f>
        <v>1</v>
      </c>
      <c r="AJ40" s="145">
        <f>IF(U40&gt;S40,1,0)</f>
        <v>0</v>
      </c>
      <c r="AK40" s="145">
        <f>IF(V40&gt;X40,1,0)</f>
        <v>0</v>
      </c>
      <c r="AL40" s="145">
        <f>IF(X40&gt;V40,1,0)</f>
        <v>0</v>
      </c>
      <c r="AM40" s="145">
        <f t="shared" si="4"/>
        <v>3</v>
      </c>
      <c r="AN40" s="145">
        <f t="shared" si="4"/>
        <v>1</v>
      </c>
    </row>
    <row r="41" spans="1:40" x14ac:dyDescent="0.2">
      <c r="AD41" s="81"/>
    </row>
    <row r="42" spans="1:40" ht="16.5" thickBot="1" x14ac:dyDescent="0.3">
      <c r="C42" s="115" t="s">
        <v>15</v>
      </c>
      <c r="D42" s="75"/>
      <c r="E42" s="75"/>
      <c r="F42" s="75"/>
      <c r="G42" s="83"/>
      <c r="H42" s="71"/>
      <c r="I42" s="87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D42" s="81"/>
    </row>
    <row r="43" spans="1:40" x14ac:dyDescent="0.2">
      <c r="C43" s="72"/>
      <c r="D43" s="73"/>
      <c r="E43" s="73"/>
      <c r="F43" s="77"/>
      <c r="G43" s="70"/>
      <c r="H43" s="1"/>
      <c r="I43" s="86"/>
      <c r="J43" s="319">
        <v>1</v>
      </c>
      <c r="K43" s="312"/>
      <c r="L43" s="312"/>
      <c r="M43" s="312">
        <v>2</v>
      </c>
      <c r="N43" s="312"/>
      <c r="O43" s="312"/>
      <c r="P43" s="312">
        <v>3</v>
      </c>
      <c r="Q43" s="312"/>
      <c r="R43" s="312"/>
      <c r="S43" s="312">
        <v>4</v>
      </c>
      <c r="T43" s="312"/>
      <c r="U43" s="312"/>
      <c r="V43" s="312">
        <v>5</v>
      </c>
      <c r="W43" s="312"/>
      <c r="X43" s="312"/>
      <c r="Y43" s="310" t="s">
        <v>9</v>
      </c>
      <c r="Z43" s="311"/>
      <c r="AA43" s="311"/>
      <c r="AD43" s="81"/>
    </row>
    <row r="44" spans="1:40" x14ac:dyDescent="0.2">
      <c r="A44" s="121">
        <f>D44+$A$1-1</f>
        <v>23</v>
      </c>
      <c r="B44" s="121">
        <f>F44+$A$1-1</f>
        <v>24</v>
      </c>
      <c r="C44" s="105"/>
      <c r="D44" s="74">
        <v>7</v>
      </c>
      <c r="E44" s="74" t="s">
        <v>4</v>
      </c>
      <c r="F44" s="78">
        <v>8</v>
      </c>
      <c r="G44" s="112" t="str">
        <f>IF((A44=""),"",(VLOOKUP(A44,M!$A$7:$N$70,4)&amp;" "&amp;VLOOKUP(A44,M!$A$7:$N$70,12)))</f>
        <v>Vita Igerc (RAVNE)</v>
      </c>
      <c r="H44" s="6" t="s">
        <v>5</v>
      </c>
      <c r="I44" s="112" t="str">
        <f>IF((B44=""),"",(VLOOKUP(B44,M!$A$7:$N$70,4)&amp;" "&amp;VLOOKUP(B44,M!$A$7:$N$70,12)))</f>
        <v>Lara Klemenčič (LJT)</v>
      </c>
      <c r="J44" s="13">
        <v>11</v>
      </c>
      <c r="K44" s="14" t="s">
        <v>5</v>
      </c>
      <c r="L44" s="15">
        <v>3</v>
      </c>
      <c r="M44" s="7">
        <v>11</v>
      </c>
      <c r="N44" s="14" t="s">
        <v>5</v>
      </c>
      <c r="O44" s="8">
        <v>5</v>
      </c>
      <c r="P44" s="7">
        <v>11</v>
      </c>
      <c r="Q44" s="14" t="s">
        <v>5</v>
      </c>
      <c r="R44" s="8">
        <v>0</v>
      </c>
      <c r="S44" s="7"/>
      <c r="T44" s="14" t="s">
        <v>5</v>
      </c>
      <c r="U44" s="8"/>
      <c r="V44" s="7"/>
      <c r="W44" s="14" t="s">
        <v>5</v>
      </c>
      <c r="X44" s="8"/>
      <c r="Y44" s="12">
        <f>IF(AND(AM44=0,AN44=0),"",AM44)</f>
        <v>3</v>
      </c>
      <c r="Z44" s="14" t="s">
        <v>0</v>
      </c>
      <c r="AA44" s="11">
        <f>IF(AND(AM44=0,AN44=0),"",AN44)</f>
        <v>0</v>
      </c>
      <c r="AC44" s="145">
        <f>IF(J44&gt;L44,1,0)</f>
        <v>1</v>
      </c>
      <c r="AD44" s="147">
        <f>IF(L44&gt;J44,1,0)</f>
        <v>0</v>
      </c>
      <c r="AE44" s="145">
        <f>IF(M44&gt;O44,1,0)</f>
        <v>1</v>
      </c>
      <c r="AF44" s="145">
        <f>IF(O44&gt;M44,1,0)</f>
        <v>0</v>
      </c>
      <c r="AG44" s="145">
        <f>IF(P44&gt;R44,1,0)</f>
        <v>1</v>
      </c>
      <c r="AH44" s="145">
        <f>IF(R44&gt;P44,1,0)</f>
        <v>0</v>
      </c>
      <c r="AI44" s="145">
        <f>IF(S44&gt;U44,1,0)</f>
        <v>0</v>
      </c>
      <c r="AJ44" s="145">
        <f>IF(U44&gt;S44,1,0)</f>
        <v>0</v>
      </c>
      <c r="AK44" s="145">
        <f>IF(V44&gt;X44,1,0)</f>
        <v>0</v>
      </c>
      <c r="AL44" s="145">
        <f>IF(X44&gt;V44,1,0)</f>
        <v>0</v>
      </c>
      <c r="AM44" s="145">
        <f t="shared" ref="AM44:AN47" si="5">AC44+AE44+AG44+AI44+AK44</f>
        <v>3</v>
      </c>
      <c r="AN44" s="145">
        <f t="shared" si="5"/>
        <v>0</v>
      </c>
    </row>
    <row r="45" spans="1:40" x14ac:dyDescent="0.2">
      <c r="A45" s="121">
        <f>D45+$A$1-1</f>
        <v>17</v>
      </c>
      <c r="B45" s="121">
        <f>F45+$A$1-1</f>
        <v>22</v>
      </c>
      <c r="C45" s="105"/>
      <c r="D45" s="74">
        <v>1</v>
      </c>
      <c r="E45" s="74" t="s">
        <v>4</v>
      </c>
      <c r="F45" s="78">
        <v>6</v>
      </c>
      <c r="G45" s="112" t="str">
        <f>IF((A45=""),"",(VLOOKUP(A45,M!$A$7:$N$70,4)&amp;" "&amp;VLOOKUP(A45,M!$A$7:$N$70,12)))</f>
        <v>Aliana Morina (MN)</v>
      </c>
      <c r="H45" s="6" t="s">
        <v>5</v>
      </c>
      <c r="I45" s="112" t="str">
        <f>IF((B45=""),"",(VLOOKUP(B45,M!$A$7:$N$70,4)&amp;" "&amp;VLOOKUP(B45,M!$A$7:$N$70,12)))</f>
        <v>Rimma Ratinskaia (MB)</v>
      </c>
      <c r="J45" s="16">
        <v>11</v>
      </c>
      <c r="K45" s="14" t="s">
        <v>5</v>
      </c>
      <c r="L45" s="17">
        <v>1</v>
      </c>
      <c r="M45" s="9">
        <v>11</v>
      </c>
      <c r="N45" s="14" t="s">
        <v>5</v>
      </c>
      <c r="O45" s="10">
        <v>4</v>
      </c>
      <c r="P45" s="9">
        <v>11</v>
      </c>
      <c r="Q45" s="14" t="s">
        <v>5</v>
      </c>
      <c r="R45" s="10">
        <v>0</v>
      </c>
      <c r="S45" s="9"/>
      <c r="T45" s="14" t="s">
        <v>5</v>
      </c>
      <c r="U45" s="10"/>
      <c r="V45" s="9"/>
      <c r="W45" s="14" t="s">
        <v>5</v>
      </c>
      <c r="X45" s="10"/>
      <c r="Y45" s="12">
        <f>IF(AND(AM45=0,AN45=0),"",AM45)</f>
        <v>3</v>
      </c>
      <c r="Z45" s="14" t="s">
        <v>0</v>
      </c>
      <c r="AA45" s="11">
        <f>IF(AND(AM45=0,AN45=0),"",AN45)</f>
        <v>0</v>
      </c>
      <c r="AC45" s="145">
        <f>IF(J45&gt;L45,1,0)</f>
        <v>1</v>
      </c>
      <c r="AD45" s="147">
        <f>IF(L45&gt;J45,1,0)</f>
        <v>0</v>
      </c>
      <c r="AE45" s="145">
        <f>IF(M45&gt;O45,1,0)</f>
        <v>1</v>
      </c>
      <c r="AF45" s="145">
        <f>IF(O45&gt;M45,1,0)</f>
        <v>0</v>
      </c>
      <c r="AG45" s="145">
        <f>IF(P45&gt;R45,1,0)</f>
        <v>1</v>
      </c>
      <c r="AH45" s="145">
        <f>IF(R45&gt;P45,1,0)</f>
        <v>0</v>
      </c>
      <c r="AI45" s="145">
        <f>IF(S45&gt;U45,1,0)</f>
        <v>0</v>
      </c>
      <c r="AJ45" s="145">
        <f>IF(U45&gt;S45,1,0)</f>
        <v>0</v>
      </c>
      <c r="AK45" s="145">
        <f>IF(V45&gt;X45,1,0)</f>
        <v>0</v>
      </c>
      <c r="AL45" s="145">
        <f>IF(X45&gt;V45,1,0)</f>
        <v>0</v>
      </c>
      <c r="AM45" s="145">
        <f t="shared" si="5"/>
        <v>3</v>
      </c>
      <c r="AN45" s="145">
        <f t="shared" si="5"/>
        <v>0</v>
      </c>
    </row>
    <row r="46" spans="1:40" x14ac:dyDescent="0.2">
      <c r="A46" s="121">
        <f>D46+$A$1-1</f>
        <v>18</v>
      </c>
      <c r="B46" s="121">
        <f>F46+$A$1-1</f>
        <v>21</v>
      </c>
      <c r="C46" s="105"/>
      <c r="D46" s="74">
        <v>2</v>
      </c>
      <c r="E46" s="74" t="s">
        <v>4</v>
      </c>
      <c r="F46" s="78">
        <v>5</v>
      </c>
      <c r="G46" s="112" t="str">
        <f>IF((A46=""),"",(VLOOKUP(A46,M!$A$7:$N$70,4)&amp;" "&amp;VLOOKUP(A46,M!$A$7:$N$70,12)))</f>
        <v>Trina Mikša (RAVNE)</v>
      </c>
      <c r="H46" s="6" t="s">
        <v>5</v>
      </c>
      <c r="I46" s="112" t="str">
        <f>IF((B46=""),"",(VLOOKUP(B46,M!$A$7:$N$70,4)&amp;" "&amp;VLOOKUP(B46,M!$A$7:$N$70,12)))</f>
        <v>Brina Šalabalija (SL.B,)</v>
      </c>
      <c r="J46" s="16">
        <v>4</v>
      </c>
      <c r="K46" s="14" t="s">
        <v>5</v>
      </c>
      <c r="L46" s="17">
        <v>11</v>
      </c>
      <c r="M46" s="9">
        <v>8</v>
      </c>
      <c r="N46" s="14" t="s">
        <v>5</v>
      </c>
      <c r="O46" s="10">
        <v>11</v>
      </c>
      <c r="P46" s="9">
        <v>0</v>
      </c>
      <c r="Q46" s="14" t="s">
        <v>5</v>
      </c>
      <c r="R46" s="10">
        <v>11</v>
      </c>
      <c r="S46" s="9"/>
      <c r="T46" s="14" t="s">
        <v>5</v>
      </c>
      <c r="U46" s="10"/>
      <c r="V46" s="9"/>
      <c r="W46" s="14" t="s">
        <v>5</v>
      </c>
      <c r="X46" s="10"/>
      <c r="Y46" s="12">
        <f>IF(AND(AM46=0,AN46=0),"",AM46)</f>
        <v>0</v>
      </c>
      <c r="Z46" s="14" t="s">
        <v>0</v>
      </c>
      <c r="AA46" s="11">
        <f>IF(AND(AM46=0,AN46=0),"",AN46)</f>
        <v>3</v>
      </c>
      <c r="AC46" s="145">
        <f>IF(J46&gt;L46,1,0)</f>
        <v>0</v>
      </c>
      <c r="AD46" s="147">
        <f>IF(L46&gt;J46,1,0)</f>
        <v>1</v>
      </c>
      <c r="AE46" s="145">
        <f>IF(M46&gt;O46,1,0)</f>
        <v>0</v>
      </c>
      <c r="AF46" s="145">
        <f>IF(O46&gt;M46,1,0)</f>
        <v>1</v>
      </c>
      <c r="AG46" s="145">
        <f>IF(P46&gt;R46,1,0)</f>
        <v>0</v>
      </c>
      <c r="AH46" s="145">
        <f>IF(R46&gt;P46,1,0)</f>
        <v>1</v>
      </c>
      <c r="AI46" s="145">
        <f>IF(S46&gt;U46,1,0)</f>
        <v>0</v>
      </c>
      <c r="AJ46" s="145">
        <f>IF(U46&gt;S46,1,0)</f>
        <v>0</v>
      </c>
      <c r="AK46" s="145">
        <f>IF(V46&gt;X46,1,0)</f>
        <v>0</v>
      </c>
      <c r="AL46" s="145">
        <f>IF(X46&gt;V46,1,0)</f>
        <v>0</v>
      </c>
      <c r="AM46" s="145">
        <f t="shared" si="5"/>
        <v>0</v>
      </c>
      <c r="AN46" s="145">
        <f t="shared" si="5"/>
        <v>3</v>
      </c>
    </row>
    <row r="47" spans="1:40" x14ac:dyDescent="0.2">
      <c r="A47" s="121">
        <f>D47+$A$1-1</f>
        <v>19</v>
      </c>
      <c r="B47" s="121">
        <f>F47+$A$1-1</f>
        <v>20</v>
      </c>
      <c r="C47" s="105"/>
      <c r="D47" s="74">
        <v>3</v>
      </c>
      <c r="E47" s="74" t="s">
        <v>4</v>
      </c>
      <c r="F47" s="78">
        <v>4</v>
      </c>
      <c r="G47" s="112" t="str">
        <f>IF((A47=""),"",(VLOOKUP(A47,M!$A$7:$N$70,4)&amp;" "&amp;VLOOKUP(A47,M!$A$7:$N$70,12)))</f>
        <v>Lucija Grah (MB)</v>
      </c>
      <c r="H47" s="6" t="s">
        <v>5</v>
      </c>
      <c r="I47" s="112" t="str">
        <f>IF((B47=""),"",(VLOOKUP(B47,M!$A$7:$N$70,4)&amp;" "&amp;VLOOKUP(B47,M!$A$7:$N$70,12)))</f>
        <v>Ajda Brumec (SL.B,)</v>
      </c>
      <c r="J47" s="16">
        <v>11</v>
      </c>
      <c r="K47" s="14" t="s">
        <v>5</v>
      </c>
      <c r="L47" s="17">
        <v>13</v>
      </c>
      <c r="M47" s="9">
        <v>9</v>
      </c>
      <c r="N47" s="14" t="s">
        <v>5</v>
      </c>
      <c r="O47" s="10">
        <v>11</v>
      </c>
      <c r="P47" s="9">
        <v>0</v>
      </c>
      <c r="Q47" s="14" t="s">
        <v>5</v>
      </c>
      <c r="R47" s="10">
        <v>11</v>
      </c>
      <c r="S47" s="9"/>
      <c r="T47" s="14" t="s">
        <v>5</v>
      </c>
      <c r="U47" s="10"/>
      <c r="V47" s="9"/>
      <c r="W47" s="14" t="s">
        <v>5</v>
      </c>
      <c r="X47" s="10"/>
      <c r="Y47" s="12">
        <f>IF(AND(AM47=0,AN47=0),"",AM47)</f>
        <v>0</v>
      </c>
      <c r="Z47" s="14" t="s">
        <v>0</v>
      </c>
      <c r="AA47" s="11">
        <f>IF(AND(AM47=0,AN47=0),"",AN47)</f>
        <v>3</v>
      </c>
      <c r="AC47" s="145">
        <f>IF(J47&gt;L47,1,0)</f>
        <v>0</v>
      </c>
      <c r="AD47" s="147">
        <f>IF(L47&gt;J47,1,0)</f>
        <v>1</v>
      </c>
      <c r="AE47" s="145">
        <f>IF(M47&gt;O47,1,0)</f>
        <v>0</v>
      </c>
      <c r="AF47" s="145">
        <f>IF(O47&gt;M47,1,0)</f>
        <v>1</v>
      </c>
      <c r="AG47" s="145">
        <f>IF(P47&gt;R47,1,0)</f>
        <v>0</v>
      </c>
      <c r="AH47" s="145">
        <f>IF(R47&gt;P47,1,0)</f>
        <v>1</v>
      </c>
      <c r="AI47" s="145">
        <f>IF(S47&gt;U47,1,0)</f>
        <v>0</v>
      </c>
      <c r="AJ47" s="145">
        <f>IF(U47&gt;S47,1,0)</f>
        <v>0</v>
      </c>
      <c r="AK47" s="145">
        <f>IF(V47&gt;X47,1,0)</f>
        <v>0</v>
      </c>
      <c r="AL47" s="145">
        <f>IF(X47&gt;V47,1,0)</f>
        <v>0</v>
      </c>
      <c r="AM47" s="145">
        <f t="shared" si="5"/>
        <v>0</v>
      </c>
      <c r="AN47" s="145">
        <f t="shared" si="5"/>
        <v>3</v>
      </c>
    </row>
    <row r="48" spans="1:40" x14ac:dyDescent="0.2">
      <c r="AD48" s="81"/>
    </row>
    <row r="49" spans="1:40" ht="16.5" thickBot="1" x14ac:dyDescent="0.3">
      <c r="C49" s="115" t="s">
        <v>16</v>
      </c>
      <c r="D49" s="75"/>
      <c r="E49" s="75"/>
      <c r="F49" s="75"/>
      <c r="G49" s="83"/>
      <c r="H49" s="71"/>
      <c r="I49" s="87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D49" s="81"/>
    </row>
    <row r="50" spans="1:40" x14ac:dyDescent="0.2">
      <c r="C50" s="72"/>
      <c r="D50" s="73"/>
      <c r="E50" s="73"/>
      <c r="F50" s="77"/>
      <c r="G50" s="70"/>
      <c r="H50" s="1"/>
      <c r="I50" s="86"/>
      <c r="J50" s="319">
        <v>1</v>
      </c>
      <c r="K50" s="312"/>
      <c r="L50" s="312"/>
      <c r="M50" s="312">
        <v>2</v>
      </c>
      <c r="N50" s="312"/>
      <c r="O50" s="312"/>
      <c r="P50" s="312">
        <v>3</v>
      </c>
      <c r="Q50" s="312"/>
      <c r="R50" s="312"/>
      <c r="S50" s="312">
        <v>4</v>
      </c>
      <c r="T50" s="312"/>
      <c r="U50" s="312"/>
      <c r="V50" s="312">
        <v>5</v>
      </c>
      <c r="W50" s="312"/>
      <c r="X50" s="312"/>
      <c r="Y50" s="310" t="s">
        <v>9</v>
      </c>
      <c r="Z50" s="311"/>
      <c r="AA50" s="311"/>
      <c r="AD50" s="81"/>
    </row>
    <row r="51" spans="1:40" x14ac:dyDescent="0.2">
      <c r="A51" s="121">
        <f>D51+$A$1-1</f>
        <v>20</v>
      </c>
      <c r="B51" s="121">
        <f>F51+$A$1-1</f>
        <v>24</v>
      </c>
      <c r="C51" s="105"/>
      <c r="D51" s="74">
        <v>4</v>
      </c>
      <c r="E51" s="74" t="s">
        <v>4</v>
      </c>
      <c r="F51" s="78">
        <v>8</v>
      </c>
      <c r="G51" s="112" t="str">
        <f>IF((A51=""),"",(VLOOKUP(A51,M!$A$7:$N$70,4)&amp;" "&amp;VLOOKUP(A51,M!$A$7:$N$70,12)))</f>
        <v>Ajda Brumec (SL.B,)</v>
      </c>
      <c r="H51" s="6" t="s">
        <v>5</v>
      </c>
      <c r="I51" s="112" t="str">
        <f>IF((B51=""),"",(VLOOKUP(B51,M!$A$7:$N$70,4)&amp;" "&amp;VLOOKUP(B51,M!$A$7:$N$70,12)))</f>
        <v>Lara Klemenčič (LJT)</v>
      </c>
      <c r="J51" s="13">
        <v>11</v>
      </c>
      <c r="K51" s="14" t="s">
        <v>5</v>
      </c>
      <c r="L51" s="15">
        <v>3</v>
      </c>
      <c r="M51" s="7">
        <v>11</v>
      </c>
      <c r="N51" s="14" t="s">
        <v>5</v>
      </c>
      <c r="O51" s="8">
        <v>4</v>
      </c>
      <c r="P51" s="7">
        <v>11</v>
      </c>
      <c r="Q51" s="14" t="s">
        <v>5</v>
      </c>
      <c r="R51" s="8">
        <v>0</v>
      </c>
      <c r="S51" s="7"/>
      <c r="T51" s="14" t="s">
        <v>5</v>
      </c>
      <c r="U51" s="8"/>
      <c r="V51" s="7"/>
      <c r="W51" s="14" t="s">
        <v>5</v>
      </c>
      <c r="X51" s="8"/>
      <c r="Y51" s="12">
        <f>IF(AND(AM51=0,AN51=0),"",AM51)</f>
        <v>3</v>
      </c>
      <c r="Z51" s="14" t="s">
        <v>0</v>
      </c>
      <c r="AA51" s="11">
        <f>IF(AND(AM51=0,AN51=0),"",AN51)</f>
        <v>0</v>
      </c>
      <c r="AC51" s="145">
        <f>IF(J51&gt;L51,1,0)</f>
        <v>1</v>
      </c>
      <c r="AD51" s="147">
        <f>IF(L51&gt;J51,1,0)</f>
        <v>0</v>
      </c>
      <c r="AE51" s="145">
        <f>IF(M51&gt;O51,1,0)</f>
        <v>1</v>
      </c>
      <c r="AF51" s="145">
        <f>IF(O51&gt;M51,1,0)</f>
        <v>0</v>
      </c>
      <c r="AG51" s="145">
        <f>IF(P51&gt;R51,1,0)</f>
        <v>1</v>
      </c>
      <c r="AH51" s="145">
        <f>IF(R51&gt;P51,1,0)</f>
        <v>0</v>
      </c>
      <c r="AI51" s="145">
        <f>IF(S51&gt;U51,1,0)</f>
        <v>0</v>
      </c>
      <c r="AJ51" s="145">
        <f>IF(U51&gt;S51,1,0)</f>
        <v>0</v>
      </c>
      <c r="AK51" s="145">
        <f>IF(V51&gt;X51,1,0)</f>
        <v>0</v>
      </c>
      <c r="AL51" s="145">
        <f>IF(X51&gt;V51,1,0)</f>
        <v>0</v>
      </c>
      <c r="AM51" s="145">
        <f t="shared" ref="AM51:AN54" si="6">AC51+AE51+AG51+AI51+AK51</f>
        <v>3</v>
      </c>
      <c r="AN51" s="145">
        <f t="shared" si="6"/>
        <v>0</v>
      </c>
    </row>
    <row r="52" spans="1:40" x14ac:dyDescent="0.2">
      <c r="A52" s="121">
        <f>D52+$A$1-1</f>
        <v>19</v>
      </c>
      <c r="B52" s="121">
        <f>F52+$A$1-1</f>
        <v>21</v>
      </c>
      <c r="C52" s="105"/>
      <c r="D52" s="74">
        <v>3</v>
      </c>
      <c r="E52" s="74" t="s">
        <v>4</v>
      </c>
      <c r="F52" s="78">
        <v>5</v>
      </c>
      <c r="G52" s="112" t="str">
        <f>IF((A52=""),"",(VLOOKUP(A52,M!$A$7:$N$70,4)&amp;" "&amp;VLOOKUP(A52,M!$A$7:$N$70,12)))</f>
        <v>Lucija Grah (MB)</v>
      </c>
      <c r="H52" s="6" t="s">
        <v>5</v>
      </c>
      <c r="I52" s="112" t="str">
        <f>IF((B52=""),"",(VLOOKUP(B52,M!$A$7:$N$70,4)&amp;" "&amp;VLOOKUP(B52,M!$A$7:$N$70,12)))</f>
        <v>Brina Šalabalija (SL.B,)</v>
      </c>
      <c r="J52" s="16">
        <v>5</v>
      </c>
      <c r="K52" s="14" t="s">
        <v>5</v>
      </c>
      <c r="L52" s="17">
        <v>11</v>
      </c>
      <c r="M52" s="9">
        <v>12</v>
      </c>
      <c r="N52" s="14" t="s">
        <v>5</v>
      </c>
      <c r="O52" s="10">
        <v>10</v>
      </c>
      <c r="P52" s="9">
        <v>12</v>
      </c>
      <c r="Q52" s="14" t="s">
        <v>5</v>
      </c>
      <c r="R52" s="10">
        <v>10</v>
      </c>
      <c r="S52" s="9"/>
      <c r="T52" s="14" t="s">
        <v>5</v>
      </c>
      <c r="U52" s="10"/>
      <c r="V52" s="9"/>
      <c r="W52" s="14" t="s">
        <v>5</v>
      </c>
      <c r="X52" s="10"/>
      <c r="Y52" s="12">
        <f>IF(AND(AM52=0,AN52=0),"",AM52)</f>
        <v>2</v>
      </c>
      <c r="Z52" s="14" t="s">
        <v>0</v>
      </c>
      <c r="AA52" s="11">
        <f>IF(AND(AM52=0,AN52=0),"",AN52)</f>
        <v>1</v>
      </c>
      <c r="AC52" s="145">
        <f>IF(J52&gt;L52,1,0)</f>
        <v>0</v>
      </c>
      <c r="AD52" s="147">
        <f>IF(L52&gt;J52,1,0)</f>
        <v>1</v>
      </c>
      <c r="AE52" s="145">
        <f>IF(M52&gt;O52,1,0)</f>
        <v>1</v>
      </c>
      <c r="AF52" s="145">
        <f>IF(O52&gt;M52,1,0)</f>
        <v>0</v>
      </c>
      <c r="AG52" s="145">
        <f>IF(P52&gt;R52,1,0)</f>
        <v>1</v>
      </c>
      <c r="AH52" s="145">
        <f>IF(R52&gt;P52,1,0)</f>
        <v>0</v>
      </c>
      <c r="AI52" s="145">
        <f>IF(S52&gt;U52,1,0)</f>
        <v>0</v>
      </c>
      <c r="AJ52" s="145">
        <f>IF(U52&gt;S52,1,0)</f>
        <v>0</v>
      </c>
      <c r="AK52" s="145">
        <f>IF(V52&gt;X52,1,0)</f>
        <v>0</v>
      </c>
      <c r="AL52" s="145">
        <f>IF(X52&gt;V52,1,0)</f>
        <v>0</v>
      </c>
      <c r="AM52" s="145">
        <f t="shared" si="6"/>
        <v>2</v>
      </c>
      <c r="AN52" s="145">
        <f t="shared" si="6"/>
        <v>1</v>
      </c>
    </row>
    <row r="53" spans="1:40" x14ac:dyDescent="0.2">
      <c r="A53" s="121">
        <f>D53+$A$1-1</f>
        <v>18</v>
      </c>
      <c r="B53" s="121">
        <f>F53+$A$1-1</f>
        <v>22</v>
      </c>
      <c r="C53" s="105"/>
      <c r="D53" s="74">
        <v>2</v>
      </c>
      <c r="E53" s="74" t="s">
        <v>4</v>
      </c>
      <c r="F53" s="78">
        <v>6</v>
      </c>
      <c r="G53" s="112" t="str">
        <f>IF((A53=""),"",(VLOOKUP(A53,M!$A$7:$N$70,4)&amp;" "&amp;VLOOKUP(A53,M!$A$7:$N$70,12)))</f>
        <v>Trina Mikša (RAVNE)</v>
      </c>
      <c r="H53" s="6" t="s">
        <v>5</v>
      </c>
      <c r="I53" s="112" t="str">
        <f>IF((B53=""),"",(VLOOKUP(B53,M!$A$7:$N$70,4)&amp;" "&amp;VLOOKUP(B53,M!$A$7:$N$70,12)))</f>
        <v>Rimma Ratinskaia (MB)</v>
      </c>
      <c r="J53" s="16">
        <v>8</v>
      </c>
      <c r="K53" s="14" t="s">
        <v>5</v>
      </c>
      <c r="L53" s="17">
        <v>11</v>
      </c>
      <c r="M53" s="9">
        <v>7</v>
      </c>
      <c r="N53" s="14" t="s">
        <v>5</v>
      </c>
      <c r="O53" s="10">
        <v>11</v>
      </c>
      <c r="P53" s="9">
        <v>0</v>
      </c>
      <c r="Q53" s="14" t="s">
        <v>5</v>
      </c>
      <c r="R53" s="10">
        <v>11</v>
      </c>
      <c r="S53" s="9"/>
      <c r="T53" s="14" t="s">
        <v>5</v>
      </c>
      <c r="U53" s="10"/>
      <c r="V53" s="9"/>
      <c r="W53" s="14" t="s">
        <v>5</v>
      </c>
      <c r="X53" s="10"/>
      <c r="Y53" s="12">
        <f>IF(AND(AM53=0,AN53=0),"",AM53)</f>
        <v>0</v>
      </c>
      <c r="Z53" s="14" t="s">
        <v>0</v>
      </c>
      <c r="AA53" s="11">
        <f>IF(AND(AM53=0,AN53=0),"",AN53)</f>
        <v>3</v>
      </c>
      <c r="AC53" s="145">
        <f>IF(J53&gt;L53,1,0)</f>
        <v>0</v>
      </c>
      <c r="AD53" s="147">
        <f>IF(L53&gt;J53,1,0)</f>
        <v>1</v>
      </c>
      <c r="AE53" s="145">
        <f>IF(M53&gt;O53,1,0)</f>
        <v>0</v>
      </c>
      <c r="AF53" s="145">
        <f>IF(O53&gt;M53,1,0)</f>
        <v>1</v>
      </c>
      <c r="AG53" s="145">
        <f>IF(P53&gt;R53,1,0)</f>
        <v>0</v>
      </c>
      <c r="AH53" s="145">
        <f>IF(R53&gt;P53,1,0)</f>
        <v>1</v>
      </c>
      <c r="AI53" s="145">
        <f>IF(S53&gt;U53,1,0)</f>
        <v>0</v>
      </c>
      <c r="AJ53" s="145">
        <f>IF(U53&gt;S53,1,0)</f>
        <v>0</v>
      </c>
      <c r="AK53" s="145">
        <f>IF(V53&gt;X53,1,0)</f>
        <v>0</v>
      </c>
      <c r="AL53" s="145">
        <f>IF(X53&gt;V53,1,0)</f>
        <v>0</v>
      </c>
      <c r="AM53" s="145">
        <f t="shared" si="6"/>
        <v>0</v>
      </c>
      <c r="AN53" s="145">
        <f t="shared" si="6"/>
        <v>3</v>
      </c>
    </row>
    <row r="54" spans="1:40" x14ac:dyDescent="0.2">
      <c r="A54" s="121">
        <f>D54+$A$1-1</f>
        <v>17</v>
      </c>
      <c r="B54" s="121">
        <f>F54+$A$1-1</f>
        <v>23</v>
      </c>
      <c r="C54" s="105"/>
      <c r="D54" s="74">
        <v>1</v>
      </c>
      <c r="E54" s="74" t="s">
        <v>4</v>
      </c>
      <c r="F54" s="78">
        <v>7</v>
      </c>
      <c r="G54" s="112" t="str">
        <f>IF((A54=""),"",(VLOOKUP(A54,M!$A$7:$N$70,4)&amp;" "&amp;VLOOKUP(A54,M!$A$7:$N$70,12)))</f>
        <v>Aliana Morina (MN)</v>
      </c>
      <c r="H54" s="6" t="s">
        <v>5</v>
      </c>
      <c r="I54" s="112" t="str">
        <f>IF((B54=""),"",(VLOOKUP(B54,M!$A$7:$N$70,4)&amp;" "&amp;VLOOKUP(B54,M!$A$7:$N$70,12)))</f>
        <v>Vita Igerc (RAVNE)</v>
      </c>
      <c r="J54" s="16">
        <v>11</v>
      </c>
      <c r="K54" s="14" t="s">
        <v>5</v>
      </c>
      <c r="L54" s="17">
        <v>2</v>
      </c>
      <c r="M54" s="9">
        <v>8</v>
      </c>
      <c r="N54" s="14" t="s">
        <v>5</v>
      </c>
      <c r="O54" s="10">
        <v>11</v>
      </c>
      <c r="P54" s="9">
        <v>11</v>
      </c>
      <c r="Q54" s="14" t="s">
        <v>5</v>
      </c>
      <c r="R54" s="10">
        <v>6</v>
      </c>
      <c r="S54" s="9">
        <v>11</v>
      </c>
      <c r="T54" s="14" t="s">
        <v>5</v>
      </c>
      <c r="U54" s="10">
        <v>0</v>
      </c>
      <c r="V54" s="9"/>
      <c r="W54" s="14" t="s">
        <v>5</v>
      </c>
      <c r="X54" s="10"/>
      <c r="Y54" s="12">
        <f>IF(AND(AM54=0,AN54=0),"",AM54)</f>
        <v>3</v>
      </c>
      <c r="Z54" s="14" t="s">
        <v>0</v>
      </c>
      <c r="AA54" s="11">
        <f>IF(AND(AM54=0,AN54=0),"",AN54)</f>
        <v>1</v>
      </c>
      <c r="AC54" s="145">
        <f>IF(J54&gt;L54,1,0)</f>
        <v>1</v>
      </c>
      <c r="AD54" s="147">
        <f>IF(L54&gt;J54,1,0)</f>
        <v>0</v>
      </c>
      <c r="AE54" s="145">
        <f>IF(M54&gt;O54,1,0)</f>
        <v>0</v>
      </c>
      <c r="AF54" s="145">
        <f>IF(O54&gt;M54,1,0)</f>
        <v>1</v>
      </c>
      <c r="AG54" s="145">
        <f>IF(P54&gt;R54,1,0)</f>
        <v>1</v>
      </c>
      <c r="AH54" s="145">
        <f>IF(R54&gt;P54,1,0)</f>
        <v>0</v>
      </c>
      <c r="AI54" s="145">
        <f>IF(S54&gt;U54,1,0)</f>
        <v>1</v>
      </c>
      <c r="AJ54" s="145">
        <f>IF(U54&gt;S54,1,0)</f>
        <v>0</v>
      </c>
      <c r="AK54" s="145">
        <f>IF(V54&gt;X54,1,0)</f>
        <v>0</v>
      </c>
      <c r="AL54" s="145">
        <f>IF(X54&gt;V54,1,0)</f>
        <v>0</v>
      </c>
      <c r="AM54" s="145">
        <f t="shared" si="6"/>
        <v>3</v>
      </c>
      <c r="AN54" s="145">
        <f t="shared" si="6"/>
        <v>1</v>
      </c>
    </row>
    <row r="55" spans="1:40" x14ac:dyDescent="0.2">
      <c r="C55" s="85"/>
      <c r="D55" s="79"/>
      <c r="E55" s="79"/>
      <c r="F55" s="79"/>
      <c r="G55" s="85"/>
      <c r="H55" s="113"/>
      <c r="I55" s="114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D55" s="81"/>
    </row>
    <row r="56" spans="1:40" s="113" customFormat="1" x14ac:dyDescent="0.2">
      <c r="A56" s="120"/>
      <c r="B56" s="120"/>
      <c r="C56" s="85"/>
      <c r="D56" s="79"/>
      <c r="E56" s="79"/>
      <c r="F56" s="79"/>
      <c r="G56" s="85"/>
      <c r="I56" s="114"/>
    </row>
  </sheetData>
  <mergeCells count="45">
    <mergeCell ref="A1:A2"/>
    <mergeCell ref="C2:AA2"/>
    <mergeCell ref="C1:AA1"/>
    <mergeCell ref="V8:X8"/>
    <mergeCell ref="Y8:AA8"/>
    <mergeCell ref="J8:L8"/>
    <mergeCell ref="M8:O8"/>
    <mergeCell ref="P8:R8"/>
    <mergeCell ref="S8:U8"/>
    <mergeCell ref="J15:L15"/>
    <mergeCell ref="M15:O15"/>
    <mergeCell ref="P15:R15"/>
    <mergeCell ref="S15:U15"/>
    <mergeCell ref="M22:O22"/>
    <mergeCell ref="P22:R22"/>
    <mergeCell ref="S22:U22"/>
    <mergeCell ref="J22:L22"/>
    <mergeCell ref="Y15:AA15"/>
    <mergeCell ref="V22:X22"/>
    <mergeCell ref="V15:X15"/>
    <mergeCell ref="Y22:AA22"/>
    <mergeCell ref="Y29:AA29"/>
    <mergeCell ref="P29:R29"/>
    <mergeCell ref="S29:U29"/>
    <mergeCell ref="J29:L29"/>
    <mergeCell ref="M29:O29"/>
    <mergeCell ref="V29:X29"/>
    <mergeCell ref="V50:X50"/>
    <mergeCell ref="Y50:AA50"/>
    <mergeCell ref="J50:L50"/>
    <mergeCell ref="M50:O50"/>
    <mergeCell ref="P50:R50"/>
    <mergeCell ref="S50:U50"/>
    <mergeCell ref="V36:X36"/>
    <mergeCell ref="Y36:AA36"/>
    <mergeCell ref="J43:L43"/>
    <mergeCell ref="M43:O43"/>
    <mergeCell ref="P43:R43"/>
    <mergeCell ref="S43:U43"/>
    <mergeCell ref="V43:X43"/>
    <mergeCell ref="Y43:AA43"/>
    <mergeCell ref="J36:L36"/>
    <mergeCell ref="M36:O36"/>
    <mergeCell ref="P36:R36"/>
    <mergeCell ref="S36:U36"/>
  </mergeCells>
  <phoneticPr fontId="18" type="noConversion"/>
  <dataValidations count="1">
    <dataValidation type="list" allowBlank="1" showInputMessage="1" showErrorMessage="1" sqref="AA16:AA19 AA23:AA27 AA37:AA40 AA9:AA12 AA30:AA33 Y9:Y12 AA44:AA47 Y44:Y47 Y30:Y33 Y37:Y40 Y16:Y19 Y23:Y27 AA51:AA54 Y51:Y54">
      <formula1>"0,1,2,3"</formula1>
    </dataValidation>
  </dataValidations>
  <pageMargins left="0.86614173228346458" right="0.31496062992125984" top="0.59055118110236227" bottom="0.39370078740157483" header="0.51181102362204722" footer="0.51181102362204722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AQ3876"/>
  <sheetViews>
    <sheetView workbookViewId="0"/>
  </sheetViews>
  <sheetFormatPr defaultColWidth="9.140625" defaultRowHeight="12.75" x14ac:dyDescent="0.2"/>
  <cols>
    <col min="1" max="9" width="2.5703125" style="30" customWidth="1"/>
    <col min="10" max="10" width="1.7109375" style="30" customWidth="1"/>
    <col min="11" max="13" width="2.5703125" style="30" customWidth="1"/>
    <col min="14" max="14" width="2.42578125" style="30" customWidth="1"/>
    <col min="15" max="16" width="2.5703125" style="30" customWidth="1"/>
    <col min="17" max="17" width="2.5703125" style="62" customWidth="1"/>
    <col min="18" max="19" width="2.5703125" style="30" customWidth="1"/>
    <col min="20" max="20" width="2.5703125" style="29" customWidth="1"/>
    <col min="21" max="30" width="2.5703125" style="30" customWidth="1"/>
    <col min="31" max="31" width="1.7109375" style="30" customWidth="1"/>
    <col min="32" max="34" width="2.5703125" style="30" customWidth="1"/>
    <col min="35" max="35" width="2.42578125" style="30" customWidth="1"/>
    <col min="36" max="37" width="2.5703125" style="30" customWidth="1"/>
    <col min="38" max="38" width="2.5703125" style="62" customWidth="1"/>
    <col min="39" max="40" width="2.5703125" style="30" customWidth="1"/>
    <col min="41" max="41" width="2.5703125" style="27" customWidth="1"/>
    <col min="42" max="42" width="9.140625" style="28"/>
    <col min="43" max="43" width="9.140625" style="62"/>
    <col min="44" max="16384" width="9.140625" style="30"/>
  </cols>
  <sheetData>
    <row r="1" spans="1:4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7"/>
      <c r="S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8"/>
      <c r="AM1" s="27"/>
      <c r="AN1" s="27"/>
    </row>
    <row r="2" spans="1:43" s="23" customFormat="1" x14ac:dyDescent="0.2">
      <c r="A2" s="89" t="str">
        <f>M!C2&amp;" - 1.KVALITETNA SKUPINA"</f>
        <v>ŠŠT - 1.KVALITETNA SKUPINA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20"/>
      <c r="S2" s="20"/>
      <c r="T2" s="22"/>
      <c r="U2" s="96"/>
      <c r="V2" s="89" t="str">
        <f>M!C2&amp;" - 1.KVALITETNA SKUPINA"</f>
        <v>ŠŠT - 1.KVALITETNA SKUPINA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1"/>
      <c r="AM2" s="20"/>
      <c r="AN2" s="20"/>
      <c r="AO2" s="20"/>
      <c r="AP2" s="21"/>
      <c r="AQ2" s="90"/>
    </row>
    <row r="3" spans="1:43" s="23" customFormat="1" ht="11.25" x14ac:dyDescent="0.2">
      <c r="A3" s="20"/>
      <c r="B3" s="20"/>
      <c r="C3" s="20"/>
      <c r="D3" s="20"/>
      <c r="E3" s="20"/>
      <c r="F3" s="20"/>
      <c r="G3" s="24"/>
      <c r="H3" s="25"/>
      <c r="I3" s="20"/>
      <c r="J3" s="20"/>
      <c r="K3" s="20"/>
      <c r="L3" s="20"/>
      <c r="M3" s="20"/>
      <c r="N3" s="106"/>
      <c r="O3" s="95"/>
      <c r="P3" s="20"/>
      <c r="Q3" s="323"/>
      <c r="R3" s="323"/>
      <c r="S3" s="20"/>
      <c r="T3" s="22"/>
      <c r="U3" s="96"/>
      <c r="V3" s="20"/>
      <c r="W3" s="20"/>
      <c r="X3" s="20"/>
      <c r="Y3" s="20"/>
      <c r="Z3" s="20"/>
      <c r="AA3" s="20"/>
      <c r="AB3" s="24"/>
      <c r="AC3" s="25"/>
      <c r="AD3" s="20"/>
      <c r="AE3" s="20"/>
      <c r="AF3" s="20"/>
      <c r="AG3" s="20"/>
      <c r="AH3" s="20"/>
      <c r="AI3" s="106"/>
      <c r="AJ3" s="95"/>
      <c r="AK3" s="20"/>
      <c r="AL3" s="323"/>
      <c r="AM3" s="323"/>
      <c r="AN3" s="20"/>
      <c r="AO3" s="20"/>
      <c r="AP3" s="21"/>
      <c r="AQ3" s="90"/>
    </row>
    <row r="4" spans="1:43" s="23" customFormat="1" ht="11.25" x14ac:dyDescent="0.2">
      <c r="A4" s="20"/>
      <c r="B4" s="20"/>
      <c r="C4" s="103" t="str">
        <f ca="1">INDIRECT("'M1-T'!$C"&amp;$AP4+0)</f>
        <v>1. krog</v>
      </c>
      <c r="D4" s="20"/>
      <c r="E4" s="20"/>
      <c r="F4" s="20"/>
      <c r="G4" s="26"/>
      <c r="H4" s="25"/>
      <c r="I4" s="20"/>
      <c r="J4" s="20"/>
      <c r="K4" s="325"/>
      <c r="L4" s="325"/>
      <c r="M4" s="325"/>
      <c r="N4" s="325"/>
      <c r="O4" s="325"/>
      <c r="P4" s="325"/>
      <c r="Q4" s="325"/>
      <c r="R4" s="325"/>
      <c r="S4" s="325"/>
      <c r="T4" s="326"/>
      <c r="U4" s="20"/>
      <c r="V4" s="20"/>
      <c r="W4" s="103" t="str">
        <f ca="1">INDIRECT("'M1-T'!$C"&amp;$AP4+0)</f>
        <v>1. krog</v>
      </c>
      <c r="X4" s="20"/>
      <c r="Y4" s="20"/>
      <c r="Z4" s="20"/>
      <c r="AA4" s="26"/>
      <c r="AB4" s="25"/>
      <c r="AC4" s="20"/>
      <c r="AD4" s="20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102"/>
      <c r="AP4" s="21" t="s">
        <v>17</v>
      </c>
      <c r="AQ4" s="90"/>
    </row>
    <row r="5" spans="1:43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7"/>
      <c r="S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8"/>
      <c r="AL5" s="27"/>
      <c r="AM5" s="27"/>
      <c r="AN5" s="27"/>
    </row>
    <row r="6" spans="1:43" s="33" customFormat="1" ht="15.75" x14ac:dyDescent="0.25">
      <c r="A6" s="324" t="str">
        <f ca="1">INDIRECT("'M1-T'!$G"&amp;$AP4+2)</f>
        <v>Žiga Abraham (RAVNE)</v>
      </c>
      <c r="B6" s="324"/>
      <c r="C6" s="324"/>
      <c r="D6" s="324"/>
      <c r="E6" s="324"/>
      <c r="F6" s="324"/>
      <c r="G6" s="324"/>
      <c r="H6" s="324"/>
      <c r="I6" s="324"/>
      <c r="J6" s="31" t="s">
        <v>8</v>
      </c>
      <c r="K6" s="324" t="str">
        <f ca="1">INDIRECT("'M1-T'!$I"&amp;$AP4+2)</f>
        <v>Tai Bač (RAVNE)</v>
      </c>
      <c r="L6" s="324"/>
      <c r="M6" s="324"/>
      <c r="N6" s="324"/>
      <c r="O6" s="324"/>
      <c r="P6" s="324"/>
      <c r="Q6" s="324"/>
      <c r="R6" s="324"/>
      <c r="S6" s="324"/>
      <c r="T6" s="32"/>
      <c r="U6" s="324" t="str">
        <f ca="1">INDIRECT("'M1-T'!$G"&amp;$AP4+3)</f>
        <v>Aleksander Nelson Hujs (MS)</v>
      </c>
      <c r="V6" s="324"/>
      <c r="W6" s="324"/>
      <c r="X6" s="324"/>
      <c r="Y6" s="324"/>
      <c r="Z6" s="324"/>
      <c r="AA6" s="324"/>
      <c r="AB6" s="324"/>
      <c r="AC6" s="324"/>
      <c r="AD6" s="31" t="s">
        <v>8</v>
      </c>
      <c r="AE6" s="324" t="str">
        <f ca="1">INDIRECT("'M1-T'!$I"&amp;$AP4+3)</f>
        <v>Vasja Samec (MS)</v>
      </c>
      <c r="AF6" s="324"/>
      <c r="AG6" s="324"/>
      <c r="AH6" s="324"/>
      <c r="AI6" s="324"/>
      <c r="AJ6" s="324"/>
      <c r="AK6" s="324"/>
      <c r="AL6" s="324"/>
      <c r="AM6" s="324"/>
      <c r="AN6" s="31"/>
      <c r="AO6" s="31"/>
      <c r="AP6" s="48"/>
      <c r="AQ6" s="91"/>
    </row>
    <row r="7" spans="1:43" s="36" customFormat="1" x14ac:dyDescent="0.2">
      <c r="A7" s="322"/>
      <c r="B7" s="322"/>
      <c r="C7" s="322"/>
      <c r="D7" s="322"/>
      <c r="E7" s="322"/>
      <c r="F7" s="322"/>
      <c r="G7" s="322"/>
      <c r="H7" s="322"/>
      <c r="I7" s="322"/>
      <c r="J7" s="34"/>
      <c r="K7" s="322"/>
      <c r="L7" s="322"/>
      <c r="M7" s="322"/>
      <c r="N7" s="322"/>
      <c r="O7" s="322"/>
      <c r="P7" s="322"/>
      <c r="Q7" s="322"/>
      <c r="R7" s="322"/>
      <c r="S7" s="322"/>
      <c r="T7" s="35"/>
      <c r="U7" s="98"/>
      <c r="V7" s="322"/>
      <c r="W7" s="322"/>
      <c r="X7" s="322"/>
      <c r="Y7" s="322"/>
      <c r="Z7" s="322"/>
      <c r="AA7" s="322"/>
      <c r="AB7" s="322"/>
      <c r="AC7" s="322"/>
      <c r="AD7" s="322"/>
      <c r="AE7" s="34"/>
      <c r="AF7" s="322"/>
      <c r="AG7" s="322"/>
      <c r="AH7" s="322"/>
      <c r="AI7" s="322"/>
      <c r="AJ7" s="322"/>
      <c r="AK7" s="322"/>
      <c r="AL7" s="322"/>
      <c r="AM7" s="322"/>
      <c r="AN7" s="322"/>
      <c r="AO7" s="34"/>
      <c r="AP7" s="28"/>
      <c r="AQ7" s="62"/>
    </row>
    <row r="8" spans="1:43" x14ac:dyDescent="0.2">
      <c r="A8" s="37"/>
      <c r="B8" s="37"/>
      <c r="C8" s="37"/>
      <c r="D8" s="37"/>
      <c r="E8" s="37"/>
      <c r="F8" s="37"/>
      <c r="G8" s="37"/>
      <c r="H8" s="37"/>
      <c r="I8" s="37"/>
      <c r="J8" s="28"/>
      <c r="K8" s="37"/>
      <c r="L8" s="37"/>
      <c r="M8" s="37"/>
      <c r="N8" s="37"/>
      <c r="O8" s="37"/>
      <c r="P8" s="37"/>
      <c r="Q8" s="38"/>
      <c r="R8" s="37"/>
      <c r="S8" s="37"/>
      <c r="U8" s="97"/>
      <c r="V8" s="37"/>
      <c r="W8" s="37"/>
      <c r="X8" s="37"/>
      <c r="Y8" s="37"/>
      <c r="Z8" s="37"/>
      <c r="AA8" s="37"/>
      <c r="AB8" s="37"/>
      <c r="AC8" s="37"/>
      <c r="AD8" s="37"/>
      <c r="AE8" s="28"/>
      <c r="AF8" s="37"/>
      <c r="AG8" s="37"/>
      <c r="AH8" s="37"/>
      <c r="AI8" s="37"/>
      <c r="AJ8" s="37"/>
      <c r="AK8" s="37"/>
      <c r="AL8" s="38"/>
      <c r="AM8" s="37"/>
      <c r="AN8" s="37"/>
    </row>
    <row r="9" spans="1:43" s="18" customFormat="1" ht="9.75" x14ac:dyDescent="0.2">
      <c r="A9" s="39"/>
      <c r="B9" s="40" t="s">
        <v>6</v>
      </c>
      <c r="C9" s="40"/>
      <c r="D9" s="40" t="s">
        <v>7</v>
      </c>
      <c r="E9" s="40"/>
      <c r="F9" s="40" t="s">
        <v>25</v>
      </c>
      <c r="G9" s="40"/>
      <c r="H9" s="40" t="s">
        <v>26</v>
      </c>
      <c r="I9" s="40"/>
      <c r="J9" s="41"/>
      <c r="K9" s="40"/>
      <c r="L9" s="40" t="s">
        <v>6</v>
      </c>
      <c r="M9" s="40"/>
      <c r="N9" s="40" t="s">
        <v>7</v>
      </c>
      <c r="O9" s="40"/>
      <c r="P9" s="40" t="s">
        <v>27</v>
      </c>
      <c r="Q9" s="42"/>
      <c r="R9" s="40" t="s">
        <v>26</v>
      </c>
      <c r="S9" s="39"/>
      <c r="T9" s="19"/>
      <c r="V9" s="39"/>
      <c r="W9" s="40" t="s">
        <v>6</v>
      </c>
      <c r="X9" s="40"/>
      <c r="Y9" s="40" t="s">
        <v>7</v>
      </c>
      <c r="Z9" s="40"/>
      <c r="AA9" s="40" t="s">
        <v>27</v>
      </c>
      <c r="AB9" s="40"/>
      <c r="AC9" s="40" t="s">
        <v>26</v>
      </c>
      <c r="AD9" s="40"/>
      <c r="AE9" s="41"/>
      <c r="AF9" s="40"/>
      <c r="AG9" s="40" t="s">
        <v>6</v>
      </c>
      <c r="AH9" s="40"/>
      <c r="AI9" s="40" t="s">
        <v>7</v>
      </c>
      <c r="AJ9" s="40"/>
      <c r="AK9" s="40" t="s">
        <v>27</v>
      </c>
      <c r="AL9" s="42"/>
      <c r="AM9" s="40" t="s">
        <v>26</v>
      </c>
      <c r="AN9" s="39"/>
      <c r="AO9" s="104"/>
      <c r="AP9" s="41"/>
      <c r="AQ9" s="92"/>
    </row>
    <row r="10" spans="1:43" s="18" customFormat="1" ht="9.75" x14ac:dyDescent="0.2">
      <c r="A10" s="39"/>
      <c r="B10" s="43"/>
      <c r="C10" s="40"/>
      <c r="D10" s="43"/>
      <c r="E10" s="40"/>
      <c r="F10" s="43"/>
      <c r="G10" s="40"/>
      <c r="H10" s="43"/>
      <c r="I10" s="40"/>
      <c r="J10" s="41"/>
      <c r="K10" s="40"/>
      <c r="L10" s="43"/>
      <c r="M10" s="40"/>
      <c r="N10" s="43"/>
      <c r="O10" s="40"/>
      <c r="P10" s="43"/>
      <c r="Q10" s="42"/>
      <c r="R10" s="43"/>
      <c r="S10" s="39"/>
      <c r="T10" s="19"/>
      <c r="V10" s="39"/>
      <c r="W10" s="43"/>
      <c r="X10" s="40"/>
      <c r="Y10" s="43"/>
      <c r="Z10" s="40"/>
      <c r="AA10" s="43"/>
      <c r="AB10" s="40"/>
      <c r="AC10" s="43"/>
      <c r="AD10" s="40"/>
      <c r="AE10" s="41"/>
      <c r="AF10" s="40"/>
      <c r="AG10" s="43"/>
      <c r="AH10" s="40"/>
      <c r="AI10" s="43"/>
      <c r="AJ10" s="40"/>
      <c r="AK10" s="43"/>
      <c r="AL10" s="42"/>
      <c r="AM10" s="43"/>
      <c r="AN10" s="39"/>
      <c r="AO10" s="104"/>
      <c r="AP10" s="41"/>
      <c r="AQ10" s="92"/>
    </row>
    <row r="11" spans="1:43" x14ac:dyDescent="0.2">
      <c r="A11" s="37"/>
      <c r="B11" s="37"/>
      <c r="C11" s="37"/>
      <c r="D11" s="37"/>
      <c r="E11" s="37"/>
      <c r="F11" s="37"/>
      <c r="G11" s="37"/>
      <c r="H11" s="37"/>
      <c r="I11" s="37"/>
      <c r="J11" s="28"/>
      <c r="K11" s="37"/>
      <c r="L11" s="37"/>
      <c r="M11" s="37"/>
      <c r="N11" s="37"/>
      <c r="O11" s="37"/>
      <c r="P11" s="37"/>
      <c r="Q11" s="38"/>
      <c r="R11" s="37"/>
      <c r="S11" s="37"/>
      <c r="U11" s="97"/>
      <c r="V11" s="37"/>
      <c r="W11" s="37"/>
      <c r="X11" s="37"/>
      <c r="Y11" s="37"/>
      <c r="Z11" s="37"/>
      <c r="AA11" s="37"/>
      <c r="AB11" s="37"/>
      <c r="AC11" s="37"/>
      <c r="AD11" s="37"/>
      <c r="AE11" s="28"/>
      <c r="AF11" s="37"/>
      <c r="AG11" s="37"/>
      <c r="AH11" s="37"/>
      <c r="AI11" s="37"/>
      <c r="AJ11" s="37"/>
      <c r="AK11" s="37"/>
      <c r="AL11" s="38"/>
      <c r="AM11" s="37"/>
      <c r="AN11" s="37"/>
    </row>
    <row r="12" spans="1:43" s="50" customFormat="1" ht="15" x14ac:dyDescent="0.2">
      <c r="B12" s="44"/>
      <c r="C12" s="44"/>
      <c r="D12" s="44" t="s">
        <v>20</v>
      </c>
      <c r="E12" s="44"/>
      <c r="F12" s="44"/>
      <c r="G12" s="44"/>
      <c r="H12" s="45"/>
      <c r="I12" s="45"/>
      <c r="J12" s="46" t="s">
        <v>5</v>
      </c>
      <c r="K12" s="47"/>
      <c r="L12" s="45"/>
      <c r="M12" s="44"/>
      <c r="N12" s="44"/>
      <c r="O12" s="44"/>
      <c r="P12" s="44"/>
      <c r="Q12" s="48"/>
      <c r="R12" s="44"/>
      <c r="S12" s="44"/>
      <c r="T12" s="49"/>
      <c r="U12" s="99"/>
      <c r="W12" s="44"/>
      <c r="X12" s="44"/>
      <c r="Y12" s="44" t="s">
        <v>20</v>
      </c>
      <c r="Z12" s="44"/>
      <c r="AA12" s="44"/>
      <c r="AB12" s="44"/>
      <c r="AC12" s="45"/>
      <c r="AD12" s="45"/>
      <c r="AE12" s="46" t="s">
        <v>5</v>
      </c>
      <c r="AF12" s="47"/>
      <c r="AG12" s="45"/>
      <c r="AH12" s="44"/>
      <c r="AI12" s="44"/>
      <c r="AJ12" s="44"/>
      <c r="AK12" s="44"/>
      <c r="AL12" s="48"/>
      <c r="AM12" s="44"/>
      <c r="AN12" s="44"/>
      <c r="AO12" s="44"/>
      <c r="AP12" s="48"/>
      <c r="AQ12" s="91"/>
    </row>
    <row r="13" spans="1:43" s="50" customFormat="1" ht="15" x14ac:dyDescent="0.2">
      <c r="B13" s="44"/>
      <c r="C13" s="44"/>
      <c r="D13" s="44" t="s">
        <v>21</v>
      </c>
      <c r="E13" s="44"/>
      <c r="F13" s="44"/>
      <c r="G13" s="44"/>
      <c r="H13" s="47"/>
      <c r="I13" s="45"/>
      <c r="J13" s="46" t="s">
        <v>5</v>
      </c>
      <c r="K13" s="47"/>
      <c r="L13" s="45"/>
      <c r="M13" s="44"/>
      <c r="N13" s="44"/>
      <c r="O13" s="44"/>
      <c r="P13" s="44"/>
      <c r="Q13" s="48"/>
      <c r="R13" s="44"/>
      <c r="S13" s="44"/>
      <c r="T13" s="49"/>
      <c r="U13" s="99"/>
      <c r="W13" s="44"/>
      <c r="X13" s="44"/>
      <c r="Y13" s="44" t="s">
        <v>21</v>
      </c>
      <c r="Z13" s="44"/>
      <c r="AA13" s="44"/>
      <c r="AB13" s="44"/>
      <c r="AC13" s="47"/>
      <c r="AD13" s="45"/>
      <c r="AE13" s="46" t="s">
        <v>5</v>
      </c>
      <c r="AF13" s="47"/>
      <c r="AG13" s="45"/>
      <c r="AH13" s="44"/>
      <c r="AI13" s="44"/>
      <c r="AJ13" s="44"/>
      <c r="AK13" s="44"/>
      <c r="AL13" s="48"/>
      <c r="AM13" s="44"/>
      <c r="AN13" s="44"/>
      <c r="AO13" s="44"/>
      <c r="AP13" s="48"/>
      <c r="AQ13" s="91"/>
    </row>
    <row r="14" spans="1:43" s="50" customFormat="1" ht="15" x14ac:dyDescent="0.2">
      <c r="B14" s="44"/>
      <c r="C14" s="44"/>
      <c r="D14" s="44" t="s">
        <v>22</v>
      </c>
      <c r="E14" s="44"/>
      <c r="F14" s="44"/>
      <c r="G14" s="44"/>
      <c r="H14" s="47"/>
      <c r="I14" s="45"/>
      <c r="J14" s="46" t="s">
        <v>5</v>
      </c>
      <c r="K14" s="47"/>
      <c r="L14" s="45"/>
      <c r="M14" s="44"/>
      <c r="N14" s="44"/>
      <c r="O14" s="44"/>
      <c r="P14" s="44"/>
      <c r="Q14" s="48"/>
      <c r="R14" s="44"/>
      <c r="S14" s="44"/>
      <c r="T14" s="49"/>
      <c r="U14" s="99"/>
      <c r="W14" s="44"/>
      <c r="X14" s="44"/>
      <c r="Y14" s="44" t="s">
        <v>22</v>
      </c>
      <c r="Z14" s="44"/>
      <c r="AA14" s="44"/>
      <c r="AB14" s="44"/>
      <c r="AC14" s="47"/>
      <c r="AD14" s="45"/>
      <c r="AE14" s="46" t="s">
        <v>5</v>
      </c>
      <c r="AF14" s="47"/>
      <c r="AG14" s="45"/>
      <c r="AH14" s="44"/>
      <c r="AI14" s="44"/>
      <c r="AJ14" s="44"/>
      <c r="AK14" s="44"/>
      <c r="AL14" s="48"/>
      <c r="AM14" s="44"/>
      <c r="AN14" s="44"/>
      <c r="AO14" s="44"/>
      <c r="AP14" s="48"/>
      <c r="AQ14" s="91"/>
    </row>
    <row r="15" spans="1:43" s="50" customFormat="1" ht="15" x14ac:dyDescent="0.2">
      <c r="B15" s="44"/>
      <c r="C15" s="44"/>
      <c r="D15" s="44" t="s">
        <v>23</v>
      </c>
      <c r="E15" s="44"/>
      <c r="F15" s="44"/>
      <c r="G15" s="44"/>
      <c r="H15" s="47"/>
      <c r="I15" s="45"/>
      <c r="J15" s="46" t="s">
        <v>5</v>
      </c>
      <c r="K15" s="47"/>
      <c r="L15" s="45"/>
      <c r="M15" s="44"/>
      <c r="N15" s="44"/>
      <c r="O15" s="44"/>
      <c r="P15" s="44"/>
      <c r="Q15" s="48"/>
      <c r="R15" s="44"/>
      <c r="S15" s="44"/>
      <c r="T15" s="49"/>
      <c r="U15" s="99"/>
      <c r="W15" s="44"/>
      <c r="X15" s="44"/>
      <c r="Y15" s="44" t="s">
        <v>23</v>
      </c>
      <c r="Z15" s="44"/>
      <c r="AA15" s="44"/>
      <c r="AB15" s="44"/>
      <c r="AC15" s="47"/>
      <c r="AD15" s="45"/>
      <c r="AE15" s="46" t="s">
        <v>5</v>
      </c>
      <c r="AF15" s="47"/>
      <c r="AG15" s="45"/>
      <c r="AH15" s="44"/>
      <c r="AI15" s="44"/>
      <c r="AJ15" s="44"/>
      <c r="AK15" s="44"/>
      <c r="AL15" s="48"/>
      <c r="AM15" s="44"/>
      <c r="AN15" s="44"/>
      <c r="AO15" s="44"/>
      <c r="AP15" s="48"/>
      <c r="AQ15" s="91"/>
    </row>
    <row r="16" spans="1:43" s="50" customFormat="1" ht="15" x14ac:dyDescent="0.2">
      <c r="B16" s="44"/>
      <c r="C16" s="44"/>
      <c r="D16" s="44" t="s">
        <v>24</v>
      </c>
      <c r="E16" s="44"/>
      <c r="F16" s="44"/>
      <c r="G16" s="44"/>
      <c r="H16" s="47"/>
      <c r="I16" s="45"/>
      <c r="J16" s="46" t="s">
        <v>5</v>
      </c>
      <c r="K16" s="47"/>
      <c r="L16" s="45"/>
      <c r="M16" s="44"/>
      <c r="N16" s="44"/>
      <c r="O16" s="44"/>
      <c r="P16" s="44"/>
      <c r="Q16" s="48"/>
      <c r="R16" s="44"/>
      <c r="S16" s="44"/>
      <c r="T16" s="49"/>
      <c r="U16" s="99"/>
      <c r="W16" s="44"/>
      <c r="X16" s="44"/>
      <c r="Y16" s="44" t="s">
        <v>24</v>
      </c>
      <c r="Z16" s="44"/>
      <c r="AA16" s="44"/>
      <c r="AB16" s="44"/>
      <c r="AC16" s="47"/>
      <c r="AD16" s="45"/>
      <c r="AE16" s="46" t="s">
        <v>5</v>
      </c>
      <c r="AF16" s="47"/>
      <c r="AG16" s="45"/>
      <c r="AH16" s="44"/>
      <c r="AI16" s="44"/>
      <c r="AJ16" s="44"/>
      <c r="AK16" s="44"/>
      <c r="AL16" s="48"/>
      <c r="AM16" s="44"/>
      <c r="AN16" s="44"/>
      <c r="AO16" s="44"/>
      <c r="AP16" s="48"/>
      <c r="AQ16" s="91"/>
    </row>
    <row r="17" spans="1:43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7"/>
      <c r="S17" s="27"/>
      <c r="U17" s="9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/>
      <c r="AM17" s="27"/>
      <c r="AN17" s="27"/>
    </row>
    <row r="18" spans="1:43" s="58" customFormat="1" ht="15" x14ac:dyDescent="0.25">
      <c r="B18" s="52"/>
      <c r="C18" s="51" t="s">
        <v>19</v>
      </c>
      <c r="D18" s="52"/>
      <c r="E18" s="52"/>
      <c r="F18" s="52"/>
      <c r="G18" s="52"/>
      <c r="H18" s="53"/>
      <c r="I18" s="54"/>
      <c r="J18" s="55" t="s">
        <v>5</v>
      </c>
      <c r="K18" s="53"/>
      <c r="L18" s="54"/>
      <c r="M18" s="52"/>
      <c r="N18" s="52"/>
      <c r="O18" s="52"/>
      <c r="P18" s="52"/>
      <c r="Q18" s="56"/>
      <c r="R18" s="52"/>
      <c r="S18" s="52"/>
      <c r="T18" s="57"/>
      <c r="U18" s="100"/>
      <c r="W18" s="52"/>
      <c r="X18" s="51" t="s">
        <v>19</v>
      </c>
      <c r="Y18" s="52"/>
      <c r="Z18" s="52"/>
      <c r="AA18" s="52"/>
      <c r="AB18" s="52"/>
      <c r="AC18" s="53"/>
      <c r="AD18" s="54"/>
      <c r="AE18" s="55" t="s">
        <v>5</v>
      </c>
      <c r="AF18" s="53"/>
      <c r="AG18" s="54"/>
      <c r="AH18" s="52"/>
      <c r="AI18" s="52"/>
      <c r="AJ18" s="52"/>
      <c r="AK18" s="52"/>
      <c r="AL18" s="56"/>
      <c r="AM18" s="52"/>
      <c r="AN18" s="52"/>
      <c r="AO18" s="52"/>
      <c r="AP18" s="56"/>
      <c r="AQ18" s="93"/>
    </row>
    <row r="19" spans="1:43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7"/>
      <c r="S19" s="27"/>
      <c r="U19" s="9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7"/>
      <c r="AN19" s="27"/>
    </row>
    <row r="20" spans="1:43" x14ac:dyDescent="0.2">
      <c r="A20" s="27" t="s">
        <v>18</v>
      </c>
      <c r="B20" s="27"/>
      <c r="C20" s="2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59"/>
      <c r="S20" s="27"/>
      <c r="U20" s="97"/>
      <c r="V20" s="27" t="s">
        <v>18</v>
      </c>
      <c r="W20" s="27"/>
      <c r="X20" s="27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59"/>
      <c r="AN20" s="27"/>
    </row>
    <row r="21" spans="1:43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59"/>
      <c r="S21" s="59"/>
      <c r="T21" s="61"/>
      <c r="U21" s="101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59"/>
      <c r="AN21" s="59"/>
    </row>
    <row r="22" spans="1:43" x14ac:dyDescent="0.2">
      <c r="U22" s="97"/>
    </row>
    <row r="23" spans="1:43" s="23" customFormat="1" x14ac:dyDescent="0.2">
      <c r="A23" s="89" t="str">
        <f>M!C2&amp;" - 1.KVALITETNA SKUPINA"</f>
        <v>ŠŠT - 1.KVALITETNA SKUPINA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/>
      <c r="U23" s="96"/>
      <c r="V23" s="89" t="str">
        <f>M!C2&amp;" - 1.KVALITETNA SKUPINA"</f>
        <v>ŠŠT - 1.KVALITETNA SKUPINA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0"/>
      <c r="AN23" s="20"/>
      <c r="AO23" s="20"/>
      <c r="AP23" s="21"/>
      <c r="AQ23" s="90"/>
    </row>
    <row r="24" spans="1:43" s="23" customFormat="1" ht="11.25" x14ac:dyDescent="0.2">
      <c r="A24" s="20"/>
      <c r="B24" s="20"/>
      <c r="C24" s="20"/>
      <c r="D24" s="20"/>
      <c r="E24" s="20"/>
      <c r="F24" s="20"/>
      <c r="G24" s="24"/>
      <c r="H24" s="25"/>
      <c r="I24" s="20"/>
      <c r="J24" s="20"/>
      <c r="K24" s="20"/>
      <c r="L24" s="20"/>
      <c r="M24" s="20"/>
      <c r="N24" s="94"/>
      <c r="O24" s="95"/>
      <c r="P24" s="20"/>
      <c r="Q24" s="323"/>
      <c r="R24" s="323"/>
      <c r="S24" s="20"/>
      <c r="T24" s="22"/>
      <c r="U24" s="96"/>
      <c r="V24" s="20"/>
      <c r="W24" s="20"/>
      <c r="X24" s="20"/>
      <c r="Y24" s="20"/>
      <c r="Z24" s="20"/>
      <c r="AA24" s="20"/>
      <c r="AB24" s="24"/>
      <c r="AC24" s="25"/>
      <c r="AD24" s="20"/>
      <c r="AE24" s="20"/>
      <c r="AF24" s="20"/>
      <c r="AG24" s="20"/>
      <c r="AH24" s="20"/>
      <c r="AI24" s="94"/>
      <c r="AJ24" s="95"/>
      <c r="AK24" s="20"/>
      <c r="AL24" s="323"/>
      <c r="AM24" s="323"/>
      <c r="AN24" s="20"/>
      <c r="AO24" s="20"/>
      <c r="AP24" s="21"/>
      <c r="AQ24" s="90"/>
    </row>
    <row r="25" spans="1:43" s="23" customFormat="1" ht="11.25" x14ac:dyDescent="0.2">
      <c r="A25" s="20"/>
      <c r="B25" s="20"/>
      <c r="C25" s="103" t="str">
        <f ca="1">INDIRECT("'M1-T'!$C"&amp;$AP4+0)</f>
        <v>1. krog</v>
      </c>
      <c r="D25" s="20"/>
      <c r="E25" s="20"/>
      <c r="F25" s="20"/>
      <c r="G25" s="26"/>
      <c r="H25" s="25"/>
      <c r="I25" s="20"/>
      <c r="J25" s="20"/>
      <c r="K25" s="325"/>
      <c r="L25" s="325"/>
      <c r="M25" s="325"/>
      <c r="N25" s="325"/>
      <c r="O25" s="325"/>
      <c r="P25" s="325"/>
      <c r="Q25" s="325"/>
      <c r="R25" s="325"/>
      <c r="S25" s="325"/>
      <c r="T25" s="326"/>
      <c r="U25" s="20"/>
      <c r="V25" s="20"/>
      <c r="W25" s="103" t="str">
        <f ca="1">INDIRECT("'M1-T'!$C"&amp;$AP4+0)</f>
        <v>1. krog</v>
      </c>
      <c r="X25" s="20"/>
      <c r="Y25" s="20"/>
      <c r="Z25" s="20"/>
      <c r="AA25" s="26"/>
      <c r="AB25" s="25"/>
      <c r="AC25" s="20"/>
      <c r="AD25" s="20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102"/>
      <c r="AP25" s="21"/>
      <c r="AQ25" s="90"/>
    </row>
    <row r="26" spans="1:43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7"/>
      <c r="S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8"/>
      <c r="AL26" s="27"/>
      <c r="AM26" s="27"/>
      <c r="AN26" s="27"/>
    </row>
    <row r="27" spans="1:43" s="33" customFormat="1" ht="15.75" x14ac:dyDescent="0.25">
      <c r="A27" s="324" t="str">
        <f ca="1">INDIRECT("'M1-T'!$G"&amp;$AP4+4)</f>
        <v>Denis Ribak (MB)</v>
      </c>
      <c r="B27" s="324"/>
      <c r="C27" s="324"/>
      <c r="D27" s="324"/>
      <c r="E27" s="324"/>
      <c r="F27" s="324"/>
      <c r="G27" s="324"/>
      <c r="H27" s="324"/>
      <c r="I27" s="324"/>
      <c r="J27" s="31" t="s">
        <v>8</v>
      </c>
      <c r="K27" s="324" t="str">
        <f ca="1">INDIRECT("'M1-T'!$I"&amp;$AP4+4)</f>
        <v>Saša Obradovič (MB)</v>
      </c>
      <c r="L27" s="324"/>
      <c r="M27" s="324"/>
      <c r="N27" s="324"/>
      <c r="O27" s="324"/>
      <c r="P27" s="324"/>
      <c r="Q27" s="324"/>
      <c r="R27" s="324"/>
      <c r="S27" s="324"/>
      <c r="T27" s="32"/>
      <c r="U27" s="324" t="str">
        <f ca="1">INDIRECT("'M1-T'!$G"&amp;$AP4+5)</f>
        <v>Tai Širec (CIR)</v>
      </c>
      <c r="V27" s="324"/>
      <c r="W27" s="324"/>
      <c r="X27" s="324"/>
      <c r="Y27" s="324"/>
      <c r="Z27" s="324"/>
      <c r="AA27" s="324"/>
      <c r="AB27" s="324"/>
      <c r="AC27" s="324"/>
      <c r="AD27" s="31" t="s">
        <v>8</v>
      </c>
      <c r="AE27" s="324" t="str">
        <f ca="1">INDIRECT("'M1-T'!$I"&amp;$AP4+5)</f>
        <v>Anže Safošnik (CIR)</v>
      </c>
      <c r="AF27" s="324"/>
      <c r="AG27" s="324"/>
      <c r="AH27" s="324"/>
      <c r="AI27" s="324"/>
      <c r="AJ27" s="324"/>
      <c r="AK27" s="324"/>
      <c r="AL27" s="324"/>
      <c r="AM27" s="324"/>
      <c r="AN27" s="31"/>
      <c r="AO27" s="31"/>
      <c r="AP27" s="48"/>
      <c r="AQ27" s="91"/>
    </row>
    <row r="28" spans="1:43" s="36" customFormat="1" x14ac:dyDescent="0.2">
      <c r="A28" s="322"/>
      <c r="B28" s="322"/>
      <c r="C28" s="322"/>
      <c r="D28" s="322"/>
      <c r="E28" s="322"/>
      <c r="F28" s="322"/>
      <c r="G28" s="322"/>
      <c r="H28" s="322"/>
      <c r="I28" s="322"/>
      <c r="J28" s="34"/>
      <c r="K28" s="322"/>
      <c r="L28" s="322"/>
      <c r="M28" s="322"/>
      <c r="N28" s="322"/>
      <c r="O28" s="322"/>
      <c r="P28" s="322"/>
      <c r="Q28" s="322"/>
      <c r="R28" s="322"/>
      <c r="S28" s="322"/>
      <c r="T28" s="35"/>
      <c r="U28" s="98"/>
      <c r="V28" s="322"/>
      <c r="W28" s="322"/>
      <c r="X28" s="322"/>
      <c r="Y28" s="322"/>
      <c r="Z28" s="322"/>
      <c r="AA28" s="322"/>
      <c r="AB28" s="322"/>
      <c r="AC28" s="322"/>
      <c r="AD28" s="322"/>
      <c r="AE28" s="34"/>
      <c r="AF28" s="322"/>
      <c r="AG28" s="322"/>
      <c r="AH28" s="322"/>
      <c r="AI28" s="322"/>
      <c r="AJ28" s="322"/>
      <c r="AK28" s="322"/>
      <c r="AL28" s="322"/>
      <c r="AM28" s="322"/>
      <c r="AN28" s="322"/>
      <c r="AO28" s="34"/>
      <c r="AP28" s="28"/>
      <c r="AQ28" s="62"/>
    </row>
    <row r="29" spans="1:43" x14ac:dyDescent="0.2">
      <c r="A29" s="37"/>
      <c r="B29" s="37"/>
      <c r="C29" s="37"/>
      <c r="D29" s="37"/>
      <c r="E29" s="37"/>
      <c r="F29" s="37"/>
      <c r="G29" s="37"/>
      <c r="H29" s="37"/>
      <c r="I29" s="37"/>
      <c r="J29" s="28"/>
      <c r="K29" s="37"/>
      <c r="L29" s="37"/>
      <c r="M29" s="37"/>
      <c r="N29" s="37"/>
      <c r="O29" s="37"/>
      <c r="P29" s="37"/>
      <c r="Q29" s="38"/>
      <c r="R29" s="37"/>
      <c r="S29" s="37"/>
      <c r="U29" s="97"/>
      <c r="V29" s="37"/>
      <c r="W29" s="37"/>
      <c r="X29" s="37"/>
      <c r="Y29" s="37"/>
      <c r="Z29" s="37"/>
      <c r="AA29" s="37"/>
      <c r="AB29" s="37"/>
      <c r="AC29" s="37"/>
      <c r="AD29" s="37"/>
      <c r="AE29" s="28"/>
      <c r="AF29" s="37"/>
      <c r="AG29" s="37"/>
      <c r="AH29" s="37"/>
      <c r="AI29" s="37"/>
      <c r="AJ29" s="37"/>
      <c r="AK29" s="37"/>
      <c r="AL29" s="38"/>
      <c r="AM29" s="37"/>
      <c r="AN29" s="37"/>
    </row>
    <row r="30" spans="1:43" s="18" customFormat="1" ht="9.75" x14ac:dyDescent="0.2">
      <c r="A30" s="39"/>
      <c r="B30" s="40" t="s">
        <v>6</v>
      </c>
      <c r="C30" s="40"/>
      <c r="D30" s="40" t="s">
        <v>7</v>
      </c>
      <c r="E30" s="40"/>
      <c r="F30" s="40" t="s">
        <v>25</v>
      </c>
      <c r="G30" s="40"/>
      <c r="H30" s="40" t="s">
        <v>26</v>
      </c>
      <c r="I30" s="40"/>
      <c r="J30" s="41"/>
      <c r="K30" s="40"/>
      <c r="L30" s="40" t="s">
        <v>6</v>
      </c>
      <c r="M30" s="40"/>
      <c r="N30" s="40" t="s">
        <v>7</v>
      </c>
      <c r="O30" s="40"/>
      <c r="P30" s="40" t="s">
        <v>27</v>
      </c>
      <c r="Q30" s="42"/>
      <c r="R30" s="40" t="s">
        <v>26</v>
      </c>
      <c r="S30" s="39"/>
      <c r="T30" s="19"/>
      <c r="V30" s="39"/>
      <c r="W30" s="40" t="s">
        <v>6</v>
      </c>
      <c r="X30" s="40"/>
      <c r="Y30" s="40" t="s">
        <v>7</v>
      </c>
      <c r="Z30" s="40"/>
      <c r="AA30" s="40" t="s">
        <v>27</v>
      </c>
      <c r="AB30" s="40"/>
      <c r="AC30" s="40" t="s">
        <v>26</v>
      </c>
      <c r="AD30" s="40"/>
      <c r="AE30" s="41"/>
      <c r="AF30" s="40"/>
      <c r="AG30" s="40" t="s">
        <v>6</v>
      </c>
      <c r="AH30" s="40"/>
      <c r="AI30" s="40" t="s">
        <v>7</v>
      </c>
      <c r="AJ30" s="40"/>
      <c r="AK30" s="40" t="s">
        <v>27</v>
      </c>
      <c r="AL30" s="42"/>
      <c r="AM30" s="40" t="s">
        <v>26</v>
      </c>
      <c r="AN30" s="39"/>
      <c r="AO30" s="104"/>
      <c r="AP30" s="41"/>
      <c r="AQ30" s="92"/>
    </row>
    <row r="31" spans="1:43" s="18" customFormat="1" ht="9.75" x14ac:dyDescent="0.2">
      <c r="A31" s="39"/>
      <c r="B31" s="43"/>
      <c r="C31" s="40"/>
      <c r="D31" s="43"/>
      <c r="E31" s="40"/>
      <c r="F31" s="43"/>
      <c r="G31" s="40"/>
      <c r="H31" s="43"/>
      <c r="I31" s="40"/>
      <c r="J31" s="41"/>
      <c r="K31" s="40"/>
      <c r="L31" s="43"/>
      <c r="M31" s="40"/>
      <c r="N31" s="43"/>
      <c r="O31" s="40"/>
      <c r="P31" s="43"/>
      <c r="Q31" s="42"/>
      <c r="R31" s="43"/>
      <c r="S31" s="39"/>
      <c r="T31" s="19"/>
      <c r="V31" s="39"/>
      <c r="W31" s="43"/>
      <c r="X31" s="40"/>
      <c r="Y31" s="43"/>
      <c r="Z31" s="40"/>
      <c r="AA31" s="43"/>
      <c r="AB31" s="40"/>
      <c r="AC31" s="43"/>
      <c r="AD31" s="40"/>
      <c r="AE31" s="41"/>
      <c r="AF31" s="40"/>
      <c r="AG31" s="43"/>
      <c r="AH31" s="40"/>
      <c r="AI31" s="43"/>
      <c r="AJ31" s="40"/>
      <c r="AK31" s="43"/>
      <c r="AL31" s="42"/>
      <c r="AM31" s="43"/>
      <c r="AN31" s="39"/>
      <c r="AO31" s="104"/>
      <c r="AP31" s="41"/>
      <c r="AQ31" s="92"/>
    </row>
    <row r="32" spans="1:43" x14ac:dyDescent="0.2">
      <c r="A32" s="37"/>
      <c r="B32" s="37"/>
      <c r="C32" s="37"/>
      <c r="D32" s="37"/>
      <c r="E32" s="37"/>
      <c r="F32" s="37"/>
      <c r="G32" s="37"/>
      <c r="H32" s="37"/>
      <c r="I32" s="37"/>
      <c r="J32" s="28"/>
      <c r="K32" s="37"/>
      <c r="L32" s="37"/>
      <c r="M32" s="37"/>
      <c r="N32" s="37"/>
      <c r="O32" s="37"/>
      <c r="P32" s="37"/>
      <c r="Q32" s="38"/>
      <c r="R32" s="37"/>
      <c r="S32" s="37"/>
      <c r="U32" s="97"/>
      <c r="V32" s="37"/>
      <c r="W32" s="37"/>
      <c r="X32" s="37"/>
      <c r="Y32" s="37"/>
      <c r="Z32" s="37"/>
      <c r="AA32" s="37"/>
      <c r="AB32" s="37"/>
      <c r="AC32" s="37"/>
      <c r="AD32" s="37"/>
      <c r="AE32" s="28"/>
      <c r="AF32" s="37"/>
      <c r="AG32" s="37"/>
      <c r="AH32" s="37"/>
      <c r="AI32" s="37"/>
      <c r="AJ32" s="37"/>
      <c r="AK32" s="37"/>
      <c r="AL32" s="38"/>
      <c r="AM32" s="37"/>
      <c r="AN32" s="37"/>
    </row>
    <row r="33" spans="1:43" s="50" customFormat="1" ht="15" x14ac:dyDescent="0.2">
      <c r="B33" s="44"/>
      <c r="C33" s="44"/>
      <c r="D33" s="44" t="s">
        <v>20</v>
      </c>
      <c r="E33" s="44"/>
      <c r="F33" s="44"/>
      <c r="G33" s="44"/>
      <c r="H33" s="45"/>
      <c r="I33" s="45"/>
      <c r="J33" s="46" t="s">
        <v>5</v>
      </c>
      <c r="K33" s="47"/>
      <c r="L33" s="45"/>
      <c r="M33" s="44"/>
      <c r="N33" s="44"/>
      <c r="O33" s="44"/>
      <c r="P33" s="44"/>
      <c r="Q33" s="48"/>
      <c r="R33" s="44"/>
      <c r="S33" s="44"/>
      <c r="T33" s="49"/>
      <c r="U33" s="99"/>
      <c r="W33" s="44"/>
      <c r="X33" s="44"/>
      <c r="Y33" s="44" t="s">
        <v>20</v>
      </c>
      <c r="Z33" s="44"/>
      <c r="AA33" s="44"/>
      <c r="AB33" s="44"/>
      <c r="AC33" s="45"/>
      <c r="AD33" s="45"/>
      <c r="AE33" s="46" t="s">
        <v>5</v>
      </c>
      <c r="AF33" s="47"/>
      <c r="AG33" s="45"/>
      <c r="AH33" s="44"/>
      <c r="AI33" s="44"/>
      <c r="AJ33" s="44"/>
      <c r="AK33" s="44"/>
      <c r="AL33" s="48"/>
      <c r="AM33" s="44"/>
      <c r="AN33" s="44"/>
      <c r="AO33" s="44"/>
      <c r="AP33" s="48"/>
      <c r="AQ33" s="91"/>
    </row>
    <row r="34" spans="1:43" s="50" customFormat="1" ht="15" x14ac:dyDescent="0.2">
      <c r="B34" s="44"/>
      <c r="C34" s="44"/>
      <c r="D34" s="44" t="s">
        <v>21</v>
      </c>
      <c r="E34" s="44"/>
      <c r="F34" s="44"/>
      <c r="G34" s="44"/>
      <c r="H34" s="47"/>
      <c r="I34" s="45"/>
      <c r="J34" s="46" t="s">
        <v>5</v>
      </c>
      <c r="K34" s="47"/>
      <c r="L34" s="45"/>
      <c r="M34" s="44"/>
      <c r="N34" s="44"/>
      <c r="O34" s="44"/>
      <c r="P34" s="44"/>
      <c r="Q34" s="48"/>
      <c r="R34" s="44"/>
      <c r="S34" s="44"/>
      <c r="T34" s="49"/>
      <c r="U34" s="99"/>
      <c r="W34" s="44"/>
      <c r="X34" s="44"/>
      <c r="Y34" s="44" t="s">
        <v>21</v>
      </c>
      <c r="Z34" s="44"/>
      <c r="AA34" s="44"/>
      <c r="AB34" s="44"/>
      <c r="AC34" s="47"/>
      <c r="AD34" s="45"/>
      <c r="AE34" s="46" t="s">
        <v>5</v>
      </c>
      <c r="AF34" s="47"/>
      <c r="AG34" s="45"/>
      <c r="AH34" s="44"/>
      <c r="AI34" s="44"/>
      <c r="AJ34" s="44"/>
      <c r="AK34" s="44"/>
      <c r="AL34" s="48"/>
      <c r="AM34" s="44"/>
      <c r="AN34" s="44"/>
      <c r="AO34" s="44"/>
      <c r="AP34" s="48"/>
      <c r="AQ34" s="91"/>
    </row>
    <row r="35" spans="1:43" s="50" customFormat="1" ht="15" x14ac:dyDescent="0.2">
      <c r="B35" s="44"/>
      <c r="C35" s="44"/>
      <c r="D35" s="44" t="s">
        <v>22</v>
      </c>
      <c r="E35" s="44"/>
      <c r="F35" s="44"/>
      <c r="G35" s="44"/>
      <c r="H35" s="47"/>
      <c r="I35" s="45"/>
      <c r="J35" s="46" t="s">
        <v>5</v>
      </c>
      <c r="K35" s="47"/>
      <c r="L35" s="45"/>
      <c r="M35" s="44"/>
      <c r="N35" s="44"/>
      <c r="O35" s="44"/>
      <c r="P35" s="44"/>
      <c r="Q35" s="48"/>
      <c r="R35" s="44"/>
      <c r="S35" s="44"/>
      <c r="T35" s="49"/>
      <c r="U35" s="99"/>
      <c r="W35" s="44"/>
      <c r="X35" s="44"/>
      <c r="Y35" s="44" t="s">
        <v>22</v>
      </c>
      <c r="Z35" s="44"/>
      <c r="AA35" s="44"/>
      <c r="AB35" s="44"/>
      <c r="AC35" s="47"/>
      <c r="AD35" s="45"/>
      <c r="AE35" s="46" t="s">
        <v>5</v>
      </c>
      <c r="AF35" s="47"/>
      <c r="AG35" s="45"/>
      <c r="AH35" s="44"/>
      <c r="AI35" s="44"/>
      <c r="AJ35" s="44"/>
      <c r="AK35" s="44"/>
      <c r="AL35" s="48"/>
      <c r="AM35" s="44"/>
      <c r="AN35" s="44"/>
      <c r="AO35" s="44"/>
      <c r="AP35" s="48"/>
      <c r="AQ35" s="91"/>
    </row>
    <row r="36" spans="1:43" s="50" customFormat="1" ht="15" x14ac:dyDescent="0.2">
      <c r="B36" s="44"/>
      <c r="C36" s="44"/>
      <c r="D36" s="44" t="s">
        <v>23</v>
      </c>
      <c r="E36" s="44"/>
      <c r="F36" s="44"/>
      <c r="G36" s="44"/>
      <c r="H36" s="47"/>
      <c r="I36" s="45"/>
      <c r="J36" s="46" t="s">
        <v>5</v>
      </c>
      <c r="K36" s="47"/>
      <c r="L36" s="45"/>
      <c r="M36" s="44"/>
      <c r="N36" s="44"/>
      <c r="O36" s="44"/>
      <c r="P36" s="44"/>
      <c r="Q36" s="48"/>
      <c r="R36" s="44"/>
      <c r="S36" s="44"/>
      <c r="T36" s="49"/>
      <c r="U36" s="99"/>
      <c r="W36" s="44"/>
      <c r="X36" s="44"/>
      <c r="Y36" s="44" t="s">
        <v>23</v>
      </c>
      <c r="Z36" s="44"/>
      <c r="AA36" s="44"/>
      <c r="AB36" s="44"/>
      <c r="AC36" s="47"/>
      <c r="AD36" s="45"/>
      <c r="AE36" s="46" t="s">
        <v>5</v>
      </c>
      <c r="AF36" s="47"/>
      <c r="AG36" s="45"/>
      <c r="AH36" s="44"/>
      <c r="AI36" s="44"/>
      <c r="AJ36" s="44"/>
      <c r="AK36" s="44"/>
      <c r="AL36" s="48"/>
      <c r="AM36" s="44"/>
      <c r="AN36" s="44"/>
      <c r="AO36" s="44"/>
      <c r="AP36" s="48"/>
      <c r="AQ36" s="91"/>
    </row>
    <row r="37" spans="1:43" s="50" customFormat="1" ht="15" x14ac:dyDescent="0.2">
      <c r="B37" s="44"/>
      <c r="C37" s="44"/>
      <c r="D37" s="44" t="s">
        <v>24</v>
      </c>
      <c r="E37" s="44"/>
      <c r="F37" s="44"/>
      <c r="G37" s="44"/>
      <c r="H37" s="47"/>
      <c r="I37" s="45"/>
      <c r="J37" s="46" t="s">
        <v>5</v>
      </c>
      <c r="K37" s="47"/>
      <c r="L37" s="45"/>
      <c r="M37" s="44"/>
      <c r="N37" s="44"/>
      <c r="O37" s="44"/>
      <c r="P37" s="44"/>
      <c r="Q37" s="48"/>
      <c r="R37" s="44"/>
      <c r="S37" s="44"/>
      <c r="T37" s="49"/>
      <c r="U37" s="99"/>
      <c r="W37" s="44"/>
      <c r="X37" s="44"/>
      <c r="Y37" s="44" t="s">
        <v>24</v>
      </c>
      <c r="Z37" s="44"/>
      <c r="AA37" s="44"/>
      <c r="AB37" s="44"/>
      <c r="AC37" s="47"/>
      <c r="AD37" s="45"/>
      <c r="AE37" s="46" t="s">
        <v>5</v>
      </c>
      <c r="AF37" s="47"/>
      <c r="AG37" s="45"/>
      <c r="AH37" s="44"/>
      <c r="AI37" s="44"/>
      <c r="AJ37" s="44"/>
      <c r="AK37" s="44"/>
      <c r="AL37" s="48"/>
      <c r="AM37" s="44"/>
      <c r="AN37" s="44"/>
      <c r="AO37" s="44"/>
      <c r="AP37" s="48"/>
      <c r="AQ37" s="91"/>
    </row>
    <row r="38" spans="1:43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7"/>
      <c r="S38" s="27"/>
      <c r="U38" s="9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/>
      <c r="AM38" s="27"/>
      <c r="AN38" s="27"/>
    </row>
    <row r="39" spans="1:43" s="58" customFormat="1" ht="15" x14ac:dyDescent="0.25">
      <c r="B39" s="52"/>
      <c r="C39" s="51" t="s">
        <v>19</v>
      </c>
      <c r="D39" s="52"/>
      <c r="E39" s="52"/>
      <c r="F39" s="52"/>
      <c r="G39" s="52"/>
      <c r="H39" s="53"/>
      <c r="I39" s="54"/>
      <c r="J39" s="55" t="s">
        <v>5</v>
      </c>
      <c r="K39" s="53"/>
      <c r="L39" s="54"/>
      <c r="M39" s="52"/>
      <c r="N39" s="52"/>
      <c r="O39" s="52"/>
      <c r="P39" s="52"/>
      <c r="Q39" s="56"/>
      <c r="R39" s="52"/>
      <c r="S39" s="52"/>
      <c r="T39" s="57"/>
      <c r="U39" s="100"/>
      <c r="W39" s="52"/>
      <c r="X39" s="51" t="s">
        <v>19</v>
      </c>
      <c r="Y39" s="52"/>
      <c r="Z39" s="52"/>
      <c r="AA39" s="52"/>
      <c r="AB39" s="52"/>
      <c r="AC39" s="53"/>
      <c r="AD39" s="54"/>
      <c r="AE39" s="55" t="s">
        <v>5</v>
      </c>
      <c r="AF39" s="53"/>
      <c r="AG39" s="54"/>
      <c r="AH39" s="52"/>
      <c r="AI39" s="52"/>
      <c r="AJ39" s="52"/>
      <c r="AK39" s="52"/>
      <c r="AL39" s="56"/>
      <c r="AM39" s="52"/>
      <c r="AN39" s="52"/>
      <c r="AO39" s="52"/>
      <c r="AP39" s="56"/>
      <c r="AQ39" s="93"/>
    </row>
    <row r="40" spans="1:43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7"/>
      <c r="S40" s="27"/>
      <c r="U40" s="9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8"/>
      <c r="AM40" s="27"/>
      <c r="AN40" s="27"/>
    </row>
    <row r="41" spans="1:43" x14ac:dyDescent="0.2">
      <c r="A41" s="27" t="s">
        <v>18</v>
      </c>
      <c r="B41" s="27"/>
      <c r="C41" s="27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60"/>
      <c r="R41" s="59"/>
      <c r="S41" s="27"/>
      <c r="U41" s="97"/>
      <c r="V41" s="27" t="s">
        <v>18</v>
      </c>
      <c r="W41" s="27"/>
      <c r="X41" s="27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0"/>
      <c r="AM41" s="59"/>
      <c r="AN41" s="27"/>
    </row>
    <row r="42" spans="1:43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60"/>
      <c r="R42" s="59"/>
      <c r="S42" s="59"/>
      <c r="T42" s="61"/>
      <c r="U42" s="101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60"/>
      <c r="AM42" s="59"/>
      <c r="AN42" s="59"/>
    </row>
    <row r="43" spans="1:4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7"/>
      <c r="S43" s="27"/>
      <c r="T43" s="116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8"/>
      <c r="AM43" s="27"/>
      <c r="AN43" s="27"/>
    </row>
    <row r="44" spans="1:43" s="23" customFormat="1" x14ac:dyDescent="0.2">
      <c r="A44" s="89" t="str">
        <f>M!$C$2&amp;" - 1.KVALITETNA SKUPINA"</f>
        <v>ŠŠT - 1.KVALITETNA SKUPINA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/>
      <c r="U44" s="96"/>
      <c r="V44" s="89" t="str">
        <f>M!$C$2&amp;" - 1.KVALITETNA SKUPINA"</f>
        <v>ŠŠT - 1.KVALITETNA SKUPINA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1"/>
      <c r="AM44" s="20"/>
      <c r="AN44" s="20"/>
      <c r="AO44" s="20"/>
      <c r="AP44" s="21"/>
      <c r="AQ44" s="90"/>
    </row>
    <row r="45" spans="1:43" s="23" customFormat="1" ht="11.25" x14ac:dyDescent="0.2">
      <c r="A45" s="20"/>
      <c r="B45" s="20"/>
      <c r="C45" s="20"/>
      <c r="D45" s="20"/>
      <c r="E45" s="20"/>
      <c r="F45" s="20"/>
      <c r="G45" s="24"/>
      <c r="H45" s="25"/>
      <c r="I45" s="20"/>
      <c r="J45" s="20"/>
      <c r="K45" s="20"/>
      <c r="L45" s="20"/>
      <c r="M45" s="20"/>
      <c r="N45" s="106"/>
      <c r="O45" s="95"/>
      <c r="P45" s="20"/>
      <c r="Q45" s="323"/>
      <c r="R45" s="323"/>
      <c r="S45" s="20"/>
      <c r="T45" s="22"/>
      <c r="U45" s="96"/>
      <c r="V45" s="20"/>
      <c r="W45" s="20"/>
      <c r="X45" s="20"/>
      <c r="Y45" s="20"/>
      <c r="Z45" s="20"/>
      <c r="AA45" s="20"/>
      <c r="AB45" s="24"/>
      <c r="AC45" s="25"/>
      <c r="AD45" s="20"/>
      <c r="AE45" s="20"/>
      <c r="AF45" s="20"/>
      <c r="AG45" s="20"/>
      <c r="AH45" s="20"/>
      <c r="AI45" s="106"/>
      <c r="AJ45" s="95"/>
      <c r="AK45" s="20"/>
      <c r="AL45" s="323"/>
      <c r="AM45" s="323"/>
      <c r="AN45" s="20"/>
      <c r="AO45" s="20"/>
      <c r="AP45" s="21"/>
      <c r="AQ45" s="90"/>
    </row>
    <row r="46" spans="1:43" s="23" customFormat="1" ht="11.25" x14ac:dyDescent="0.2">
      <c r="A46" s="20"/>
      <c r="B46" s="20"/>
      <c r="C46" s="103" t="str">
        <f ca="1">INDIRECT("'M1-T'!$C"&amp;$AP46+0)</f>
        <v>2. krog</v>
      </c>
      <c r="D46" s="20"/>
      <c r="E46" s="20"/>
      <c r="F46" s="20"/>
      <c r="G46" s="26"/>
      <c r="H46" s="25"/>
      <c r="I46" s="20"/>
      <c r="J46" s="20"/>
      <c r="K46" s="325"/>
      <c r="L46" s="325"/>
      <c r="M46" s="325"/>
      <c r="N46" s="325"/>
      <c r="O46" s="325"/>
      <c r="P46" s="325"/>
      <c r="Q46" s="325"/>
      <c r="R46" s="325"/>
      <c r="S46" s="325"/>
      <c r="T46" s="326"/>
      <c r="U46" s="20"/>
      <c r="V46" s="20"/>
      <c r="W46" s="103" t="str">
        <f ca="1">INDIRECT("'M1-T'!$C"&amp;$AP46+0)</f>
        <v>2. krog</v>
      </c>
      <c r="X46" s="20"/>
      <c r="Y46" s="20"/>
      <c r="Z46" s="20"/>
      <c r="AA46" s="26"/>
      <c r="AB46" s="25"/>
      <c r="AC46" s="20"/>
      <c r="AD46" s="20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102"/>
      <c r="AP46" s="117">
        <f>AP4+7</f>
        <v>14</v>
      </c>
      <c r="AQ46" s="90"/>
    </row>
    <row r="47" spans="1:43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7"/>
      <c r="S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8"/>
      <c r="AL47" s="27"/>
      <c r="AM47" s="27"/>
      <c r="AN47" s="27"/>
    </row>
    <row r="48" spans="1:43" s="33" customFormat="1" ht="15.75" x14ac:dyDescent="0.25">
      <c r="A48" s="324" t="str">
        <f ca="1">INDIRECT("'M1-T'!$G"&amp;$AP46+2)</f>
        <v>Anže Safošnik (CIR)</v>
      </c>
      <c r="B48" s="324"/>
      <c r="C48" s="324"/>
      <c r="D48" s="324"/>
      <c r="E48" s="324"/>
      <c r="F48" s="324"/>
      <c r="G48" s="324"/>
      <c r="H48" s="324"/>
      <c r="I48" s="324"/>
      <c r="J48" s="31" t="s">
        <v>8</v>
      </c>
      <c r="K48" s="324" t="str">
        <f ca="1">INDIRECT("'M1-T'!$I"&amp;$AP46+2)</f>
        <v>Tai Bač (RAVNE)</v>
      </c>
      <c r="L48" s="324"/>
      <c r="M48" s="324"/>
      <c r="N48" s="324"/>
      <c r="O48" s="324"/>
      <c r="P48" s="324"/>
      <c r="Q48" s="324"/>
      <c r="R48" s="324"/>
      <c r="S48" s="324"/>
      <c r="T48" s="32"/>
      <c r="U48" s="324" t="str">
        <f ca="1">INDIRECT("'M1-T'!$G"&amp;$AP46+3)</f>
        <v>Tai Širec (CIR)</v>
      </c>
      <c r="V48" s="324"/>
      <c r="W48" s="324"/>
      <c r="X48" s="324"/>
      <c r="Y48" s="324"/>
      <c r="Z48" s="324"/>
      <c r="AA48" s="324"/>
      <c r="AB48" s="324"/>
      <c r="AC48" s="324"/>
      <c r="AD48" s="31" t="s">
        <v>8</v>
      </c>
      <c r="AE48" s="324" t="str">
        <f ca="1">INDIRECT("'M1-T'!$I"&amp;$AP46+3)</f>
        <v>Saša Obradovič (MB)</v>
      </c>
      <c r="AF48" s="324"/>
      <c r="AG48" s="324"/>
      <c r="AH48" s="324"/>
      <c r="AI48" s="324"/>
      <c r="AJ48" s="324"/>
      <c r="AK48" s="324"/>
      <c r="AL48" s="324"/>
      <c r="AM48" s="324"/>
      <c r="AN48" s="31"/>
      <c r="AO48" s="31"/>
      <c r="AP48" s="48"/>
      <c r="AQ48" s="91"/>
    </row>
    <row r="49" spans="1:43" s="36" customFormat="1" x14ac:dyDescent="0.2">
      <c r="A49" s="322"/>
      <c r="B49" s="322"/>
      <c r="C49" s="322"/>
      <c r="D49" s="322"/>
      <c r="E49" s="322"/>
      <c r="F49" s="322"/>
      <c r="G49" s="322"/>
      <c r="H49" s="322"/>
      <c r="I49" s="322"/>
      <c r="J49" s="34"/>
      <c r="K49" s="322"/>
      <c r="L49" s="322"/>
      <c r="M49" s="322"/>
      <c r="N49" s="322"/>
      <c r="O49" s="322"/>
      <c r="P49" s="322"/>
      <c r="Q49" s="322"/>
      <c r="R49" s="322"/>
      <c r="S49" s="322"/>
      <c r="T49" s="35"/>
      <c r="U49" s="98"/>
      <c r="V49" s="322"/>
      <c r="W49" s="322"/>
      <c r="X49" s="322"/>
      <c r="Y49" s="322"/>
      <c r="Z49" s="322"/>
      <c r="AA49" s="322"/>
      <c r="AB49" s="322"/>
      <c r="AC49" s="322"/>
      <c r="AD49" s="322"/>
      <c r="AE49" s="34"/>
      <c r="AF49" s="322"/>
      <c r="AG49" s="322"/>
      <c r="AH49" s="322"/>
      <c r="AI49" s="322"/>
      <c r="AJ49" s="322"/>
      <c r="AK49" s="322"/>
      <c r="AL49" s="322"/>
      <c r="AM49" s="322"/>
      <c r="AN49" s="322"/>
      <c r="AO49" s="34"/>
      <c r="AP49" s="28"/>
      <c r="AQ49" s="62"/>
    </row>
    <row r="50" spans="1:43" x14ac:dyDescent="0.2">
      <c r="A50" s="37"/>
      <c r="B50" s="37"/>
      <c r="C50" s="37"/>
      <c r="D50" s="37"/>
      <c r="E50" s="37"/>
      <c r="F50" s="37"/>
      <c r="G50" s="37"/>
      <c r="H50" s="37"/>
      <c r="I50" s="37"/>
      <c r="J50" s="28"/>
      <c r="K50" s="37"/>
      <c r="L50" s="37"/>
      <c r="M50" s="37"/>
      <c r="N50" s="37"/>
      <c r="O50" s="37"/>
      <c r="P50" s="37"/>
      <c r="Q50" s="38"/>
      <c r="R50" s="37"/>
      <c r="S50" s="37"/>
      <c r="U50" s="97"/>
      <c r="V50" s="37"/>
      <c r="W50" s="37"/>
      <c r="X50" s="37"/>
      <c r="Y50" s="37"/>
      <c r="Z50" s="37"/>
      <c r="AA50" s="37"/>
      <c r="AB50" s="37"/>
      <c r="AC50" s="37"/>
      <c r="AD50" s="37"/>
      <c r="AE50" s="28"/>
      <c r="AF50" s="37"/>
      <c r="AG50" s="37"/>
      <c r="AH50" s="37"/>
      <c r="AI50" s="37"/>
      <c r="AJ50" s="37"/>
      <c r="AK50" s="37"/>
      <c r="AL50" s="38"/>
      <c r="AM50" s="37"/>
      <c r="AN50" s="37"/>
    </row>
    <row r="51" spans="1:43" s="18" customFormat="1" ht="9.75" x14ac:dyDescent="0.2">
      <c r="A51" s="39"/>
      <c r="B51" s="40" t="s">
        <v>6</v>
      </c>
      <c r="C51" s="40"/>
      <c r="D51" s="40" t="s">
        <v>7</v>
      </c>
      <c r="E51" s="40"/>
      <c r="F51" s="40" t="s">
        <v>25</v>
      </c>
      <c r="G51" s="40"/>
      <c r="H51" s="40" t="s">
        <v>26</v>
      </c>
      <c r="I51" s="40"/>
      <c r="J51" s="41"/>
      <c r="K51" s="40"/>
      <c r="L51" s="40" t="s">
        <v>6</v>
      </c>
      <c r="M51" s="40"/>
      <c r="N51" s="40" t="s">
        <v>7</v>
      </c>
      <c r="O51" s="40"/>
      <c r="P51" s="40" t="s">
        <v>27</v>
      </c>
      <c r="Q51" s="42"/>
      <c r="R51" s="40" t="s">
        <v>26</v>
      </c>
      <c r="S51" s="39"/>
      <c r="T51" s="19"/>
      <c r="V51" s="39"/>
      <c r="W51" s="40" t="s">
        <v>6</v>
      </c>
      <c r="X51" s="40"/>
      <c r="Y51" s="40" t="s">
        <v>7</v>
      </c>
      <c r="Z51" s="40"/>
      <c r="AA51" s="40" t="s">
        <v>27</v>
      </c>
      <c r="AB51" s="40"/>
      <c r="AC51" s="40" t="s">
        <v>26</v>
      </c>
      <c r="AD51" s="40"/>
      <c r="AE51" s="41"/>
      <c r="AF51" s="40"/>
      <c r="AG51" s="40" t="s">
        <v>6</v>
      </c>
      <c r="AH51" s="40"/>
      <c r="AI51" s="40" t="s">
        <v>7</v>
      </c>
      <c r="AJ51" s="40"/>
      <c r="AK51" s="40" t="s">
        <v>27</v>
      </c>
      <c r="AL51" s="42"/>
      <c r="AM51" s="40" t="s">
        <v>26</v>
      </c>
      <c r="AN51" s="39"/>
      <c r="AO51" s="104"/>
      <c r="AP51" s="41"/>
      <c r="AQ51" s="92"/>
    </row>
    <row r="52" spans="1:43" s="18" customFormat="1" ht="9.75" x14ac:dyDescent="0.2">
      <c r="A52" s="39"/>
      <c r="B52" s="43"/>
      <c r="C52" s="40"/>
      <c r="D52" s="43"/>
      <c r="E52" s="40"/>
      <c r="F52" s="43"/>
      <c r="G52" s="40"/>
      <c r="H52" s="43"/>
      <c r="I52" s="40"/>
      <c r="J52" s="41"/>
      <c r="K52" s="40"/>
      <c r="L52" s="43"/>
      <c r="M52" s="40"/>
      <c r="N52" s="43"/>
      <c r="O52" s="40"/>
      <c r="P52" s="43"/>
      <c r="Q52" s="42"/>
      <c r="R52" s="43"/>
      <c r="S52" s="39"/>
      <c r="T52" s="19"/>
      <c r="V52" s="39"/>
      <c r="W52" s="43"/>
      <c r="X52" s="40"/>
      <c r="Y52" s="43"/>
      <c r="Z52" s="40"/>
      <c r="AA52" s="43"/>
      <c r="AB52" s="40"/>
      <c r="AC52" s="43"/>
      <c r="AD52" s="40"/>
      <c r="AE52" s="41"/>
      <c r="AF52" s="40"/>
      <c r="AG52" s="43"/>
      <c r="AH52" s="40"/>
      <c r="AI52" s="43"/>
      <c r="AJ52" s="40"/>
      <c r="AK52" s="43"/>
      <c r="AL52" s="42"/>
      <c r="AM52" s="43"/>
      <c r="AN52" s="39"/>
      <c r="AO52" s="104"/>
      <c r="AP52" s="41"/>
      <c r="AQ52" s="92"/>
    </row>
    <row r="53" spans="1:43" x14ac:dyDescent="0.2">
      <c r="A53" s="37"/>
      <c r="B53" s="37"/>
      <c r="C53" s="37"/>
      <c r="D53" s="37"/>
      <c r="E53" s="37"/>
      <c r="F53" s="37"/>
      <c r="G53" s="37"/>
      <c r="H53" s="37"/>
      <c r="I53" s="37"/>
      <c r="J53" s="28"/>
      <c r="K53" s="37"/>
      <c r="L53" s="37"/>
      <c r="M53" s="37"/>
      <c r="N53" s="37"/>
      <c r="O53" s="37"/>
      <c r="P53" s="37"/>
      <c r="Q53" s="38"/>
      <c r="R53" s="37"/>
      <c r="S53" s="37"/>
      <c r="U53" s="97"/>
      <c r="V53" s="37"/>
      <c r="W53" s="37"/>
      <c r="X53" s="37"/>
      <c r="Y53" s="37"/>
      <c r="Z53" s="37"/>
      <c r="AA53" s="37"/>
      <c r="AB53" s="37"/>
      <c r="AC53" s="37"/>
      <c r="AD53" s="37"/>
      <c r="AE53" s="28"/>
      <c r="AF53" s="37"/>
      <c r="AG53" s="37"/>
      <c r="AH53" s="37"/>
      <c r="AI53" s="37"/>
      <c r="AJ53" s="37"/>
      <c r="AK53" s="37"/>
      <c r="AL53" s="38"/>
      <c r="AM53" s="37"/>
      <c r="AN53" s="37"/>
    </row>
    <row r="54" spans="1:43" s="50" customFormat="1" ht="15" x14ac:dyDescent="0.2">
      <c r="B54" s="44"/>
      <c r="C54" s="44"/>
      <c r="D54" s="44" t="s">
        <v>20</v>
      </c>
      <c r="E54" s="44"/>
      <c r="F54" s="44"/>
      <c r="G54" s="44"/>
      <c r="H54" s="45"/>
      <c r="I54" s="45"/>
      <c r="J54" s="46" t="s">
        <v>5</v>
      </c>
      <c r="K54" s="47"/>
      <c r="L54" s="45"/>
      <c r="M54" s="44"/>
      <c r="N54" s="44"/>
      <c r="O54" s="44"/>
      <c r="P54" s="44"/>
      <c r="Q54" s="48"/>
      <c r="R54" s="44"/>
      <c r="S54" s="44"/>
      <c r="T54" s="49"/>
      <c r="U54" s="99"/>
      <c r="W54" s="44"/>
      <c r="X54" s="44"/>
      <c r="Y54" s="44" t="s">
        <v>20</v>
      </c>
      <c r="Z54" s="44"/>
      <c r="AA54" s="44"/>
      <c r="AB54" s="44"/>
      <c r="AC54" s="45"/>
      <c r="AD54" s="45"/>
      <c r="AE54" s="46" t="s">
        <v>5</v>
      </c>
      <c r="AF54" s="47"/>
      <c r="AG54" s="45"/>
      <c r="AH54" s="44"/>
      <c r="AI54" s="44"/>
      <c r="AJ54" s="44"/>
      <c r="AK54" s="44"/>
      <c r="AL54" s="48"/>
      <c r="AM54" s="44"/>
      <c r="AN54" s="44"/>
      <c r="AO54" s="44"/>
      <c r="AP54" s="48"/>
      <c r="AQ54" s="91"/>
    </row>
    <row r="55" spans="1:43" s="50" customFormat="1" ht="15" x14ac:dyDescent="0.2">
      <c r="B55" s="44"/>
      <c r="C55" s="44"/>
      <c r="D55" s="44" t="s">
        <v>21</v>
      </c>
      <c r="E55" s="44"/>
      <c r="F55" s="44"/>
      <c r="G55" s="44"/>
      <c r="H55" s="47"/>
      <c r="I55" s="45"/>
      <c r="J55" s="46" t="s">
        <v>5</v>
      </c>
      <c r="K55" s="47"/>
      <c r="L55" s="45"/>
      <c r="M55" s="44"/>
      <c r="N55" s="44"/>
      <c r="O55" s="44"/>
      <c r="P55" s="44"/>
      <c r="Q55" s="48"/>
      <c r="R55" s="44"/>
      <c r="S55" s="44"/>
      <c r="T55" s="49"/>
      <c r="U55" s="99"/>
      <c r="W55" s="44"/>
      <c r="X55" s="44"/>
      <c r="Y55" s="44" t="s">
        <v>21</v>
      </c>
      <c r="Z55" s="44"/>
      <c r="AA55" s="44"/>
      <c r="AB55" s="44"/>
      <c r="AC55" s="47"/>
      <c r="AD55" s="45"/>
      <c r="AE55" s="46" t="s">
        <v>5</v>
      </c>
      <c r="AF55" s="47"/>
      <c r="AG55" s="45"/>
      <c r="AH55" s="44"/>
      <c r="AI55" s="44"/>
      <c r="AJ55" s="44"/>
      <c r="AK55" s="44"/>
      <c r="AL55" s="48"/>
      <c r="AM55" s="44"/>
      <c r="AN55" s="44"/>
      <c r="AO55" s="44"/>
      <c r="AP55" s="48"/>
      <c r="AQ55" s="91"/>
    </row>
    <row r="56" spans="1:43" s="50" customFormat="1" ht="15" x14ac:dyDescent="0.2">
      <c r="B56" s="44"/>
      <c r="C56" s="44"/>
      <c r="D56" s="44" t="s">
        <v>22</v>
      </c>
      <c r="E56" s="44"/>
      <c r="F56" s="44"/>
      <c r="G56" s="44"/>
      <c r="H56" s="47"/>
      <c r="I56" s="45"/>
      <c r="J56" s="46" t="s">
        <v>5</v>
      </c>
      <c r="K56" s="47"/>
      <c r="L56" s="45"/>
      <c r="M56" s="44"/>
      <c r="N56" s="44"/>
      <c r="O56" s="44"/>
      <c r="P56" s="44"/>
      <c r="Q56" s="48"/>
      <c r="R56" s="44"/>
      <c r="S56" s="44"/>
      <c r="T56" s="49"/>
      <c r="U56" s="99"/>
      <c r="W56" s="44"/>
      <c r="X56" s="44"/>
      <c r="Y56" s="44" t="s">
        <v>22</v>
      </c>
      <c r="Z56" s="44"/>
      <c r="AA56" s="44"/>
      <c r="AB56" s="44"/>
      <c r="AC56" s="47"/>
      <c r="AD56" s="45"/>
      <c r="AE56" s="46" t="s">
        <v>5</v>
      </c>
      <c r="AF56" s="47"/>
      <c r="AG56" s="45"/>
      <c r="AH56" s="44"/>
      <c r="AI56" s="44"/>
      <c r="AJ56" s="44"/>
      <c r="AK56" s="44"/>
      <c r="AL56" s="48"/>
      <c r="AM56" s="44"/>
      <c r="AN56" s="44"/>
      <c r="AO56" s="44"/>
      <c r="AP56" s="48"/>
      <c r="AQ56" s="91"/>
    </row>
    <row r="57" spans="1:43" s="50" customFormat="1" ht="15" x14ac:dyDescent="0.2">
      <c r="B57" s="44"/>
      <c r="C57" s="44"/>
      <c r="D57" s="44" t="s">
        <v>23</v>
      </c>
      <c r="E57" s="44"/>
      <c r="F57" s="44"/>
      <c r="G57" s="44"/>
      <c r="H57" s="47"/>
      <c r="I57" s="45"/>
      <c r="J57" s="46" t="s">
        <v>5</v>
      </c>
      <c r="K57" s="47"/>
      <c r="L57" s="45"/>
      <c r="M57" s="44"/>
      <c r="N57" s="44"/>
      <c r="O57" s="44"/>
      <c r="P57" s="44"/>
      <c r="Q57" s="48"/>
      <c r="R57" s="44"/>
      <c r="S57" s="44"/>
      <c r="T57" s="49"/>
      <c r="U57" s="99"/>
      <c r="W57" s="44"/>
      <c r="X57" s="44"/>
      <c r="Y57" s="44" t="s">
        <v>23</v>
      </c>
      <c r="Z57" s="44"/>
      <c r="AA57" s="44"/>
      <c r="AB57" s="44"/>
      <c r="AC57" s="47"/>
      <c r="AD57" s="45"/>
      <c r="AE57" s="46" t="s">
        <v>5</v>
      </c>
      <c r="AF57" s="47"/>
      <c r="AG57" s="45"/>
      <c r="AH57" s="44"/>
      <c r="AI57" s="44"/>
      <c r="AJ57" s="44"/>
      <c r="AK57" s="44"/>
      <c r="AL57" s="48"/>
      <c r="AM57" s="44"/>
      <c r="AN57" s="44"/>
      <c r="AO57" s="44"/>
      <c r="AP57" s="48"/>
      <c r="AQ57" s="91"/>
    </row>
    <row r="58" spans="1:43" s="50" customFormat="1" ht="15" x14ac:dyDescent="0.2">
      <c r="B58" s="44"/>
      <c r="C58" s="44"/>
      <c r="D58" s="44" t="s">
        <v>24</v>
      </c>
      <c r="E58" s="44"/>
      <c r="F58" s="44"/>
      <c r="G58" s="44"/>
      <c r="H58" s="47"/>
      <c r="I58" s="45"/>
      <c r="J58" s="46" t="s">
        <v>5</v>
      </c>
      <c r="K58" s="47"/>
      <c r="L58" s="45"/>
      <c r="M58" s="44"/>
      <c r="N58" s="44"/>
      <c r="O58" s="44"/>
      <c r="P58" s="44"/>
      <c r="Q58" s="48"/>
      <c r="R58" s="44"/>
      <c r="S58" s="44"/>
      <c r="T58" s="49"/>
      <c r="U58" s="99"/>
      <c r="W58" s="44"/>
      <c r="X58" s="44"/>
      <c r="Y58" s="44" t="s">
        <v>24</v>
      </c>
      <c r="Z58" s="44"/>
      <c r="AA58" s="44"/>
      <c r="AB58" s="44"/>
      <c r="AC58" s="47"/>
      <c r="AD58" s="45"/>
      <c r="AE58" s="46" t="s">
        <v>5</v>
      </c>
      <c r="AF58" s="47"/>
      <c r="AG58" s="45"/>
      <c r="AH58" s="44"/>
      <c r="AI58" s="44"/>
      <c r="AJ58" s="44"/>
      <c r="AK58" s="44"/>
      <c r="AL58" s="48"/>
      <c r="AM58" s="44"/>
      <c r="AN58" s="44"/>
      <c r="AO58" s="44"/>
      <c r="AP58" s="48"/>
      <c r="AQ58" s="91"/>
    </row>
    <row r="59" spans="1:43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7"/>
      <c r="S59" s="27"/>
      <c r="U59" s="9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8"/>
      <c r="AM59" s="27"/>
      <c r="AN59" s="27"/>
    </row>
    <row r="60" spans="1:43" s="58" customFormat="1" ht="15" x14ac:dyDescent="0.25">
      <c r="B60" s="52"/>
      <c r="C60" s="51" t="s">
        <v>19</v>
      </c>
      <c r="D60" s="52"/>
      <c r="E60" s="52"/>
      <c r="F60" s="52"/>
      <c r="G60" s="52"/>
      <c r="H60" s="53"/>
      <c r="I60" s="54"/>
      <c r="J60" s="55" t="s">
        <v>5</v>
      </c>
      <c r="K60" s="53"/>
      <c r="L60" s="54"/>
      <c r="M60" s="52"/>
      <c r="N60" s="52"/>
      <c r="O60" s="52"/>
      <c r="P60" s="52"/>
      <c r="Q60" s="56"/>
      <c r="R60" s="52"/>
      <c r="S60" s="52"/>
      <c r="T60" s="57"/>
      <c r="U60" s="100"/>
      <c r="W60" s="52"/>
      <c r="X60" s="51" t="s">
        <v>19</v>
      </c>
      <c r="Y60" s="52"/>
      <c r="Z60" s="52"/>
      <c r="AA60" s="52"/>
      <c r="AB60" s="52"/>
      <c r="AC60" s="53"/>
      <c r="AD60" s="54"/>
      <c r="AE60" s="55" t="s">
        <v>5</v>
      </c>
      <c r="AF60" s="53"/>
      <c r="AG60" s="54"/>
      <c r="AH60" s="52"/>
      <c r="AI60" s="52"/>
      <c r="AJ60" s="52"/>
      <c r="AK60" s="52"/>
      <c r="AL60" s="56"/>
      <c r="AM60" s="52"/>
      <c r="AN60" s="52"/>
      <c r="AO60" s="52"/>
      <c r="AP60" s="56"/>
      <c r="AQ60" s="93"/>
    </row>
    <row r="61" spans="1:43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7"/>
      <c r="S61" s="27"/>
      <c r="U61" s="9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8"/>
      <c r="AM61" s="27"/>
      <c r="AN61" s="27"/>
    </row>
    <row r="62" spans="1:43" x14ac:dyDescent="0.2">
      <c r="A62" s="27" t="s">
        <v>18</v>
      </c>
      <c r="B62" s="27"/>
      <c r="C62" s="27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59"/>
      <c r="S62" s="27"/>
      <c r="U62" s="97"/>
      <c r="V62" s="27" t="s">
        <v>18</v>
      </c>
      <c r="W62" s="27"/>
      <c r="X62" s="27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59"/>
      <c r="AN62" s="27"/>
    </row>
    <row r="63" spans="1:43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60"/>
      <c r="R63" s="59"/>
      <c r="S63" s="59"/>
      <c r="T63" s="61"/>
      <c r="U63" s="101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60"/>
      <c r="AM63" s="59"/>
      <c r="AN63" s="59"/>
    </row>
    <row r="64" spans="1:43" x14ac:dyDescent="0.2">
      <c r="U64" s="97"/>
    </row>
    <row r="65" spans="1:43" s="23" customFormat="1" x14ac:dyDescent="0.2">
      <c r="A65" s="89" t="str">
        <f>M!$C$2&amp;" - 1.KVALITETNA SKUPINA"</f>
        <v>ŠŠT - 1.KVALITETNA SKUPINA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/>
      <c r="U65" s="96"/>
      <c r="V65" s="89" t="str">
        <f>M!$C$2&amp;" - 1.KVALITETNA SKUPINA"</f>
        <v>ŠŠT - 1.KVALITETNA SKUPINA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1"/>
      <c r="AM65" s="20"/>
      <c r="AN65" s="20"/>
      <c r="AO65" s="20"/>
      <c r="AP65" s="21"/>
      <c r="AQ65" s="90"/>
    </row>
    <row r="66" spans="1:43" s="23" customFormat="1" ht="11.25" x14ac:dyDescent="0.2">
      <c r="A66" s="20"/>
      <c r="B66" s="20"/>
      <c r="C66" s="20"/>
      <c r="D66" s="20"/>
      <c r="E66" s="20"/>
      <c r="F66" s="20"/>
      <c r="G66" s="24"/>
      <c r="H66" s="25"/>
      <c r="I66" s="20"/>
      <c r="J66" s="20"/>
      <c r="K66" s="20"/>
      <c r="L66" s="20"/>
      <c r="M66" s="20"/>
      <c r="N66" s="94"/>
      <c r="O66" s="95"/>
      <c r="P66" s="20"/>
      <c r="Q66" s="323"/>
      <c r="R66" s="323"/>
      <c r="S66" s="20"/>
      <c r="T66" s="22"/>
      <c r="U66" s="96"/>
      <c r="V66" s="20"/>
      <c r="W66" s="20"/>
      <c r="X66" s="20"/>
      <c r="Y66" s="20"/>
      <c r="Z66" s="20"/>
      <c r="AA66" s="20"/>
      <c r="AB66" s="24"/>
      <c r="AC66" s="25"/>
      <c r="AD66" s="20"/>
      <c r="AE66" s="20"/>
      <c r="AF66" s="20"/>
      <c r="AG66" s="20"/>
      <c r="AH66" s="20"/>
      <c r="AI66" s="94"/>
      <c r="AJ66" s="95"/>
      <c r="AK66" s="20"/>
      <c r="AL66" s="323"/>
      <c r="AM66" s="323"/>
      <c r="AN66" s="20"/>
      <c r="AO66" s="20"/>
      <c r="AP66" s="21"/>
      <c r="AQ66" s="90"/>
    </row>
    <row r="67" spans="1:43" s="23" customFormat="1" ht="11.25" x14ac:dyDescent="0.2">
      <c r="A67" s="20"/>
      <c r="B67" s="20"/>
      <c r="C67" s="103" t="str">
        <f ca="1">INDIRECT("'M1-T'!$C"&amp;$AP46+0)</f>
        <v>2. krog</v>
      </c>
      <c r="D67" s="20"/>
      <c r="E67" s="20"/>
      <c r="F67" s="20"/>
      <c r="G67" s="26"/>
      <c r="H67" s="25"/>
      <c r="I67" s="20"/>
      <c r="J67" s="20"/>
      <c r="K67" s="325"/>
      <c r="L67" s="325"/>
      <c r="M67" s="325"/>
      <c r="N67" s="325"/>
      <c r="O67" s="325"/>
      <c r="P67" s="325"/>
      <c r="Q67" s="325"/>
      <c r="R67" s="325"/>
      <c r="S67" s="325"/>
      <c r="T67" s="326"/>
      <c r="U67" s="20"/>
      <c r="V67" s="20"/>
      <c r="W67" s="103" t="str">
        <f ca="1">INDIRECT("'M1-T'!$C"&amp;$AP46+0)</f>
        <v>2. krog</v>
      </c>
      <c r="X67" s="20"/>
      <c r="Y67" s="20"/>
      <c r="Z67" s="20"/>
      <c r="AA67" s="26"/>
      <c r="AB67" s="25"/>
      <c r="AC67" s="20"/>
      <c r="AD67" s="20"/>
      <c r="AE67" s="325"/>
      <c r="AF67" s="325"/>
      <c r="AG67" s="325"/>
      <c r="AH67" s="325"/>
      <c r="AI67" s="325"/>
      <c r="AJ67" s="325"/>
      <c r="AK67" s="325"/>
      <c r="AL67" s="325"/>
      <c r="AM67" s="325"/>
      <c r="AN67" s="325"/>
      <c r="AO67" s="102"/>
      <c r="AP67" s="21"/>
      <c r="AQ67" s="90"/>
    </row>
    <row r="68" spans="1:43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7"/>
      <c r="S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8"/>
      <c r="AL68" s="27"/>
      <c r="AM68" s="27"/>
      <c r="AN68" s="27"/>
    </row>
    <row r="69" spans="1:43" s="33" customFormat="1" ht="15.75" x14ac:dyDescent="0.25">
      <c r="A69" s="324" t="str">
        <f ca="1">INDIRECT("'M1-T'!$G"&amp;$AP46+4)</f>
        <v>Denis Ribak (MB)</v>
      </c>
      <c r="B69" s="324"/>
      <c r="C69" s="324"/>
      <c r="D69" s="324"/>
      <c r="E69" s="324"/>
      <c r="F69" s="324"/>
      <c r="G69" s="324"/>
      <c r="H69" s="324"/>
      <c r="I69" s="324"/>
      <c r="J69" s="31" t="s">
        <v>8</v>
      </c>
      <c r="K69" s="324" t="str">
        <f ca="1">INDIRECT("'M1-T'!$I"&amp;$AP46+4)</f>
        <v>Vasja Samec (MS)</v>
      </c>
      <c r="L69" s="324"/>
      <c r="M69" s="324"/>
      <c r="N69" s="324"/>
      <c r="O69" s="324"/>
      <c r="P69" s="324"/>
      <c r="Q69" s="324"/>
      <c r="R69" s="324"/>
      <c r="S69" s="324"/>
      <c r="T69" s="32"/>
      <c r="U69" s="324" t="str">
        <f ca="1">INDIRECT("'M1-T'!$G"&amp;$AP46+5)</f>
        <v>Žiga Abraham (RAVNE)</v>
      </c>
      <c r="V69" s="324"/>
      <c r="W69" s="324"/>
      <c r="X69" s="324"/>
      <c r="Y69" s="324"/>
      <c r="Z69" s="324"/>
      <c r="AA69" s="324"/>
      <c r="AB69" s="324"/>
      <c r="AC69" s="324"/>
      <c r="AD69" s="31" t="s">
        <v>8</v>
      </c>
      <c r="AE69" s="324" t="str">
        <f ca="1">INDIRECT("'M1-T'!$I"&amp;$AP46+5)</f>
        <v>Aleksander Nelson Hujs (MS)</v>
      </c>
      <c r="AF69" s="324"/>
      <c r="AG69" s="324"/>
      <c r="AH69" s="324"/>
      <c r="AI69" s="324"/>
      <c r="AJ69" s="324"/>
      <c r="AK69" s="324"/>
      <c r="AL69" s="324"/>
      <c r="AM69" s="324"/>
      <c r="AN69" s="31"/>
      <c r="AO69" s="31"/>
      <c r="AP69" s="48"/>
      <c r="AQ69" s="91"/>
    </row>
    <row r="70" spans="1:43" s="36" customFormat="1" x14ac:dyDescent="0.2">
      <c r="A70" s="322"/>
      <c r="B70" s="322"/>
      <c r="C70" s="322"/>
      <c r="D70" s="322"/>
      <c r="E70" s="322"/>
      <c r="F70" s="322"/>
      <c r="G70" s="322"/>
      <c r="H70" s="322"/>
      <c r="I70" s="322"/>
      <c r="J70" s="34"/>
      <c r="K70" s="322"/>
      <c r="L70" s="322"/>
      <c r="M70" s="322"/>
      <c r="N70" s="322"/>
      <c r="O70" s="322"/>
      <c r="P70" s="322"/>
      <c r="Q70" s="322"/>
      <c r="R70" s="322"/>
      <c r="S70" s="322"/>
      <c r="T70" s="35"/>
      <c r="U70" s="98"/>
      <c r="V70" s="322"/>
      <c r="W70" s="322"/>
      <c r="X70" s="322"/>
      <c r="Y70" s="322"/>
      <c r="Z70" s="322"/>
      <c r="AA70" s="322"/>
      <c r="AB70" s="322"/>
      <c r="AC70" s="322"/>
      <c r="AD70" s="322"/>
      <c r="AE70" s="34"/>
      <c r="AF70" s="322"/>
      <c r="AG70" s="322"/>
      <c r="AH70" s="322"/>
      <c r="AI70" s="322"/>
      <c r="AJ70" s="322"/>
      <c r="AK70" s="322"/>
      <c r="AL70" s="322"/>
      <c r="AM70" s="322"/>
      <c r="AN70" s="322"/>
      <c r="AO70" s="34"/>
      <c r="AP70" s="28"/>
      <c r="AQ70" s="62"/>
    </row>
    <row r="71" spans="1:43" x14ac:dyDescent="0.2">
      <c r="A71" s="37"/>
      <c r="B71" s="37"/>
      <c r="C71" s="37"/>
      <c r="D71" s="37"/>
      <c r="E71" s="37"/>
      <c r="F71" s="37"/>
      <c r="G71" s="37"/>
      <c r="H71" s="37"/>
      <c r="I71" s="37"/>
      <c r="J71" s="28"/>
      <c r="K71" s="37"/>
      <c r="L71" s="37"/>
      <c r="M71" s="37"/>
      <c r="N71" s="37"/>
      <c r="O71" s="37"/>
      <c r="P71" s="37"/>
      <c r="Q71" s="38"/>
      <c r="R71" s="37"/>
      <c r="S71" s="37"/>
      <c r="U71" s="97"/>
      <c r="V71" s="37"/>
      <c r="W71" s="37"/>
      <c r="X71" s="37"/>
      <c r="Y71" s="37"/>
      <c r="Z71" s="37"/>
      <c r="AA71" s="37"/>
      <c r="AB71" s="37"/>
      <c r="AC71" s="37"/>
      <c r="AD71" s="37"/>
      <c r="AE71" s="28"/>
      <c r="AF71" s="37"/>
      <c r="AG71" s="37"/>
      <c r="AH71" s="37"/>
      <c r="AI71" s="37"/>
      <c r="AJ71" s="37"/>
      <c r="AK71" s="37"/>
      <c r="AL71" s="38"/>
      <c r="AM71" s="37"/>
      <c r="AN71" s="37"/>
    </row>
    <row r="72" spans="1:43" s="18" customFormat="1" ht="9.75" x14ac:dyDescent="0.2">
      <c r="A72" s="39"/>
      <c r="B72" s="40" t="s">
        <v>6</v>
      </c>
      <c r="C72" s="40"/>
      <c r="D72" s="40" t="s">
        <v>7</v>
      </c>
      <c r="E72" s="40"/>
      <c r="F72" s="40" t="s">
        <v>25</v>
      </c>
      <c r="G72" s="40"/>
      <c r="H72" s="40" t="s">
        <v>26</v>
      </c>
      <c r="I72" s="40"/>
      <c r="J72" s="41"/>
      <c r="K72" s="40"/>
      <c r="L72" s="40" t="s">
        <v>6</v>
      </c>
      <c r="M72" s="40"/>
      <c r="N72" s="40" t="s">
        <v>7</v>
      </c>
      <c r="O72" s="40"/>
      <c r="P72" s="40" t="s">
        <v>27</v>
      </c>
      <c r="Q72" s="42"/>
      <c r="R72" s="40" t="s">
        <v>26</v>
      </c>
      <c r="S72" s="39"/>
      <c r="T72" s="19"/>
      <c r="V72" s="39"/>
      <c r="W72" s="40" t="s">
        <v>6</v>
      </c>
      <c r="X72" s="40"/>
      <c r="Y72" s="40" t="s">
        <v>7</v>
      </c>
      <c r="Z72" s="40"/>
      <c r="AA72" s="40" t="s">
        <v>27</v>
      </c>
      <c r="AB72" s="40"/>
      <c r="AC72" s="40" t="s">
        <v>26</v>
      </c>
      <c r="AD72" s="40"/>
      <c r="AE72" s="41"/>
      <c r="AF72" s="40"/>
      <c r="AG72" s="40" t="s">
        <v>6</v>
      </c>
      <c r="AH72" s="40"/>
      <c r="AI72" s="40" t="s">
        <v>7</v>
      </c>
      <c r="AJ72" s="40"/>
      <c r="AK72" s="40" t="s">
        <v>27</v>
      </c>
      <c r="AL72" s="42"/>
      <c r="AM72" s="40" t="s">
        <v>26</v>
      </c>
      <c r="AN72" s="39"/>
      <c r="AO72" s="104"/>
      <c r="AP72" s="41"/>
      <c r="AQ72" s="92"/>
    </row>
    <row r="73" spans="1:43" s="18" customFormat="1" ht="9.75" x14ac:dyDescent="0.2">
      <c r="A73" s="39"/>
      <c r="B73" s="43"/>
      <c r="C73" s="40"/>
      <c r="D73" s="43"/>
      <c r="E73" s="40"/>
      <c r="F73" s="43"/>
      <c r="G73" s="40"/>
      <c r="H73" s="43"/>
      <c r="I73" s="40"/>
      <c r="J73" s="41"/>
      <c r="K73" s="40"/>
      <c r="L73" s="43"/>
      <c r="M73" s="40"/>
      <c r="N73" s="43"/>
      <c r="O73" s="40"/>
      <c r="P73" s="43"/>
      <c r="Q73" s="42"/>
      <c r="R73" s="43"/>
      <c r="S73" s="39"/>
      <c r="T73" s="19"/>
      <c r="V73" s="39"/>
      <c r="W73" s="43"/>
      <c r="X73" s="40"/>
      <c r="Y73" s="43"/>
      <c r="Z73" s="40"/>
      <c r="AA73" s="43"/>
      <c r="AB73" s="40"/>
      <c r="AC73" s="43"/>
      <c r="AD73" s="40"/>
      <c r="AE73" s="41"/>
      <c r="AF73" s="40"/>
      <c r="AG73" s="43"/>
      <c r="AH73" s="40"/>
      <c r="AI73" s="43"/>
      <c r="AJ73" s="40"/>
      <c r="AK73" s="43"/>
      <c r="AL73" s="42"/>
      <c r="AM73" s="43"/>
      <c r="AN73" s="39"/>
      <c r="AO73" s="104"/>
      <c r="AP73" s="41"/>
      <c r="AQ73" s="92"/>
    </row>
    <row r="74" spans="1:43" x14ac:dyDescent="0.2">
      <c r="A74" s="37"/>
      <c r="B74" s="37"/>
      <c r="C74" s="37"/>
      <c r="D74" s="37"/>
      <c r="E74" s="37"/>
      <c r="F74" s="37"/>
      <c r="G74" s="37"/>
      <c r="H74" s="37"/>
      <c r="I74" s="37"/>
      <c r="J74" s="28"/>
      <c r="K74" s="37"/>
      <c r="L74" s="37"/>
      <c r="M74" s="37"/>
      <c r="N74" s="37"/>
      <c r="O74" s="37"/>
      <c r="P74" s="37"/>
      <c r="Q74" s="38"/>
      <c r="R74" s="37"/>
      <c r="S74" s="37"/>
      <c r="U74" s="97"/>
      <c r="V74" s="37"/>
      <c r="W74" s="37"/>
      <c r="X74" s="37"/>
      <c r="Y74" s="37"/>
      <c r="Z74" s="37"/>
      <c r="AA74" s="37"/>
      <c r="AB74" s="37"/>
      <c r="AC74" s="37"/>
      <c r="AD74" s="37"/>
      <c r="AE74" s="28"/>
      <c r="AF74" s="37"/>
      <c r="AG74" s="37"/>
      <c r="AH74" s="37"/>
      <c r="AI74" s="37"/>
      <c r="AJ74" s="37"/>
      <c r="AK74" s="37"/>
      <c r="AL74" s="38"/>
      <c r="AM74" s="37"/>
      <c r="AN74" s="37"/>
    </row>
    <row r="75" spans="1:43" s="50" customFormat="1" ht="15" x14ac:dyDescent="0.2">
      <c r="B75" s="44"/>
      <c r="C75" s="44"/>
      <c r="D75" s="44" t="s">
        <v>20</v>
      </c>
      <c r="E75" s="44"/>
      <c r="F75" s="44"/>
      <c r="G75" s="44"/>
      <c r="H75" s="45"/>
      <c r="I75" s="45"/>
      <c r="J75" s="46" t="s">
        <v>5</v>
      </c>
      <c r="K75" s="47"/>
      <c r="L75" s="45"/>
      <c r="M75" s="44"/>
      <c r="N75" s="44"/>
      <c r="O75" s="44"/>
      <c r="P75" s="44"/>
      <c r="Q75" s="48"/>
      <c r="R75" s="44"/>
      <c r="S75" s="44"/>
      <c r="T75" s="49"/>
      <c r="U75" s="99"/>
      <c r="W75" s="44"/>
      <c r="X75" s="44"/>
      <c r="Y75" s="44" t="s">
        <v>20</v>
      </c>
      <c r="Z75" s="44"/>
      <c r="AA75" s="44"/>
      <c r="AB75" s="44"/>
      <c r="AC75" s="45"/>
      <c r="AD75" s="45"/>
      <c r="AE75" s="46" t="s">
        <v>5</v>
      </c>
      <c r="AF75" s="47"/>
      <c r="AG75" s="45"/>
      <c r="AH75" s="44"/>
      <c r="AI75" s="44"/>
      <c r="AJ75" s="44"/>
      <c r="AK75" s="44"/>
      <c r="AL75" s="48"/>
      <c r="AM75" s="44"/>
      <c r="AN75" s="44"/>
      <c r="AO75" s="44"/>
      <c r="AP75" s="48"/>
      <c r="AQ75" s="91"/>
    </row>
    <row r="76" spans="1:43" s="50" customFormat="1" ht="15" x14ac:dyDescent="0.2">
      <c r="B76" s="44"/>
      <c r="C76" s="44"/>
      <c r="D76" s="44" t="s">
        <v>21</v>
      </c>
      <c r="E76" s="44"/>
      <c r="F76" s="44"/>
      <c r="G76" s="44"/>
      <c r="H76" s="47"/>
      <c r="I76" s="45"/>
      <c r="J76" s="46" t="s">
        <v>5</v>
      </c>
      <c r="K76" s="47"/>
      <c r="L76" s="45"/>
      <c r="M76" s="44"/>
      <c r="N76" s="44"/>
      <c r="O76" s="44"/>
      <c r="P76" s="44"/>
      <c r="Q76" s="48"/>
      <c r="R76" s="44"/>
      <c r="S76" s="44"/>
      <c r="T76" s="49"/>
      <c r="U76" s="99"/>
      <c r="W76" s="44"/>
      <c r="X76" s="44"/>
      <c r="Y76" s="44" t="s">
        <v>21</v>
      </c>
      <c r="Z76" s="44"/>
      <c r="AA76" s="44"/>
      <c r="AB76" s="44"/>
      <c r="AC76" s="47"/>
      <c r="AD76" s="45"/>
      <c r="AE76" s="46" t="s">
        <v>5</v>
      </c>
      <c r="AF76" s="47"/>
      <c r="AG76" s="45"/>
      <c r="AH76" s="44"/>
      <c r="AI76" s="44"/>
      <c r="AJ76" s="44"/>
      <c r="AK76" s="44"/>
      <c r="AL76" s="48"/>
      <c r="AM76" s="44"/>
      <c r="AN76" s="44"/>
      <c r="AO76" s="44"/>
      <c r="AP76" s="48"/>
      <c r="AQ76" s="91"/>
    </row>
    <row r="77" spans="1:43" s="50" customFormat="1" ht="15" x14ac:dyDescent="0.2">
      <c r="B77" s="44"/>
      <c r="C77" s="44"/>
      <c r="D77" s="44" t="s">
        <v>22</v>
      </c>
      <c r="E77" s="44"/>
      <c r="F77" s="44"/>
      <c r="G77" s="44"/>
      <c r="H77" s="47"/>
      <c r="I77" s="45"/>
      <c r="J77" s="46" t="s">
        <v>5</v>
      </c>
      <c r="K77" s="47"/>
      <c r="L77" s="45"/>
      <c r="M77" s="44"/>
      <c r="N77" s="44"/>
      <c r="O77" s="44"/>
      <c r="P77" s="44"/>
      <c r="Q77" s="48"/>
      <c r="R77" s="44"/>
      <c r="S77" s="44"/>
      <c r="T77" s="49"/>
      <c r="U77" s="99"/>
      <c r="W77" s="44"/>
      <c r="X77" s="44"/>
      <c r="Y77" s="44" t="s">
        <v>22</v>
      </c>
      <c r="Z77" s="44"/>
      <c r="AA77" s="44"/>
      <c r="AB77" s="44"/>
      <c r="AC77" s="47"/>
      <c r="AD77" s="45"/>
      <c r="AE77" s="46" t="s">
        <v>5</v>
      </c>
      <c r="AF77" s="47"/>
      <c r="AG77" s="45"/>
      <c r="AH77" s="44"/>
      <c r="AI77" s="44"/>
      <c r="AJ77" s="44"/>
      <c r="AK77" s="44"/>
      <c r="AL77" s="48"/>
      <c r="AM77" s="44"/>
      <c r="AN77" s="44"/>
      <c r="AO77" s="44"/>
      <c r="AP77" s="48"/>
      <c r="AQ77" s="91"/>
    </row>
    <row r="78" spans="1:43" s="50" customFormat="1" ht="15" x14ac:dyDescent="0.2">
      <c r="B78" s="44"/>
      <c r="C78" s="44"/>
      <c r="D78" s="44" t="s">
        <v>23</v>
      </c>
      <c r="E78" s="44"/>
      <c r="F78" s="44"/>
      <c r="G78" s="44"/>
      <c r="H78" s="47"/>
      <c r="I78" s="45"/>
      <c r="J78" s="46" t="s">
        <v>5</v>
      </c>
      <c r="K78" s="47"/>
      <c r="L78" s="45"/>
      <c r="M78" s="44"/>
      <c r="N78" s="44"/>
      <c r="O78" s="44"/>
      <c r="P78" s="44"/>
      <c r="Q78" s="48"/>
      <c r="R78" s="44"/>
      <c r="S78" s="44"/>
      <c r="T78" s="49"/>
      <c r="U78" s="99"/>
      <c r="W78" s="44"/>
      <c r="X78" s="44"/>
      <c r="Y78" s="44" t="s">
        <v>23</v>
      </c>
      <c r="Z78" s="44"/>
      <c r="AA78" s="44"/>
      <c r="AB78" s="44"/>
      <c r="AC78" s="47"/>
      <c r="AD78" s="45"/>
      <c r="AE78" s="46" t="s">
        <v>5</v>
      </c>
      <c r="AF78" s="47"/>
      <c r="AG78" s="45"/>
      <c r="AH78" s="44"/>
      <c r="AI78" s="44"/>
      <c r="AJ78" s="44"/>
      <c r="AK78" s="44"/>
      <c r="AL78" s="48"/>
      <c r="AM78" s="44"/>
      <c r="AN78" s="44"/>
      <c r="AO78" s="44"/>
      <c r="AP78" s="48"/>
      <c r="AQ78" s="91"/>
    </row>
    <row r="79" spans="1:43" s="50" customFormat="1" ht="15" x14ac:dyDescent="0.2">
      <c r="B79" s="44"/>
      <c r="C79" s="44"/>
      <c r="D79" s="44" t="s">
        <v>24</v>
      </c>
      <c r="E79" s="44"/>
      <c r="F79" s="44"/>
      <c r="G79" s="44"/>
      <c r="H79" s="47"/>
      <c r="I79" s="45"/>
      <c r="J79" s="46" t="s">
        <v>5</v>
      </c>
      <c r="K79" s="47"/>
      <c r="L79" s="45"/>
      <c r="M79" s="44"/>
      <c r="N79" s="44"/>
      <c r="O79" s="44"/>
      <c r="P79" s="44"/>
      <c r="Q79" s="48"/>
      <c r="R79" s="44"/>
      <c r="S79" s="44"/>
      <c r="T79" s="49"/>
      <c r="U79" s="99"/>
      <c r="W79" s="44"/>
      <c r="X79" s="44"/>
      <c r="Y79" s="44" t="s">
        <v>24</v>
      </c>
      <c r="Z79" s="44"/>
      <c r="AA79" s="44"/>
      <c r="AB79" s="44"/>
      <c r="AC79" s="47"/>
      <c r="AD79" s="45"/>
      <c r="AE79" s="46" t="s">
        <v>5</v>
      </c>
      <c r="AF79" s="47"/>
      <c r="AG79" s="45"/>
      <c r="AH79" s="44"/>
      <c r="AI79" s="44"/>
      <c r="AJ79" s="44"/>
      <c r="AK79" s="44"/>
      <c r="AL79" s="48"/>
      <c r="AM79" s="44"/>
      <c r="AN79" s="44"/>
      <c r="AO79" s="44"/>
      <c r="AP79" s="48"/>
      <c r="AQ79" s="91"/>
    </row>
    <row r="80" spans="1:43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7"/>
      <c r="S80" s="27"/>
      <c r="U80" s="9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8"/>
      <c r="AM80" s="27"/>
      <c r="AN80" s="27"/>
    </row>
    <row r="81" spans="1:43" s="58" customFormat="1" ht="15" x14ac:dyDescent="0.25">
      <c r="B81" s="52"/>
      <c r="C81" s="51" t="s">
        <v>19</v>
      </c>
      <c r="D81" s="52"/>
      <c r="E81" s="52"/>
      <c r="F81" s="52"/>
      <c r="G81" s="52"/>
      <c r="H81" s="53"/>
      <c r="I81" s="54"/>
      <c r="J81" s="55" t="s">
        <v>5</v>
      </c>
      <c r="K81" s="53"/>
      <c r="L81" s="54"/>
      <c r="M81" s="52"/>
      <c r="N81" s="52"/>
      <c r="O81" s="52"/>
      <c r="P81" s="52"/>
      <c r="Q81" s="56"/>
      <c r="R81" s="52"/>
      <c r="S81" s="52"/>
      <c r="T81" s="57"/>
      <c r="U81" s="100"/>
      <c r="W81" s="52"/>
      <c r="X81" s="51" t="s">
        <v>19</v>
      </c>
      <c r="Y81" s="52"/>
      <c r="Z81" s="52"/>
      <c r="AA81" s="52"/>
      <c r="AB81" s="52"/>
      <c r="AC81" s="53"/>
      <c r="AD81" s="54"/>
      <c r="AE81" s="55" t="s">
        <v>5</v>
      </c>
      <c r="AF81" s="53"/>
      <c r="AG81" s="54"/>
      <c r="AH81" s="52"/>
      <c r="AI81" s="52"/>
      <c r="AJ81" s="52"/>
      <c r="AK81" s="52"/>
      <c r="AL81" s="56"/>
      <c r="AM81" s="52"/>
      <c r="AN81" s="52"/>
      <c r="AO81" s="52"/>
      <c r="AP81" s="56"/>
      <c r="AQ81" s="93"/>
    </row>
    <row r="82" spans="1:43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7"/>
      <c r="S82" s="27"/>
      <c r="U82" s="9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8"/>
      <c r="AM82" s="27"/>
      <c r="AN82" s="27"/>
    </row>
    <row r="83" spans="1:43" x14ac:dyDescent="0.2">
      <c r="A83" s="27" t="s">
        <v>18</v>
      </c>
      <c r="B83" s="27"/>
      <c r="C83" s="27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60"/>
      <c r="R83" s="59"/>
      <c r="S83" s="27"/>
      <c r="U83" s="97"/>
      <c r="V83" s="27" t="s">
        <v>18</v>
      </c>
      <c r="W83" s="27"/>
      <c r="X83" s="27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60"/>
      <c r="AM83" s="59"/>
      <c r="AN83" s="27"/>
    </row>
    <row r="84" spans="1:43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60"/>
      <c r="R84" s="59"/>
      <c r="S84" s="59"/>
      <c r="T84" s="61"/>
      <c r="U84" s="101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60"/>
      <c r="AM84" s="59"/>
      <c r="AN84" s="59"/>
    </row>
    <row r="85" spans="1:43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/>
      <c r="R85" s="27"/>
      <c r="S85" s="27"/>
      <c r="T85" s="116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8"/>
      <c r="AM85" s="27"/>
      <c r="AN85" s="27"/>
    </row>
    <row r="86" spans="1:43" s="23" customFormat="1" x14ac:dyDescent="0.2">
      <c r="A86" s="89" t="str">
        <f>M!$C$2&amp;" - 1.KVALITETNA SKUPINA"</f>
        <v>ŠŠT - 1.KVALITETNA SKUPINA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/>
      <c r="R86" s="20"/>
      <c r="S86" s="20"/>
      <c r="T86" s="22"/>
      <c r="U86" s="96"/>
      <c r="V86" s="89" t="str">
        <f>M!$C$2&amp;" - 1.KVALITETNA SKUPINA"</f>
        <v>ŠŠT - 1.KVALITETNA SKUPINA</v>
      </c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1"/>
      <c r="AM86" s="20"/>
      <c r="AN86" s="20"/>
      <c r="AO86" s="20"/>
      <c r="AP86" s="21"/>
      <c r="AQ86" s="90"/>
    </row>
    <row r="87" spans="1:43" s="23" customFormat="1" ht="11.25" x14ac:dyDescent="0.2">
      <c r="A87" s="20"/>
      <c r="B87" s="20"/>
      <c r="C87" s="20"/>
      <c r="D87" s="20"/>
      <c r="E87" s="20"/>
      <c r="F87" s="20"/>
      <c r="G87" s="24"/>
      <c r="H87" s="25"/>
      <c r="I87" s="20"/>
      <c r="J87" s="20"/>
      <c r="K87" s="20"/>
      <c r="L87" s="20"/>
      <c r="M87" s="20"/>
      <c r="N87" s="106"/>
      <c r="O87" s="95"/>
      <c r="P87" s="20"/>
      <c r="Q87" s="323"/>
      <c r="R87" s="323"/>
      <c r="S87" s="20"/>
      <c r="T87" s="22"/>
      <c r="U87" s="96"/>
      <c r="V87" s="20"/>
      <c r="W87" s="20"/>
      <c r="X87" s="20"/>
      <c r="Y87" s="20"/>
      <c r="Z87" s="20"/>
      <c r="AA87" s="20"/>
      <c r="AB87" s="24"/>
      <c r="AC87" s="25"/>
      <c r="AD87" s="20"/>
      <c r="AE87" s="20"/>
      <c r="AF87" s="20"/>
      <c r="AG87" s="20"/>
      <c r="AH87" s="20"/>
      <c r="AI87" s="106"/>
      <c r="AJ87" s="95"/>
      <c r="AK87" s="20"/>
      <c r="AL87" s="323"/>
      <c r="AM87" s="323"/>
      <c r="AN87" s="20"/>
      <c r="AO87" s="20"/>
      <c r="AP87" s="21"/>
      <c r="AQ87" s="90"/>
    </row>
    <row r="88" spans="1:43" s="23" customFormat="1" ht="11.25" x14ac:dyDescent="0.2">
      <c r="A88" s="20"/>
      <c r="B88" s="20"/>
      <c r="C88" s="103" t="str">
        <f ca="1">INDIRECT("'M1-T'!$C"&amp;$AP88+0)</f>
        <v>3. krog</v>
      </c>
      <c r="D88" s="20"/>
      <c r="E88" s="20"/>
      <c r="F88" s="20"/>
      <c r="G88" s="26"/>
      <c r="H88" s="25"/>
      <c r="I88" s="20"/>
      <c r="J88" s="20"/>
      <c r="K88" s="325"/>
      <c r="L88" s="325"/>
      <c r="M88" s="325"/>
      <c r="N88" s="325"/>
      <c r="O88" s="325"/>
      <c r="P88" s="325"/>
      <c r="Q88" s="325"/>
      <c r="R88" s="325"/>
      <c r="S88" s="325"/>
      <c r="T88" s="326"/>
      <c r="U88" s="20"/>
      <c r="V88" s="20"/>
      <c r="W88" s="103" t="str">
        <f ca="1">INDIRECT("'M1-T'!$C"&amp;$AP88+0)</f>
        <v>3. krog</v>
      </c>
      <c r="X88" s="20"/>
      <c r="Y88" s="20"/>
      <c r="Z88" s="20"/>
      <c r="AA88" s="26"/>
      <c r="AB88" s="25"/>
      <c r="AC88" s="20"/>
      <c r="AD88" s="20"/>
      <c r="AE88" s="325"/>
      <c r="AF88" s="325"/>
      <c r="AG88" s="325"/>
      <c r="AH88" s="325"/>
      <c r="AI88" s="325"/>
      <c r="AJ88" s="325"/>
      <c r="AK88" s="325"/>
      <c r="AL88" s="325"/>
      <c r="AM88" s="325"/>
      <c r="AN88" s="325"/>
      <c r="AO88" s="102"/>
      <c r="AP88" s="117">
        <f>AP46+7</f>
        <v>21</v>
      </c>
      <c r="AQ88" s="90"/>
    </row>
    <row r="89" spans="1:43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8"/>
      <c r="R89" s="27"/>
      <c r="S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8"/>
      <c r="AL89" s="27"/>
      <c r="AM89" s="27"/>
      <c r="AN89" s="27"/>
    </row>
    <row r="90" spans="1:43" s="33" customFormat="1" ht="15.75" x14ac:dyDescent="0.25">
      <c r="A90" s="324" t="str">
        <f ca="1">INDIRECT("'M1-T'!$G"&amp;$AP88+2)</f>
        <v>Aleksander Nelson Hujs (MS)</v>
      </c>
      <c r="B90" s="324"/>
      <c r="C90" s="324"/>
      <c r="D90" s="324"/>
      <c r="E90" s="324"/>
      <c r="F90" s="324"/>
      <c r="G90" s="324"/>
      <c r="H90" s="324"/>
      <c r="I90" s="324"/>
      <c r="J90" s="31" t="s">
        <v>8</v>
      </c>
      <c r="K90" s="324" t="str">
        <f ca="1">INDIRECT("'M1-T'!$I"&amp;$AP88+2)</f>
        <v>Tai Bač (RAVNE)</v>
      </c>
      <c r="L90" s="324"/>
      <c r="M90" s="324"/>
      <c r="N90" s="324"/>
      <c r="O90" s="324"/>
      <c r="P90" s="324"/>
      <c r="Q90" s="324"/>
      <c r="R90" s="324"/>
      <c r="S90" s="324"/>
      <c r="T90" s="32"/>
      <c r="U90" s="324" t="str">
        <f ca="1">INDIRECT("'M1-T'!$G"&amp;$AP88+3)</f>
        <v>Žiga Abraham (RAVNE)</v>
      </c>
      <c r="V90" s="324"/>
      <c r="W90" s="324"/>
      <c r="X90" s="324"/>
      <c r="Y90" s="324"/>
      <c r="Z90" s="324"/>
      <c r="AA90" s="324"/>
      <c r="AB90" s="324"/>
      <c r="AC90" s="324"/>
      <c r="AD90" s="31" t="s">
        <v>8</v>
      </c>
      <c r="AE90" s="324" t="str">
        <f ca="1">INDIRECT("'M1-T'!$I"&amp;$AP88+3)</f>
        <v>Denis Ribak (MB)</v>
      </c>
      <c r="AF90" s="324"/>
      <c r="AG90" s="324"/>
      <c r="AH90" s="324"/>
      <c r="AI90" s="324"/>
      <c r="AJ90" s="324"/>
      <c r="AK90" s="324"/>
      <c r="AL90" s="324"/>
      <c r="AM90" s="324"/>
      <c r="AN90" s="31"/>
      <c r="AO90" s="31"/>
      <c r="AP90" s="48"/>
      <c r="AQ90" s="91"/>
    </row>
    <row r="91" spans="1:43" s="36" customFormat="1" x14ac:dyDescent="0.2">
      <c r="A91" s="322"/>
      <c r="B91" s="322"/>
      <c r="C91" s="322"/>
      <c r="D91" s="322"/>
      <c r="E91" s="322"/>
      <c r="F91" s="322"/>
      <c r="G91" s="322"/>
      <c r="H91" s="322"/>
      <c r="I91" s="322"/>
      <c r="J91" s="34"/>
      <c r="K91" s="322"/>
      <c r="L91" s="322"/>
      <c r="M91" s="322"/>
      <c r="N91" s="322"/>
      <c r="O91" s="322"/>
      <c r="P91" s="322"/>
      <c r="Q91" s="322"/>
      <c r="R91" s="322"/>
      <c r="S91" s="322"/>
      <c r="T91" s="35"/>
      <c r="U91" s="98"/>
      <c r="V91" s="322"/>
      <c r="W91" s="322"/>
      <c r="X91" s="322"/>
      <c r="Y91" s="322"/>
      <c r="Z91" s="322"/>
      <c r="AA91" s="322"/>
      <c r="AB91" s="322"/>
      <c r="AC91" s="322"/>
      <c r="AD91" s="322"/>
      <c r="AE91" s="34"/>
      <c r="AF91" s="322"/>
      <c r="AG91" s="322"/>
      <c r="AH91" s="322"/>
      <c r="AI91" s="322"/>
      <c r="AJ91" s="322"/>
      <c r="AK91" s="322"/>
      <c r="AL91" s="322"/>
      <c r="AM91" s="322"/>
      <c r="AN91" s="322"/>
      <c r="AO91" s="34"/>
      <c r="AP91" s="28"/>
      <c r="AQ91" s="62"/>
    </row>
    <row r="92" spans="1:43" x14ac:dyDescent="0.2">
      <c r="A92" s="37"/>
      <c r="B92" s="37"/>
      <c r="C92" s="37"/>
      <c r="D92" s="37"/>
      <c r="E92" s="37"/>
      <c r="F92" s="37"/>
      <c r="G92" s="37"/>
      <c r="H92" s="37"/>
      <c r="I92" s="37"/>
      <c r="J92" s="28"/>
      <c r="K92" s="37"/>
      <c r="L92" s="37"/>
      <c r="M92" s="37"/>
      <c r="N92" s="37"/>
      <c r="O92" s="37"/>
      <c r="P92" s="37"/>
      <c r="Q92" s="38"/>
      <c r="R92" s="37"/>
      <c r="S92" s="37"/>
      <c r="U92" s="97"/>
      <c r="V92" s="37"/>
      <c r="W92" s="37"/>
      <c r="X92" s="37"/>
      <c r="Y92" s="37"/>
      <c r="Z92" s="37"/>
      <c r="AA92" s="37"/>
      <c r="AB92" s="37"/>
      <c r="AC92" s="37"/>
      <c r="AD92" s="37"/>
      <c r="AE92" s="28"/>
      <c r="AF92" s="37"/>
      <c r="AG92" s="37"/>
      <c r="AH92" s="37"/>
      <c r="AI92" s="37"/>
      <c r="AJ92" s="37"/>
      <c r="AK92" s="37"/>
      <c r="AL92" s="38"/>
      <c r="AM92" s="37"/>
      <c r="AN92" s="37"/>
    </row>
    <row r="93" spans="1:43" s="18" customFormat="1" ht="9.75" x14ac:dyDescent="0.2">
      <c r="A93" s="39"/>
      <c r="B93" s="40" t="s">
        <v>6</v>
      </c>
      <c r="C93" s="40"/>
      <c r="D93" s="40" t="s">
        <v>7</v>
      </c>
      <c r="E93" s="40"/>
      <c r="F93" s="40" t="s">
        <v>25</v>
      </c>
      <c r="G93" s="40"/>
      <c r="H93" s="40" t="s">
        <v>26</v>
      </c>
      <c r="I93" s="40"/>
      <c r="J93" s="41"/>
      <c r="K93" s="40"/>
      <c r="L93" s="40" t="s">
        <v>6</v>
      </c>
      <c r="M93" s="40"/>
      <c r="N93" s="40" t="s">
        <v>7</v>
      </c>
      <c r="O93" s="40"/>
      <c r="P93" s="40" t="s">
        <v>27</v>
      </c>
      <c r="Q93" s="42"/>
      <c r="R93" s="40" t="s">
        <v>26</v>
      </c>
      <c r="S93" s="39"/>
      <c r="T93" s="19"/>
      <c r="V93" s="39"/>
      <c r="W93" s="40" t="s">
        <v>6</v>
      </c>
      <c r="X93" s="40"/>
      <c r="Y93" s="40" t="s">
        <v>7</v>
      </c>
      <c r="Z93" s="40"/>
      <c r="AA93" s="40" t="s">
        <v>27</v>
      </c>
      <c r="AB93" s="40"/>
      <c r="AC93" s="40" t="s">
        <v>26</v>
      </c>
      <c r="AD93" s="40"/>
      <c r="AE93" s="41"/>
      <c r="AF93" s="40"/>
      <c r="AG93" s="40" t="s">
        <v>6</v>
      </c>
      <c r="AH93" s="40"/>
      <c r="AI93" s="40" t="s">
        <v>7</v>
      </c>
      <c r="AJ93" s="40"/>
      <c r="AK93" s="40" t="s">
        <v>27</v>
      </c>
      <c r="AL93" s="42"/>
      <c r="AM93" s="40" t="s">
        <v>26</v>
      </c>
      <c r="AN93" s="39"/>
      <c r="AO93" s="104"/>
      <c r="AP93" s="41"/>
      <c r="AQ93" s="92"/>
    </row>
    <row r="94" spans="1:43" s="18" customFormat="1" ht="9.75" x14ac:dyDescent="0.2">
      <c r="A94" s="39"/>
      <c r="B94" s="43"/>
      <c r="C94" s="40"/>
      <c r="D94" s="43"/>
      <c r="E94" s="40"/>
      <c r="F94" s="43"/>
      <c r="G94" s="40"/>
      <c r="H94" s="43"/>
      <c r="I94" s="40"/>
      <c r="J94" s="41"/>
      <c r="K94" s="40"/>
      <c r="L94" s="43"/>
      <c r="M94" s="40"/>
      <c r="N94" s="43"/>
      <c r="O94" s="40"/>
      <c r="P94" s="43"/>
      <c r="Q94" s="42"/>
      <c r="R94" s="43"/>
      <c r="S94" s="39"/>
      <c r="T94" s="19"/>
      <c r="V94" s="39"/>
      <c r="W94" s="43"/>
      <c r="X94" s="40"/>
      <c r="Y94" s="43"/>
      <c r="Z94" s="40"/>
      <c r="AA94" s="43"/>
      <c r="AB94" s="40"/>
      <c r="AC94" s="43"/>
      <c r="AD94" s="40"/>
      <c r="AE94" s="41"/>
      <c r="AF94" s="40"/>
      <c r="AG94" s="43"/>
      <c r="AH94" s="40"/>
      <c r="AI94" s="43"/>
      <c r="AJ94" s="40"/>
      <c r="AK94" s="43"/>
      <c r="AL94" s="42"/>
      <c r="AM94" s="43"/>
      <c r="AN94" s="39"/>
      <c r="AO94" s="104"/>
      <c r="AP94" s="41"/>
      <c r="AQ94" s="92"/>
    </row>
    <row r="95" spans="1:43" x14ac:dyDescent="0.2">
      <c r="A95" s="37"/>
      <c r="B95" s="37"/>
      <c r="C95" s="37"/>
      <c r="D95" s="37"/>
      <c r="E95" s="37"/>
      <c r="F95" s="37"/>
      <c r="G95" s="37"/>
      <c r="H95" s="37"/>
      <c r="I95" s="37"/>
      <c r="J95" s="28"/>
      <c r="K95" s="37"/>
      <c r="L95" s="37"/>
      <c r="M95" s="37"/>
      <c r="N95" s="37"/>
      <c r="O95" s="37"/>
      <c r="P95" s="37"/>
      <c r="Q95" s="38"/>
      <c r="R95" s="37"/>
      <c r="S95" s="37"/>
      <c r="U95" s="97"/>
      <c r="V95" s="37"/>
      <c r="W95" s="37"/>
      <c r="X95" s="37"/>
      <c r="Y95" s="37"/>
      <c r="Z95" s="37"/>
      <c r="AA95" s="37"/>
      <c r="AB95" s="37"/>
      <c r="AC95" s="37"/>
      <c r="AD95" s="37"/>
      <c r="AE95" s="28"/>
      <c r="AF95" s="37"/>
      <c r="AG95" s="37"/>
      <c r="AH95" s="37"/>
      <c r="AI95" s="37"/>
      <c r="AJ95" s="37"/>
      <c r="AK95" s="37"/>
      <c r="AL95" s="38"/>
      <c r="AM95" s="37"/>
      <c r="AN95" s="37"/>
    </row>
    <row r="96" spans="1:43" s="50" customFormat="1" ht="15" x14ac:dyDescent="0.2">
      <c r="B96" s="44"/>
      <c r="C96" s="44"/>
      <c r="D96" s="44" t="s">
        <v>20</v>
      </c>
      <c r="E96" s="44"/>
      <c r="F96" s="44"/>
      <c r="G96" s="44"/>
      <c r="H96" s="45"/>
      <c r="I96" s="45"/>
      <c r="J96" s="46" t="s">
        <v>5</v>
      </c>
      <c r="K96" s="47"/>
      <c r="L96" s="45"/>
      <c r="M96" s="44"/>
      <c r="N96" s="44"/>
      <c r="O96" s="44"/>
      <c r="P96" s="44"/>
      <c r="Q96" s="48"/>
      <c r="R96" s="44"/>
      <c r="S96" s="44"/>
      <c r="T96" s="49"/>
      <c r="U96" s="99"/>
      <c r="W96" s="44"/>
      <c r="X96" s="44"/>
      <c r="Y96" s="44" t="s">
        <v>20</v>
      </c>
      <c r="Z96" s="44"/>
      <c r="AA96" s="44"/>
      <c r="AB96" s="44"/>
      <c r="AC96" s="45"/>
      <c r="AD96" s="45"/>
      <c r="AE96" s="46" t="s">
        <v>5</v>
      </c>
      <c r="AF96" s="47"/>
      <c r="AG96" s="45"/>
      <c r="AH96" s="44"/>
      <c r="AI96" s="44"/>
      <c r="AJ96" s="44"/>
      <c r="AK96" s="44"/>
      <c r="AL96" s="48"/>
      <c r="AM96" s="44"/>
      <c r="AN96" s="44"/>
      <c r="AO96" s="44"/>
      <c r="AP96" s="48"/>
      <c r="AQ96" s="91"/>
    </row>
    <row r="97" spans="1:43" s="50" customFormat="1" ht="15" x14ac:dyDescent="0.2">
      <c r="B97" s="44"/>
      <c r="C97" s="44"/>
      <c r="D97" s="44" t="s">
        <v>21</v>
      </c>
      <c r="E97" s="44"/>
      <c r="F97" s="44"/>
      <c r="G97" s="44"/>
      <c r="H97" s="47"/>
      <c r="I97" s="45"/>
      <c r="J97" s="46" t="s">
        <v>5</v>
      </c>
      <c r="K97" s="47"/>
      <c r="L97" s="45"/>
      <c r="M97" s="44"/>
      <c r="N97" s="44"/>
      <c r="O97" s="44"/>
      <c r="P97" s="44"/>
      <c r="Q97" s="48"/>
      <c r="R97" s="44"/>
      <c r="S97" s="44"/>
      <c r="T97" s="49"/>
      <c r="U97" s="99"/>
      <c r="W97" s="44"/>
      <c r="X97" s="44"/>
      <c r="Y97" s="44" t="s">
        <v>21</v>
      </c>
      <c r="Z97" s="44"/>
      <c r="AA97" s="44"/>
      <c r="AB97" s="44"/>
      <c r="AC97" s="47"/>
      <c r="AD97" s="45"/>
      <c r="AE97" s="46" t="s">
        <v>5</v>
      </c>
      <c r="AF97" s="47"/>
      <c r="AG97" s="45"/>
      <c r="AH97" s="44"/>
      <c r="AI97" s="44"/>
      <c r="AJ97" s="44"/>
      <c r="AK97" s="44"/>
      <c r="AL97" s="48"/>
      <c r="AM97" s="44"/>
      <c r="AN97" s="44"/>
      <c r="AO97" s="44"/>
      <c r="AP97" s="48"/>
      <c r="AQ97" s="91"/>
    </row>
    <row r="98" spans="1:43" s="50" customFormat="1" ht="15" x14ac:dyDescent="0.2">
      <c r="B98" s="44"/>
      <c r="C98" s="44"/>
      <c r="D98" s="44" t="s">
        <v>22</v>
      </c>
      <c r="E98" s="44"/>
      <c r="F98" s="44"/>
      <c r="G98" s="44"/>
      <c r="H98" s="47"/>
      <c r="I98" s="45"/>
      <c r="J98" s="46" t="s">
        <v>5</v>
      </c>
      <c r="K98" s="47"/>
      <c r="L98" s="45"/>
      <c r="M98" s="44"/>
      <c r="N98" s="44"/>
      <c r="O98" s="44"/>
      <c r="P98" s="44"/>
      <c r="Q98" s="48"/>
      <c r="R98" s="44"/>
      <c r="S98" s="44"/>
      <c r="T98" s="49"/>
      <c r="U98" s="99"/>
      <c r="W98" s="44"/>
      <c r="X98" s="44"/>
      <c r="Y98" s="44" t="s">
        <v>22</v>
      </c>
      <c r="Z98" s="44"/>
      <c r="AA98" s="44"/>
      <c r="AB98" s="44"/>
      <c r="AC98" s="47"/>
      <c r="AD98" s="45"/>
      <c r="AE98" s="46" t="s">
        <v>5</v>
      </c>
      <c r="AF98" s="47"/>
      <c r="AG98" s="45"/>
      <c r="AH98" s="44"/>
      <c r="AI98" s="44"/>
      <c r="AJ98" s="44"/>
      <c r="AK98" s="44"/>
      <c r="AL98" s="48"/>
      <c r="AM98" s="44"/>
      <c r="AN98" s="44"/>
      <c r="AO98" s="44"/>
      <c r="AP98" s="48"/>
      <c r="AQ98" s="91"/>
    </row>
    <row r="99" spans="1:43" s="50" customFormat="1" ht="15" x14ac:dyDescent="0.2">
      <c r="B99" s="44"/>
      <c r="C99" s="44"/>
      <c r="D99" s="44" t="s">
        <v>23</v>
      </c>
      <c r="E99" s="44"/>
      <c r="F99" s="44"/>
      <c r="G99" s="44"/>
      <c r="H99" s="47"/>
      <c r="I99" s="45"/>
      <c r="J99" s="46" t="s">
        <v>5</v>
      </c>
      <c r="K99" s="47"/>
      <c r="L99" s="45"/>
      <c r="M99" s="44"/>
      <c r="N99" s="44"/>
      <c r="O99" s="44"/>
      <c r="P99" s="44"/>
      <c r="Q99" s="48"/>
      <c r="R99" s="44"/>
      <c r="S99" s="44"/>
      <c r="T99" s="49"/>
      <c r="U99" s="99"/>
      <c r="W99" s="44"/>
      <c r="X99" s="44"/>
      <c r="Y99" s="44" t="s">
        <v>23</v>
      </c>
      <c r="Z99" s="44"/>
      <c r="AA99" s="44"/>
      <c r="AB99" s="44"/>
      <c r="AC99" s="47"/>
      <c r="AD99" s="45"/>
      <c r="AE99" s="46" t="s">
        <v>5</v>
      </c>
      <c r="AF99" s="47"/>
      <c r="AG99" s="45"/>
      <c r="AH99" s="44"/>
      <c r="AI99" s="44"/>
      <c r="AJ99" s="44"/>
      <c r="AK99" s="44"/>
      <c r="AL99" s="48"/>
      <c r="AM99" s="44"/>
      <c r="AN99" s="44"/>
      <c r="AO99" s="44"/>
      <c r="AP99" s="48"/>
      <c r="AQ99" s="91"/>
    </row>
    <row r="100" spans="1:43" s="50" customFormat="1" ht="15" x14ac:dyDescent="0.2">
      <c r="B100" s="44"/>
      <c r="C100" s="44"/>
      <c r="D100" s="44" t="s">
        <v>24</v>
      </c>
      <c r="E100" s="44"/>
      <c r="F100" s="44"/>
      <c r="G100" s="44"/>
      <c r="H100" s="47"/>
      <c r="I100" s="45"/>
      <c r="J100" s="46" t="s">
        <v>5</v>
      </c>
      <c r="K100" s="47"/>
      <c r="L100" s="45"/>
      <c r="M100" s="44"/>
      <c r="N100" s="44"/>
      <c r="O100" s="44"/>
      <c r="P100" s="44"/>
      <c r="Q100" s="48"/>
      <c r="R100" s="44"/>
      <c r="S100" s="44"/>
      <c r="T100" s="49"/>
      <c r="U100" s="99"/>
      <c r="W100" s="44"/>
      <c r="X100" s="44"/>
      <c r="Y100" s="44" t="s">
        <v>24</v>
      </c>
      <c r="Z100" s="44"/>
      <c r="AA100" s="44"/>
      <c r="AB100" s="44"/>
      <c r="AC100" s="47"/>
      <c r="AD100" s="45"/>
      <c r="AE100" s="46" t="s">
        <v>5</v>
      </c>
      <c r="AF100" s="47"/>
      <c r="AG100" s="45"/>
      <c r="AH100" s="44"/>
      <c r="AI100" s="44"/>
      <c r="AJ100" s="44"/>
      <c r="AK100" s="44"/>
      <c r="AL100" s="48"/>
      <c r="AM100" s="44"/>
      <c r="AN100" s="44"/>
      <c r="AO100" s="44"/>
      <c r="AP100" s="48"/>
      <c r="AQ100" s="91"/>
    </row>
    <row r="101" spans="1:43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8"/>
      <c r="R101" s="27"/>
      <c r="S101" s="27"/>
      <c r="U101" s="9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8"/>
      <c r="AM101" s="27"/>
      <c r="AN101" s="27"/>
    </row>
    <row r="102" spans="1:43" s="58" customFormat="1" ht="15" x14ac:dyDescent="0.25">
      <c r="B102" s="52"/>
      <c r="C102" s="51" t="s">
        <v>19</v>
      </c>
      <c r="D102" s="52"/>
      <c r="E102" s="52"/>
      <c r="F102" s="52"/>
      <c r="G102" s="52"/>
      <c r="H102" s="53"/>
      <c r="I102" s="54"/>
      <c r="J102" s="55" t="s">
        <v>5</v>
      </c>
      <c r="K102" s="53"/>
      <c r="L102" s="54"/>
      <c r="M102" s="52"/>
      <c r="N102" s="52"/>
      <c r="O102" s="52"/>
      <c r="P102" s="52"/>
      <c r="Q102" s="56"/>
      <c r="R102" s="52"/>
      <c r="S102" s="52"/>
      <c r="T102" s="57"/>
      <c r="U102" s="100"/>
      <c r="W102" s="52"/>
      <c r="X102" s="51" t="s">
        <v>19</v>
      </c>
      <c r="Y102" s="52"/>
      <c r="Z102" s="52"/>
      <c r="AA102" s="52"/>
      <c r="AB102" s="52"/>
      <c r="AC102" s="53"/>
      <c r="AD102" s="54"/>
      <c r="AE102" s="55" t="s">
        <v>5</v>
      </c>
      <c r="AF102" s="53"/>
      <c r="AG102" s="54"/>
      <c r="AH102" s="52"/>
      <c r="AI102" s="52"/>
      <c r="AJ102" s="52"/>
      <c r="AK102" s="52"/>
      <c r="AL102" s="56"/>
      <c r="AM102" s="52"/>
      <c r="AN102" s="52"/>
      <c r="AO102" s="52"/>
      <c r="AP102" s="56"/>
      <c r="AQ102" s="93"/>
    </row>
    <row r="103" spans="1:43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8"/>
      <c r="R103" s="27"/>
      <c r="S103" s="27"/>
      <c r="U103" s="9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8"/>
      <c r="AM103" s="27"/>
      <c r="AN103" s="27"/>
    </row>
    <row r="104" spans="1:43" x14ac:dyDescent="0.2">
      <c r="A104" s="27" t="s">
        <v>18</v>
      </c>
      <c r="B104" s="27"/>
      <c r="C104" s="27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59"/>
      <c r="S104" s="27"/>
      <c r="U104" s="97"/>
      <c r="V104" s="27" t="s">
        <v>18</v>
      </c>
      <c r="W104" s="27"/>
      <c r="X104" s="27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59"/>
      <c r="AN104" s="27"/>
    </row>
    <row r="105" spans="1:43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59"/>
      <c r="S105" s="59"/>
      <c r="T105" s="61"/>
      <c r="U105" s="101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59"/>
      <c r="AN105" s="59"/>
    </row>
    <row r="106" spans="1:43" x14ac:dyDescent="0.2">
      <c r="U106" s="97"/>
    </row>
    <row r="107" spans="1:43" s="23" customFormat="1" x14ac:dyDescent="0.2">
      <c r="A107" s="89" t="str">
        <f>M!$C$2&amp;" - 1.KVALITETNA SKUPINA"</f>
        <v>ŠŠT - 1.KVALITETNA SKUPINA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/>
      <c r="U107" s="96"/>
      <c r="V107" s="89" t="str">
        <f>M!$C$2&amp;" - 1.KVALITETNA SKUPINA"</f>
        <v>ŠŠT - 1.KVALITETNA SKUPINA</v>
      </c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1"/>
      <c r="AM107" s="20"/>
      <c r="AN107" s="20"/>
      <c r="AO107" s="20"/>
      <c r="AP107" s="21"/>
      <c r="AQ107" s="90"/>
    </row>
    <row r="108" spans="1:43" s="23" customFormat="1" ht="11.25" x14ac:dyDescent="0.2">
      <c r="A108" s="20"/>
      <c r="B108" s="20"/>
      <c r="C108" s="20"/>
      <c r="D108" s="20"/>
      <c r="E108" s="20"/>
      <c r="F108" s="20"/>
      <c r="G108" s="24"/>
      <c r="H108" s="25"/>
      <c r="I108" s="20"/>
      <c r="J108" s="20"/>
      <c r="K108" s="20"/>
      <c r="L108" s="20"/>
      <c r="M108" s="20"/>
      <c r="N108" s="94"/>
      <c r="O108" s="95"/>
      <c r="P108" s="20"/>
      <c r="Q108" s="323"/>
      <c r="R108" s="323"/>
      <c r="S108" s="20"/>
      <c r="T108" s="22"/>
      <c r="U108" s="96"/>
      <c r="V108" s="20"/>
      <c r="W108" s="20"/>
      <c r="X108" s="20"/>
      <c r="Y108" s="20"/>
      <c r="Z108" s="20"/>
      <c r="AA108" s="20"/>
      <c r="AB108" s="24"/>
      <c r="AC108" s="25"/>
      <c r="AD108" s="20"/>
      <c r="AE108" s="20"/>
      <c r="AF108" s="20"/>
      <c r="AG108" s="20"/>
      <c r="AH108" s="20"/>
      <c r="AI108" s="94"/>
      <c r="AJ108" s="95"/>
      <c r="AK108" s="20"/>
      <c r="AL108" s="323"/>
      <c r="AM108" s="323"/>
      <c r="AN108" s="20"/>
      <c r="AO108" s="20"/>
      <c r="AP108" s="21"/>
      <c r="AQ108" s="90"/>
    </row>
    <row r="109" spans="1:43" s="23" customFormat="1" ht="11.25" x14ac:dyDescent="0.2">
      <c r="A109" s="20"/>
      <c r="B109" s="20"/>
      <c r="C109" s="103" t="str">
        <f ca="1">INDIRECT("'M1-T'!$C"&amp;$AP88+0)</f>
        <v>3. krog</v>
      </c>
      <c r="D109" s="20"/>
      <c r="E109" s="20"/>
      <c r="F109" s="20"/>
      <c r="G109" s="26"/>
      <c r="H109" s="25"/>
      <c r="I109" s="20"/>
      <c r="J109" s="20"/>
      <c r="K109" s="325"/>
      <c r="L109" s="325"/>
      <c r="M109" s="325"/>
      <c r="N109" s="325"/>
      <c r="O109" s="325"/>
      <c r="P109" s="325"/>
      <c r="Q109" s="325"/>
      <c r="R109" s="325"/>
      <c r="S109" s="325"/>
      <c r="T109" s="326"/>
      <c r="U109" s="20"/>
      <c r="V109" s="20"/>
      <c r="W109" s="103" t="str">
        <f ca="1">INDIRECT("'M1-T'!$C"&amp;$AP88+0)</f>
        <v>3. krog</v>
      </c>
      <c r="X109" s="20"/>
      <c r="Y109" s="20"/>
      <c r="Z109" s="20"/>
      <c r="AA109" s="26"/>
      <c r="AB109" s="25"/>
      <c r="AC109" s="20"/>
      <c r="AD109" s="20"/>
      <c r="AE109" s="325"/>
      <c r="AF109" s="325"/>
      <c r="AG109" s="325"/>
      <c r="AH109" s="325"/>
      <c r="AI109" s="325"/>
      <c r="AJ109" s="325"/>
      <c r="AK109" s="325"/>
      <c r="AL109" s="325"/>
      <c r="AM109" s="325"/>
      <c r="AN109" s="325"/>
      <c r="AO109" s="102"/>
      <c r="AP109" s="21"/>
      <c r="AQ109" s="90"/>
    </row>
    <row r="110" spans="1:43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  <c r="R110" s="27"/>
      <c r="S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8"/>
      <c r="AL110" s="27"/>
      <c r="AM110" s="27"/>
      <c r="AN110" s="27"/>
    </row>
    <row r="111" spans="1:43" s="33" customFormat="1" ht="15.75" x14ac:dyDescent="0.25">
      <c r="A111" s="324" t="str">
        <f ca="1">INDIRECT("'M1-T'!$G"&amp;$AP88+4)</f>
        <v>Tai Širec (CIR)</v>
      </c>
      <c r="B111" s="324"/>
      <c r="C111" s="324"/>
      <c r="D111" s="324"/>
      <c r="E111" s="324"/>
      <c r="F111" s="324"/>
      <c r="G111" s="324"/>
      <c r="H111" s="324"/>
      <c r="I111" s="324"/>
      <c r="J111" s="31" t="s">
        <v>8</v>
      </c>
      <c r="K111" s="324" t="str">
        <f ca="1">INDIRECT("'M1-T'!$I"&amp;$AP88+4)</f>
        <v>Vasja Samec (MS)</v>
      </c>
      <c r="L111" s="324"/>
      <c r="M111" s="324"/>
      <c r="N111" s="324"/>
      <c r="O111" s="324"/>
      <c r="P111" s="324"/>
      <c r="Q111" s="324"/>
      <c r="R111" s="324"/>
      <c r="S111" s="324"/>
      <c r="T111" s="32"/>
      <c r="U111" s="324" t="str">
        <f ca="1">INDIRECT("'M1-T'!$G"&amp;$AP88+5)</f>
        <v>Anže Safošnik (CIR)</v>
      </c>
      <c r="V111" s="324"/>
      <c r="W111" s="324"/>
      <c r="X111" s="324"/>
      <c r="Y111" s="324"/>
      <c r="Z111" s="324"/>
      <c r="AA111" s="324"/>
      <c r="AB111" s="324"/>
      <c r="AC111" s="324"/>
      <c r="AD111" s="31" t="s">
        <v>8</v>
      </c>
      <c r="AE111" s="324" t="str">
        <f ca="1">INDIRECT("'M1-T'!$I"&amp;$AP88+5)</f>
        <v>Saša Obradovič (MB)</v>
      </c>
      <c r="AF111" s="324"/>
      <c r="AG111" s="324"/>
      <c r="AH111" s="324"/>
      <c r="AI111" s="324"/>
      <c r="AJ111" s="324"/>
      <c r="AK111" s="324"/>
      <c r="AL111" s="324"/>
      <c r="AM111" s="324"/>
      <c r="AN111" s="31"/>
      <c r="AO111" s="31"/>
      <c r="AP111" s="48"/>
      <c r="AQ111" s="91"/>
    </row>
    <row r="112" spans="1:43" s="36" customFormat="1" x14ac:dyDescent="0.2">
      <c r="A112" s="322"/>
      <c r="B112" s="322"/>
      <c r="C112" s="322"/>
      <c r="D112" s="322"/>
      <c r="E112" s="322"/>
      <c r="F112" s="322"/>
      <c r="G112" s="322"/>
      <c r="H112" s="322"/>
      <c r="I112" s="322"/>
      <c r="J112" s="34"/>
      <c r="K112" s="322"/>
      <c r="L112" s="322"/>
      <c r="M112" s="322"/>
      <c r="N112" s="322"/>
      <c r="O112" s="322"/>
      <c r="P112" s="322"/>
      <c r="Q112" s="322"/>
      <c r="R112" s="322"/>
      <c r="S112" s="322"/>
      <c r="T112" s="35"/>
      <c r="U112" s="98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4"/>
      <c r="AF112" s="322"/>
      <c r="AG112" s="322"/>
      <c r="AH112" s="322"/>
      <c r="AI112" s="322"/>
      <c r="AJ112" s="322"/>
      <c r="AK112" s="322"/>
      <c r="AL112" s="322"/>
      <c r="AM112" s="322"/>
      <c r="AN112" s="322"/>
      <c r="AO112" s="34"/>
      <c r="AP112" s="28"/>
      <c r="AQ112" s="62"/>
    </row>
    <row r="113" spans="1:43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28"/>
      <c r="K113" s="37"/>
      <c r="L113" s="37"/>
      <c r="M113" s="37"/>
      <c r="N113" s="37"/>
      <c r="O113" s="37"/>
      <c r="P113" s="37"/>
      <c r="Q113" s="38"/>
      <c r="R113" s="37"/>
      <c r="S113" s="37"/>
      <c r="U113" s="97"/>
      <c r="V113" s="37"/>
      <c r="W113" s="37"/>
      <c r="X113" s="37"/>
      <c r="Y113" s="37"/>
      <c r="Z113" s="37"/>
      <c r="AA113" s="37"/>
      <c r="AB113" s="37"/>
      <c r="AC113" s="37"/>
      <c r="AD113" s="37"/>
      <c r="AE113" s="28"/>
      <c r="AF113" s="37"/>
      <c r="AG113" s="37"/>
      <c r="AH113" s="37"/>
      <c r="AI113" s="37"/>
      <c r="AJ113" s="37"/>
      <c r="AK113" s="37"/>
      <c r="AL113" s="38"/>
      <c r="AM113" s="37"/>
      <c r="AN113" s="37"/>
    </row>
    <row r="114" spans="1:43" s="18" customFormat="1" ht="9.75" x14ac:dyDescent="0.2">
      <c r="A114" s="39"/>
      <c r="B114" s="40" t="s">
        <v>6</v>
      </c>
      <c r="C114" s="40"/>
      <c r="D114" s="40" t="s">
        <v>7</v>
      </c>
      <c r="E114" s="40"/>
      <c r="F114" s="40" t="s">
        <v>25</v>
      </c>
      <c r="G114" s="40"/>
      <c r="H114" s="40" t="s">
        <v>26</v>
      </c>
      <c r="I114" s="40"/>
      <c r="J114" s="41"/>
      <c r="K114" s="40"/>
      <c r="L114" s="40" t="s">
        <v>6</v>
      </c>
      <c r="M114" s="40"/>
      <c r="N114" s="40" t="s">
        <v>7</v>
      </c>
      <c r="O114" s="40"/>
      <c r="P114" s="40" t="s">
        <v>27</v>
      </c>
      <c r="Q114" s="42"/>
      <c r="R114" s="40" t="s">
        <v>26</v>
      </c>
      <c r="S114" s="39"/>
      <c r="T114" s="19"/>
      <c r="V114" s="39"/>
      <c r="W114" s="40" t="s">
        <v>6</v>
      </c>
      <c r="X114" s="40"/>
      <c r="Y114" s="40" t="s">
        <v>7</v>
      </c>
      <c r="Z114" s="40"/>
      <c r="AA114" s="40" t="s">
        <v>27</v>
      </c>
      <c r="AB114" s="40"/>
      <c r="AC114" s="40" t="s">
        <v>26</v>
      </c>
      <c r="AD114" s="40"/>
      <c r="AE114" s="41"/>
      <c r="AF114" s="40"/>
      <c r="AG114" s="40" t="s">
        <v>6</v>
      </c>
      <c r="AH114" s="40"/>
      <c r="AI114" s="40" t="s">
        <v>7</v>
      </c>
      <c r="AJ114" s="40"/>
      <c r="AK114" s="40" t="s">
        <v>27</v>
      </c>
      <c r="AL114" s="42"/>
      <c r="AM114" s="40" t="s">
        <v>26</v>
      </c>
      <c r="AN114" s="39"/>
      <c r="AO114" s="104"/>
      <c r="AP114" s="41"/>
      <c r="AQ114" s="92"/>
    </row>
    <row r="115" spans="1:43" s="18" customFormat="1" ht="9.75" x14ac:dyDescent="0.2">
      <c r="A115" s="39"/>
      <c r="B115" s="43"/>
      <c r="C115" s="40"/>
      <c r="D115" s="43"/>
      <c r="E115" s="40"/>
      <c r="F115" s="43"/>
      <c r="G115" s="40"/>
      <c r="H115" s="43"/>
      <c r="I115" s="40"/>
      <c r="J115" s="41"/>
      <c r="K115" s="40"/>
      <c r="L115" s="43"/>
      <c r="M115" s="40"/>
      <c r="N115" s="43"/>
      <c r="O115" s="40"/>
      <c r="P115" s="43"/>
      <c r="Q115" s="42"/>
      <c r="R115" s="43"/>
      <c r="S115" s="39"/>
      <c r="T115" s="19"/>
      <c r="V115" s="39"/>
      <c r="W115" s="43"/>
      <c r="X115" s="40"/>
      <c r="Y115" s="43"/>
      <c r="Z115" s="40"/>
      <c r="AA115" s="43"/>
      <c r="AB115" s="40"/>
      <c r="AC115" s="43"/>
      <c r="AD115" s="40"/>
      <c r="AE115" s="41"/>
      <c r="AF115" s="40"/>
      <c r="AG115" s="43"/>
      <c r="AH115" s="40"/>
      <c r="AI115" s="43"/>
      <c r="AJ115" s="40"/>
      <c r="AK115" s="43"/>
      <c r="AL115" s="42"/>
      <c r="AM115" s="43"/>
      <c r="AN115" s="39"/>
      <c r="AO115" s="104"/>
      <c r="AP115" s="41"/>
      <c r="AQ115" s="92"/>
    </row>
    <row r="116" spans="1:43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28"/>
      <c r="K116" s="37"/>
      <c r="L116" s="37"/>
      <c r="M116" s="37"/>
      <c r="N116" s="37"/>
      <c r="O116" s="37"/>
      <c r="P116" s="37"/>
      <c r="Q116" s="38"/>
      <c r="R116" s="37"/>
      <c r="S116" s="37"/>
      <c r="U116" s="97"/>
      <c r="V116" s="37"/>
      <c r="W116" s="37"/>
      <c r="X116" s="37"/>
      <c r="Y116" s="37"/>
      <c r="Z116" s="37"/>
      <c r="AA116" s="37"/>
      <c r="AB116" s="37"/>
      <c r="AC116" s="37"/>
      <c r="AD116" s="37"/>
      <c r="AE116" s="28"/>
      <c r="AF116" s="37"/>
      <c r="AG116" s="37"/>
      <c r="AH116" s="37"/>
      <c r="AI116" s="37"/>
      <c r="AJ116" s="37"/>
      <c r="AK116" s="37"/>
      <c r="AL116" s="38"/>
      <c r="AM116" s="37"/>
      <c r="AN116" s="37"/>
    </row>
    <row r="117" spans="1:43" s="50" customFormat="1" ht="15" x14ac:dyDescent="0.2">
      <c r="B117" s="44"/>
      <c r="C117" s="44"/>
      <c r="D117" s="44" t="s">
        <v>20</v>
      </c>
      <c r="E117" s="44"/>
      <c r="F117" s="44"/>
      <c r="G117" s="44"/>
      <c r="H117" s="45"/>
      <c r="I117" s="45"/>
      <c r="J117" s="46" t="s">
        <v>5</v>
      </c>
      <c r="K117" s="47"/>
      <c r="L117" s="45"/>
      <c r="M117" s="44"/>
      <c r="N117" s="44"/>
      <c r="O117" s="44"/>
      <c r="P117" s="44"/>
      <c r="Q117" s="48"/>
      <c r="R117" s="44"/>
      <c r="S117" s="44"/>
      <c r="T117" s="49"/>
      <c r="U117" s="99"/>
      <c r="W117" s="44"/>
      <c r="X117" s="44"/>
      <c r="Y117" s="44" t="s">
        <v>20</v>
      </c>
      <c r="Z117" s="44"/>
      <c r="AA117" s="44"/>
      <c r="AB117" s="44"/>
      <c r="AC117" s="45"/>
      <c r="AD117" s="45"/>
      <c r="AE117" s="46" t="s">
        <v>5</v>
      </c>
      <c r="AF117" s="47"/>
      <c r="AG117" s="45"/>
      <c r="AH117" s="44"/>
      <c r="AI117" s="44"/>
      <c r="AJ117" s="44"/>
      <c r="AK117" s="44"/>
      <c r="AL117" s="48"/>
      <c r="AM117" s="44"/>
      <c r="AN117" s="44"/>
      <c r="AO117" s="44"/>
      <c r="AP117" s="48"/>
      <c r="AQ117" s="91"/>
    </row>
    <row r="118" spans="1:43" s="50" customFormat="1" ht="15" x14ac:dyDescent="0.2">
      <c r="B118" s="44"/>
      <c r="C118" s="44"/>
      <c r="D118" s="44" t="s">
        <v>21</v>
      </c>
      <c r="E118" s="44"/>
      <c r="F118" s="44"/>
      <c r="G118" s="44"/>
      <c r="H118" s="47"/>
      <c r="I118" s="45"/>
      <c r="J118" s="46" t="s">
        <v>5</v>
      </c>
      <c r="K118" s="47"/>
      <c r="L118" s="45"/>
      <c r="M118" s="44"/>
      <c r="N118" s="44"/>
      <c r="O118" s="44"/>
      <c r="P118" s="44"/>
      <c r="Q118" s="48"/>
      <c r="R118" s="44"/>
      <c r="S118" s="44"/>
      <c r="T118" s="49"/>
      <c r="U118" s="99"/>
      <c r="W118" s="44"/>
      <c r="X118" s="44"/>
      <c r="Y118" s="44" t="s">
        <v>21</v>
      </c>
      <c r="Z118" s="44"/>
      <c r="AA118" s="44"/>
      <c r="AB118" s="44"/>
      <c r="AC118" s="47"/>
      <c r="AD118" s="45"/>
      <c r="AE118" s="46" t="s">
        <v>5</v>
      </c>
      <c r="AF118" s="47"/>
      <c r="AG118" s="45"/>
      <c r="AH118" s="44"/>
      <c r="AI118" s="44"/>
      <c r="AJ118" s="44"/>
      <c r="AK118" s="44"/>
      <c r="AL118" s="48"/>
      <c r="AM118" s="44"/>
      <c r="AN118" s="44"/>
      <c r="AO118" s="44"/>
      <c r="AP118" s="48"/>
      <c r="AQ118" s="91"/>
    </row>
    <row r="119" spans="1:43" s="50" customFormat="1" ht="15" x14ac:dyDescent="0.2">
      <c r="B119" s="44"/>
      <c r="C119" s="44"/>
      <c r="D119" s="44" t="s">
        <v>22</v>
      </c>
      <c r="E119" s="44"/>
      <c r="F119" s="44"/>
      <c r="G119" s="44"/>
      <c r="H119" s="47"/>
      <c r="I119" s="45"/>
      <c r="J119" s="46" t="s">
        <v>5</v>
      </c>
      <c r="K119" s="47"/>
      <c r="L119" s="45"/>
      <c r="M119" s="44"/>
      <c r="N119" s="44"/>
      <c r="O119" s="44"/>
      <c r="P119" s="44"/>
      <c r="Q119" s="48"/>
      <c r="R119" s="44"/>
      <c r="S119" s="44"/>
      <c r="T119" s="49"/>
      <c r="U119" s="99"/>
      <c r="W119" s="44"/>
      <c r="X119" s="44"/>
      <c r="Y119" s="44" t="s">
        <v>22</v>
      </c>
      <c r="Z119" s="44"/>
      <c r="AA119" s="44"/>
      <c r="AB119" s="44"/>
      <c r="AC119" s="47"/>
      <c r="AD119" s="45"/>
      <c r="AE119" s="46" t="s">
        <v>5</v>
      </c>
      <c r="AF119" s="47"/>
      <c r="AG119" s="45"/>
      <c r="AH119" s="44"/>
      <c r="AI119" s="44"/>
      <c r="AJ119" s="44"/>
      <c r="AK119" s="44"/>
      <c r="AL119" s="48"/>
      <c r="AM119" s="44"/>
      <c r="AN119" s="44"/>
      <c r="AO119" s="44"/>
      <c r="AP119" s="48"/>
      <c r="AQ119" s="91"/>
    </row>
    <row r="120" spans="1:43" s="50" customFormat="1" ht="15" x14ac:dyDescent="0.2">
      <c r="B120" s="44"/>
      <c r="C120" s="44"/>
      <c r="D120" s="44" t="s">
        <v>23</v>
      </c>
      <c r="E120" s="44"/>
      <c r="F120" s="44"/>
      <c r="G120" s="44"/>
      <c r="H120" s="47"/>
      <c r="I120" s="45"/>
      <c r="J120" s="46" t="s">
        <v>5</v>
      </c>
      <c r="K120" s="47"/>
      <c r="L120" s="45"/>
      <c r="M120" s="44"/>
      <c r="N120" s="44"/>
      <c r="O120" s="44"/>
      <c r="P120" s="44"/>
      <c r="Q120" s="48"/>
      <c r="R120" s="44"/>
      <c r="S120" s="44"/>
      <c r="T120" s="49"/>
      <c r="U120" s="99"/>
      <c r="W120" s="44"/>
      <c r="X120" s="44"/>
      <c r="Y120" s="44" t="s">
        <v>23</v>
      </c>
      <c r="Z120" s="44"/>
      <c r="AA120" s="44"/>
      <c r="AB120" s="44"/>
      <c r="AC120" s="47"/>
      <c r="AD120" s="45"/>
      <c r="AE120" s="46" t="s">
        <v>5</v>
      </c>
      <c r="AF120" s="47"/>
      <c r="AG120" s="45"/>
      <c r="AH120" s="44"/>
      <c r="AI120" s="44"/>
      <c r="AJ120" s="44"/>
      <c r="AK120" s="44"/>
      <c r="AL120" s="48"/>
      <c r="AM120" s="44"/>
      <c r="AN120" s="44"/>
      <c r="AO120" s="44"/>
      <c r="AP120" s="48"/>
      <c r="AQ120" s="91"/>
    </row>
    <row r="121" spans="1:43" s="50" customFormat="1" ht="15" x14ac:dyDescent="0.2">
      <c r="B121" s="44"/>
      <c r="C121" s="44"/>
      <c r="D121" s="44" t="s">
        <v>24</v>
      </c>
      <c r="E121" s="44"/>
      <c r="F121" s="44"/>
      <c r="G121" s="44"/>
      <c r="H121" s="47"/>
      <c r="I121" s="45"/>
      <c r="J121" s="46" t="s">
        <v>5</v>
      </c>
      <c r="K121" s="47"/>
      <c r="L121" s="45"/>
      <c r="M121" s="44"/>
      <c r="N121" s="44"/>
      <c r="O121" s="44"/>
      <c r="P121" s="44"/>
      <c r="Q121" s="48"/>
      <c r="R121" s="44"/>
      <c r="S121" s="44"/>
      <c r="T121" s="49"/>
      <c r="U121" s="99"/>
      <c r="W121" s="44"/>
      <c r="X121" s="44"/>
      <c r="Y121" s="44" t="s">
        <v>24</v>
      </c>
      <c r="Z121" s="44"/>
      <c r="AA121" s="44"/>
      <c r="AB121" s="44"/>
      <c r="AC121" s="47"/>
      <c r="AD121" s="45"/>
      <c r="AE121" s="46" t="s">
        <v>5</v>
      </c>
      <c r="AF121" s="47"/>
      <c r="AG121" s="45"/>
      <c r="AH121" s="44"/>
      <c r="AI121" s="44"/>
      <c r="AJ121" s="44"/>
      <c r="AK121" s="44"/>
      <c r="AL121" s="48"/>
      <c r="AM121" s="44"/>
      <c r="AN121" s="44"/>
      <c r="AO121" s="44"/>
      <c r="AP121" s="48"/>
      <c r="AQ121" s="91"/>
    </row>
    <row r="122" spans="1:43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8"/>
      <c r="R122" s="27"/>
      <c r="S122" s="27"/>
      <c r="U122" s="9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8"/>
      <c r="AM122" s="27"/>
      <c r="AN122" s="27"/>
    </row>
    <row r="123" spans="1:43" s="58" customFormat="1" ht="15" x14ac:dyDescent="0.25">
      <c r="B123" s="52"/>
      <c r="C123" s="51" t="s">
        <v>19</v>
      </c>
      <c r="D123" s="52"/>
      <c r="E123" s="52"/>
      <c r="F123" s="52"/>
      <c r="G123" s="52"/>
      <c r="H123" s="53"/>
      <c r="I123" s="54"/>
      <c r="J123" s="55" t="s">
        <v>5</v>
      </c>
      <c r="K123" s="53"/>
      <c r="L123" s="54"/>
      <c r="M123" s="52"/>
      <c r="N123" s="52"/>
      <c r="O123" s="52"/>
      <c r="P123" s="52"/>
      <c r="Q123" s="56"/>
      <c r="R123" s="52"/>
      <c r="S123" s="52"/>
      <c r="T123" s="57"/>
      <c r="U123" s="100"/>
      <c r="W123" s="52"/>
      <c r="X123" s="51" t="s">
        <v>19</v>
      </c>
      <c r="Y123" s="52"/>
      <c r="Z123" s="52"/>
      <c r="AA123" s="52"/>
      <c r="AB123" s="52"/>
      <c r="AC123" s="53"/>
      <c r="AD123" s="54"/>
      <c r="AE123" s="55" t="s">
        <v>5</v>
      </c>
      <c r="AF123" s="53"/>
      <c r="AG123" s="54"/>
      <c r="AH123" s="52"/>
      <c r="AI123" s="52"/>
      <c r="AJ123" s="52"/>
      <c r="AK123" s="52"/>
      <c r="AL123" s="56"/>
      <c r="AM123" s="52"/>
      <c r="AN123" s="52"/>
      <c r="AO123" s="52"/>
      <c r="AP123" s="56"/>
      <c r="AQ123" s="93"/>
    </row>
    <row r="124" spans="1:43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8"/>
      <c r="R124" s="27"/>
      <c r="S124" s="27"/>
      <c r="U124" s="9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8"/>
      <c r="AM124" s="27"/>
      <c r="AN124" s="27"/>
    </row>
    <row r="125" spans="1:43" x14ac:dyDescent="0.2">
      <c r="A125" s="27" t="s">
        <v>18</v>
      </c>
      <c r="B125" s="27"/>
      <c r="C125" s="27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60"/>
      <c r="R125" s="59"/>
      <c r="S125" s="27"/>
      <c r="U125" s="97"/>
      <c r="V125" s="27" t="s">
        <v>18</v>
      </c>
      <c r="W125" s="27"/>
      <c r="X125" s="27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60"/>
      <c r="AM125" s="59"/>
      <c r="AN125" s="27"/>
    </row>
    <row r="126" spans="1:43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60"/>
      <c r="R126" s="59"/>
      <c r="S126" s="59"/>
      <c r="T126" s="61"/>
      <c r="U126" s="101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60"/>
      <c r="AM126" s="59"/>
      <c r="AN126" s="59"/>
    </row>
    <row r="127" spans="1:43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8"/>
      <c r="R127" s="27"/>
      <c r="S127" s="27"/>
      <c r="T127" s="116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8"/>
      <c r="AM127" s="27"/>
      <c r="AN127" s="27"/>
    </row>
    <row r="128" spans="1:43" s="23" customFormat="1" x14ac:dyDescent="0.2">
      <c r="A128" s="89" t="str">
        <f>M!$C$2&amp;" - 1.KVALITETNA SKUPINA"</f>
        <v>ŠŠT - 1.KVALITETNA SKUPINA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/>
      <c r="R128" s="20"/>
      <c r="S128" s="20"/>
      <c r="T128" s="22"/>
      <c r="U128" s="96"/>
      <c r="V128" s="89" t="str">
        <f>M!$C$2&amp;" - 1.KVALITETNA SKUPINA"</f>
        <v>ŠŠT - 1.KVALITETNA SKUPINA</v>
      </c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20"/>
      <c r="AN128" s="20"/>
      <c r="AO128" s="20"/>
      <c r="AP128" s="21"/>
      <c r="AQ128" s="90"/>
    </row>
    <row r="129" spans="1:43" s="23" customFormat="1" ht="11.25" x14ac:dyDescent="0.2">
      <c r="A129" s="20"/>
      <c r="B129" s="20"/>
      <c r="C129" s="20"/>
      <c r="D129" s="20"/>
      <c r="E129" s="20"/>
      <c r="F129" s="20"/>
      <c r="G129" s="24"/>
      <c r="H129" s="25"/>
      <c r="I129" s="20"/>
      <c r="J129" s="20"/>
      <c r="K129" s="20"/>
      <c r="L129" s="20"/>
      <c r="M129" s="20"/>
      <c r="N129" s="106"/>
      <c r="O129" s="95"/>
      <c r="P129" s="20"/>
      <c r="Q129" s="323"/>
      <c r="R129" s="323"/>
      <c r="S129" s="20"/>
      <c r="T129" s="22"/>
      <c r="U129" s="96"/>
      <c r="V129" s="20"/>
      <c r="W129" s="20"/>
      <c r="X129" s="20"/>
      <c r="Y129" s="20"/>
      <c r="Z129" s="20"/>
      <c r="AA129" s="20"/>
      <c r="AB129" s="24"/>
      <c r="AC129" s="25"/>
      <c r="AD129" s="20"/>
      <c r="AE129" s="20"/>
      <c r="AF129" s="20"/>
      <c r="AG129" s="20"/>
      <c r="AH129" s="20"/>
      <c r="AI129" s="106"/>
      <c r="AJ129" s="95"/>
      <c r="AK129" s="20"/>
      <c r="AL129" s="323"/>
      <c r="AM129" s="323"/>
      <c r="AN129" s="20"/>
      <c r="AO129" s="20"/>
      <c r="AP129" s="21"/>
      <c r="AQ129" s="90"/>
    </row>
    <row r="130" spans="1:43" s="23" customFormat="1" ht="11.25" x14ac:dyDescent="0.2">
      <c r="A130" s="20"/>
      <c r="B130" s="20"/>
      <c r="C130" s="103" t="str">
        <f ca="1">INDIRECT("'M1-T'!$C"&amp;$AP130+0)</f>
        <v>4. krog</v>
      </c>
      <c r="D130" s="20"/>
      <c r="E130" s="20"/>
      <c r="F130" s="20"/>
      <c r="G130" s="26"/>
      <c r="H130" s="25"/>
      <c r="I130" s="20"/>
      <c r="J130" s="20"/>
      <c r="K130" s="325"/>
      <c r="L130" s="325"/>
      <c r="M130" s="325"/>
      <c r="N130" s="325"/>
      <c r="O130" s="325"/>
      <c r="P130" s="325"/>
      <c r="Q130" s="325"/>
      <c r="R130" s="325"/>
      <c r="S130" s="325"/>
      <c r="T130" s="326"/>
      <c r="U130" s="20"/>
      <c r="V130" s="20"/>
      <c r="W130" s="103" t="str">
        <f ca="1">INDIRECT("'M1-T'!$C"&amp;$AP130+0)</f>
        <v>4. krog</v>
      </c>
      <c r="X130" s="20"/>
      <c r="Y130" s="20"/>
      <c r="Z130" s="20"/>
      <c r="AA130" s="26"/>
      <c r="AB130" s="25"/>
      <c r="AC130" s="20"/>
      <c r="AD130" s="20"/>
      <c r="AE130" s="325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102"/>
      <c r="AP130" s="117">
        <f>AP88+7</f>
        <v>28</v>
      </c>
      <c r="AQ130" s="90"/>
    </row>
    <row r="131" spans="1:43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8"/>
      <c r="R131" s="27"/>
      <c r="S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8"/>
      <c r="AL131" s="27"/>
      <c r="AM131" s="27"/>
      <c r="AN131" s="27"/>
    </row>
    <row r="132" spans="1:43" s="33" customFormat="1" ht="15.75" x14ac:dyDescent="0.25">
      <c r="A132" s="324" t="str">
        <f ca="1">INDIRECT("'M1-T'!$G"&amp;$AP130+2)</f>
        <v>Saša Obradovič (MB)</v>
      </c>
      <c r="B132" s="324"/>
      <c r="C132" s="324"/>
      <c r="D132" s="324"/>
      <c r="E132" s="324"/>
      <c r="F132" s="324"/>
      <c r="G132" s="324"/>
      <c r="H132" s="324"/>
      <c r="I132" s="324"/>
      <c r="J132" s="31" t="s">
        <v>8</v>
      </c>
      <c r="K132" s="324" t="str">
        <f ca="1">INDIRECT("'M1-T'!$I"&amp;$AP130+2)</f>
        <v>Tai Bač (RAVNE)</v>
      </c>
      <c r="L132" s="324"/>
      <c r="M132" s="324"/>
      <c r="N132" s="324"/>
      <c r="O132" s="324"/>
      <c r="P132" s="324"/>
      <c r="Q132" s="324"/>
      <c r="R132" s="324"/>
      <c r="S132" s="324"/>
      <c r="T132" s="32"/>
      <c r="U132" s="324" t="str">
        <f ca="1">INDIRECT("'M1-T'!$G"&amp;$AP130+3)</f>
        <v>Anže Safošnik (CIR)</v>
      </c>
      <c r="V132" s="324"/>
      <c r="W132" s="324"/>
      <c r="X132" s="324"/>
      <c r="Y132" s="324"/>
      <c r="Z132" s="324"/>
      <c r="AA132" s="324"/>
      <c r="AB132" s="324"/>
      <c r="AC132" s="324"/>
      <c r="AD132" s="31" t="s">
        <v>8</v>
      </c>
      <c r="AE132" s="324" t="str">
        <f ca="1">INDIRECT("'M1-T'!$I"&amp;$AP130+3)</f>
        <v>Vasja Samec (MS)</v>
      </c>
      <c r="AF132" s="324"/>
      <c r="AG132" s="324"/>
      <c r="AH132" s="324"/>
      <c r="AI132" s="324"/>
      <c r="AJ132" s="324"/>
      <c r="AK132" s="324"/>
      <c r="AL132" s="324"/>
      <c r="AM132" s="324"/>
      <c r="AN132" s="31"/>
      <c r="AO132" s="31"/>
      <c r="AP132" s="48"/>
      <c r="AQ132" s="91"/>
    </row>
    <row r="133" spans="1:43" s="36" customFormat="1" x14ac:dyDescent="0.2">
      <c r="A133" s="322"/>
      <c r="B133" s="322"/>
      <c r="C133" s="322"/>
      <c r="D133" s="322"/>
      <c r="E133" s="322"/>
      <c r="F133" s="322"/>
      <c r="G133" s="322"/>
      <c r="H133" s="322"/>
      <c r="I133" s="322"/>
      <c r="J133" s="34"/>
      <c r="K133" s="322"/>
      <c r="L133" s="322"/>
      <c r="M133" s="322"/>
      <c r="N133" s="322"/>
      <c r="O133" s="322"/>
      <c r="P133" s="322"/>
      <c r="Q133" s="322"/>
      <c r="R133" s="322"/>
      <c r="S133" s="322"/>
      <c r="T133" s="35"/>
      <c r="U133" s="98"/>
      <c r="V133" s="322"/>
      <c r="W133" s="322"/>
      <c r="X133" s="322"/>
      <c r="Y133" s="322"/>
      <c r="Z133" s="322"/>
      <c r="AA133" s="322"/>
      <c r="AB133" s="322"/>
      <c r="AC133" s="322"/>
      <c r="AD133" s="322"/>
      <c r="AE133" s="34"/>
      <c r="AF133" s="322"/>
      <c r="AG133" s="322"/>
      <c r="AH133" s="322"/>
      <c r="AI133" s="322"/>
      <c r="AJ133" s="322"/>
      <c r="AK133" s="322"/>
      <c r="AL133" s="322"/>
      <c r="AM133" s="322"/>
      <c r="AN133" s="322"/>
      <c r="AO133" s="34"/>
      <c r="AP133" s="28"/>
      <c r="AQ133" s="62"/>
    </row>
    <row r="134" spans="1:43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28"/>
      <c r="K134" s="37"/>
      <c r="L134" s="37"/>
      <c r="M134" s="37"/>
      <c r="N134" s="37"/>
      <c r="O134" s="37"/>
      <c r="P134" s="37"/>
      <c r="Q134" s="38"/>
      <c r="R134" s="37"/>
      <c r="S134" s="37"/>
      <c r="U134" s="97"/>
      <c r="V134" s="37"/>
      <c r="W134" s="37"/>
      <c r="X134" s="37"/>
      <c r="Y134" s="37"/>
      <c r="Z134" s="37"/>
      <c r="AA134" s="37"/>
      <c r="AB134" s="37"/>
      <c r="AC134" s="37"/>
      <c r="AD134" s="37"/>
      <c r="AE134" s="28"/>
      <c r="AF134" s="37"/>
      <c r="AG134" s="37"/>
      <c r="AH134" s="37"/>
      <c r="AI134" s="37"/>
      <c r="AJ134" s="37"/>
      <c r="AK134" s="37"/>
      <c r="AL134" s="38"/>
      <c r="AM134" s="37"/>
      <c r="AN134" s="37"/>
    </row>
    <row r="135" spans="1:43" s="18" customFormat="1" ht="9.75" x14ac:dyDescent="0.2">
      <c r="A135" s="39"/>
      <c r="B135" s="40" t="s">
        <v>6</v>
      </c>
      <c r="C135" s="40"/>
      <c r="D135" s="40" t="s">
        <v>7</v>
      </c>
      <c r="E135" s="40"/>
      <c r="F135" s="40" t="s">
        <v>25</v>
      </c>
      <c r="G135" s="40"/>
      <c r="H135" s="40" t="s">
        <v>26</v>
      </c>
      <c r="I135" s="40"/>
      <c r="J135" s="41"/>
      <c r="K135" s="40"/>
      <c r="L135" s="40" t="s">
        <v>6</v>
      </c>
      <c r="M135" s="40"/>
      <c r="N135" s="40" t="s">
        <v>7</v>
      </c>
      <c r="O135" s="40"/>
      <c r="P135" s="40" t="s">
        <v>27</v>
      </c>
      <c r="Q135" s="42"/>
      <c r="R135" s="40" t="s">
        <v>26</v>
      </c>
      <c r="S135" s="39"/>
      <c r="T135" s="19"/>
      <c r="V135" s="39"/>
      <c r="W135" s="40" t="s">
        <v>6</v>
      </c>
      <c r="X135" s="40"/>
      <c r="Y135" s="40" t="s">
        <v>7</v>
      </c>
      <c r="Z135" s="40"/>
      <c r="AA135" s="40" t="s">
        <v>27</v>
      </c>
      <c r="AB135" s="40"/>
      <c r="AC135" s="40" t="s">
        <v>26</v>
      </c>
      <c r="AD135" s="40"/>
      <c r="AE135" s="41"/>
      <c r="AF135" s="40"/>
      <c r="AG135" s="40" t="s">
        <v>6</v>
      </c>
      <c r="AH135" s="40"/>
      <c r="AI135" s="40" t="s">
        <v>7</v>
      </c>
      <c r="AJ135" s="40"/>
      <c r="AK135" s="40" t="s">
        <v>27</v>
      </c>
      <c r="AL135" s="42"/>
      <c r="AM135" s="40" t="s">
        <v>26</v>
      </c>
      <c r="AN135" s="39"/>
      <c r="AO135" s="104"/>
      <c r="AP135" s="41"/>
      <c r="AQ135" s="92"/>
    </row>
    <row r="136" spans="1:43" s="18" customFormat="1" ht="9.75" x14ac:dyDescent="0.2">
      <c r="A136" s="39"/>
      <c r="B136" s="43"/>
      <c r="C136" s="40"/>
      <c r="D136" s="43"/>
      <c r="E136" s="40"/>
      <c r="F136" s="43"/>
      <c r="G136" s="40"/>
      <c r="H136" s="43"/>
      <c r="I136" s="40"/>
      <c r="J136" s="41"/>
      <c r="K136" s="40"/>
      <c r="L136" s="43"/>
      <c r="M136" s="40"/>
      <c r="N136" s="43"/>
      <c r="O136" s="40"/>
      <c r="P136" s="43"/>
      <c r="Q136" s="42"/>
      <c r="R136" s="43"/>
      <c r="S136" s="39"/>
      <c r="T136" s="19"/>
      <c r="V136" s="39"/>
      <c r="W136" s="43"/>
      <c r="X136" s="40"/>
      <c r="Y136" s="43"/>
      <c r="Z136" s="40"/>
      <c r="AA136" s="43"/>
      <c r="AB136" s="40"/>
      <c r="AC136" s="43"/>
      <c r="AD136" s="40"/>
      <c r="AE136" s="41"/>
      <c r="AF136" s="40"/>
      <c r="AG136" s="43"/>
      <c r="AH136" s="40"/>
      <c r="AI136" s="43"/>
      <c r="AJ136" s="40"/>
      <c r="AK136" s="43"/>
      <c r="AL136" s="42"/>
      <c r="AM136" s="43"/>
      <c r="AN136" s="39"/>
      <c r="AO136" s="104"/>
      <c r="AP136" s="41"/>
      <c r="AQ136" s="92"/>
    </row>
    <row r="137" spans="1:43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28"/>
      <c r="K137" s="37"/>
      <c r="L137" s="37"/>
      <c r="M137" s="37"/>
      <c r="N137" s="37"/>
      <c r="O137" s="37"/>
      <c r="P137" s="37"/>
      <c r="Q137" s="38"/>
      <c r="R137" s="37"/>
      <c r="S137" s="37"/>
      <c r="U137" s="97"/>
      <c r="V137" s="37"/>
      <c r="W137" s="37"/>
      <c r="X137" s="37"/>
      <c r="Y137" s="37"/>
      <c r="Z137" s="37"/>
      <c r="AA137" s="37"/>
      <c r="AB137" s="37"/>
      <c r="AC137" s="37"/>
      <c r="AD137" s="37"/>
      <c r="AE137" s="28"/>
      <c r="AF137" s="37"/>
      <c r="AG137" s="37"/>
      <c r="AH137" s="37"/>
      <c r="AI137" s="37"/>
      <c r="AJ137" s="37"/>
      <c r="AK137" s="37"/>
      <c r="AL137" s="38"/>
      <c r="AM137" s="37"/>
      <c r="AN137" s="37"/>
    </row>
    <row r="138" spans="1:43" s="50" customFormat="1" ht="15" x14ac:dyDescent="0.2">
      <c r="B138" s="44"/>
      <c r="C138" s="44"/>
      <c r="D138" s="44" t="s">
        <v>20</v>
      </c>
      <c r="E138" s="44"/>
      <c r="F138" s="44"/>
      <c r="G138" s="44"/>
      <c r="H138" s="45"/>
      <c r="I138" s="45"/>
      <c r="J138" s="46" t="s">
        <v>5</v>
      </c>
      <c r="K138" s="47"/>
      <c r="L138" s="45"/>
      <c r="M138" s="44"/>
      <c r="N138" s="44"/>
      <c r="O138" s="44"/>
      <c r="P138" s="44"/>
      <c r="Q138" s="48"/>
      <c r="R138" s="44"/>
      <c r="S138" s="44"/>
      <c r="T138" s="49"/>
      <c r="U138" s="99"/>
      <c r="W138" s="44"/>
      <c r="X138" s="44"/>
      <c r="Y138" s="44" t="s">
        <v>20</v>
      </c>
      <c r="Z138" s="44"/>
      <c r="AA138" s="44"/>
      <c r="AB138" s="44"/>
      <c r="AC138" s="45"/>
      <c r="AD138" s="45"/>
      <c r="AE138" s="46" t="s">
        <v>5</v>
      </c>
      <c r="AF138" s="47"/>
      <c r="AG138" s="45"/>
      <c r="AH138" s="44"/>
      <c r="AI138" s="44"/>
      <c r="AJ138" s="44"/>
      <c r="AK138" s="44"/>
      <c r="AL138" s="48"/>
      <c r="AM138" s="44"/>
      <c r="AN138" s="44"/>
      <c r="AO138" s="44"/>
      <c r="AP138" s="48"/>
      <c r="AQ138" s="91"/>
    </row>
    <row r="139" spans="1:43" s="50" customFormat="1" ht="15" x14ac:dyDescent="0.2">
      <c r="B139" s="44"/>
      <c r="C139" s="44"/>
      <c r="D139" s="44" t="s">
        <v>21</v>
      </c>
      <c r="E139" s="44"/>
      <c r="F139" s="44"/>
      <c r="G139" s="44"/>
      <c r="H139" s="47"/>
      <c r="I139" s="45"/>
      <c r="J139" s="46" t="s">
        <v>5</v>
      </c>
      <c r="K139" s="47"/>
      <c r="L139" s="45"/>
      <c r="M139" s="44"/>
      <c r="N139" s="44"/>
      <c r="O139" s="44"/>
      <c r="P139" s="44"/>
      <c r="Q139" s="48"/>
      <c r="R139" s="44"/>
      <c r="S139" s="44"/>
      <c r="T139" s="49"/>
      <c r="U139" s="99"/>
      <c r="W139" s="44"/>
      <c r="X139" s="44"/>
      <c r="Y139" s="44" t="s">
        <v>21</v>
      </c>
      <c r="Z139" s="44"/>
      <c r="AA139" s="44"/>
      <c r="AB139" s="44"/>
      <c r="AC139" s="47"/>
      <c r="AD139" s="45"/>
      <c r="AE139" s="46" t="s">
        <v>5</v>
      </c>
      <c r="AF139" s="47"/>
      <c r="AG139" s="45"/>
      <c r="AH139" s="44"/>
      <c r="AI139" s="44"/>
      <c r="AJ139" s="44"/>
      <c r="AK139" s="44"/>
      <c r="AL139" s="48"/>
      <c r="AM139" s="44"/>
      <c r="AN139" s="44"/>
      <c r="AO139" s="44"/>
      <c r="AP139" s="48"/>
      <c r="AQ139" s="91"/>
    </row>
    <row r="140" spans="1:43" s="50" customFormat="1" ht="15" x14ac:dyDescent="0.2">
      <c r="B140" s="44"/>
      <c r="C140" s="44"/>
      <c r="D140" s="44" t="s">
        <v>22</v>
      </c>
      <c r="E140" s="44"/>
      <c r="F140" s="44"/>
      <c r="G140" s="44"/>
      <c r="H140" s="47"/>
      <c r="I140" s="45"/>
      <c r="J140" s="46" t="s">
        <v>5</v>
      </c>
      <c r="K140" s="47"/>
      <c r="L140" s="45"/>
      <c r="M140" s="44"/>
      <c r="N140" s="44"/>
      <c r="O140" s="44"/>
      <c r="P140" s="44"/>
      <c r="Q140" s="48"/>
      <c r="R140" s="44"/>
      <c r="S140" s="44"/>
      <c r="T140" s="49"/>
      <c r="U140" s="99"/>
      <c r="W140" s="44"/>
      <c r="X140" s="44"/>
      <c r="Y140" s="44" t="s">
        <v>22</v>
      </c>
      <c r="Z140" s="44"/>
      <c r="AA140" s="44"/>
      <c r="AB140" s="44"/>
      <c r="AC140" s="47"/>
      <c r="AD140" s="45"/>
      <c r="AE140" s="46" t="s">
        <v>5</v>
      </c>
      <c r="AF140" s="47"/>
      <c r="AG140" s="45"/>
      <c r="AH140" s="44"/>
      <c r="AI140" s="44"/>
      <c r="AJ140" s="44"/>
      <c r="AK140" s="44"/>
      <c r="AL140" s="48"/>
      <c r="AM140" s="44"/>
      <c r="AN140" s="44"/>
      <c r="AO140" s="44"/>
      <c r="AP140" s="48"/>
      <c r="AQ140" s="91"/>
    </row>
    <row r="141" spans="1:43" s="50" customFormat="1" ht="15" x14ac:dyDescent="0.2">
      <c r="B141" s="44"/>
      <c r="C141" s="44"/>
      <c r="D141" s="44" t="s">
        <v>23</v>
      </c>
      <c r="E141" s="44"/>
      <c r="F141" s="44"/>
      <c r="G141" s="44"/>
      <c r="H141" s="47"/>
      <c r="I141" s="45"/>
      <c r="J141" s="46" t="s">
        <v>5</v>
      </c>
      <c r="K141" s="47"/>
      <c r="L141" s="45"/>
      <c r="M141" s="44"/>
      <c r="N141" s="44"/>
      <c r="O141" s="44"/>
      <c r="P141" s="44"/>
      <c r="Q141" s="48"/>
      <c r="R141" s="44"/>
      <c r="S141" s="44"/>
      <c r="T141" s="49"/>
      <c r="U141" s="99"/>
      <c r="W141" s="44"/>
      <c r="X141" s="44"/>
      <c r="Y141" s="44" t="s">
        <v>23</v>
      </c>
      <c r="Z141" s="44"/>
      <c r="AA141" s="44"/>
      <c r="AB141" s="44"/>
      <c r="AC141" s="47"/>
      <c r="AD141" s="45"/>
      <c r="AE141" s="46" t="s">
        <v>5</v>
      </c>
      <c r="AF141" s="47"/>
      <c r="AG141" s="45"/>
      <c r="AH141" s="44"/>
      <c r="AI141" s="44"/>
      <c r="AJ141" s="44"/>
      <c r="AK141" s="44"/>
      <c r="AL141" s="48"/>
      <c r="AM141" s="44"/>
      <c r="AN141" s="44"/>
      <c r="AO141" s="44"/>
      <c r="AP141" s="48"/>
      <c r="AQ141" s="91"/>
    </row>
    <row r="142" spans="1:43" s="50" customFormat="1" ht="15" x14ac:dyDescent="0.2">
      <c r="B142" s="44"/>
      <c r="C142" s="44"/>
      <c r="D142" s="44" t="s">
        <v>24</v>
      </c>
      <c r="E142" s="44"/>
      <c r="F142" s="44"/>
      <c r="G142" s="44"/>
      <c r="H142" s="47"/>
      <c r="I142" s="45"/>
      <c r="J142" s="46" t="s">
        <v>5</v>
      </c>
      <c r="K142" s="47"/>
      <c r="L142" s="45"/>
      <c r="M142" s="44"/>
      <c r="N142" s="44"/>
      <c r="O142" s="44"/>
      <c r="P142" s="44"/>
      <c r="Q142" s="48"/>
      <c r="R142" s="44"/>
      <c r="S142" s="44"/>
      <c r="T142" s="49"/>
      <c r="U142" s="99"/>
      <c r="W142" s="44"/>
      <c r="X142" s="44"/>
      <c r="Y142" s="44" t="s">
        <v>24</v>
      </c>
      <c r="Z142" s="44"/>
      <c r="AA142" s="44"/>
      <c r="AB142" s="44"/>
      <c r="AC142" s="47"/>
      <c r="AD142" s="45"/>
      <c r="AE142" s="46" t="s">
        <v>5</v>
      </c>
      <c r="AF142" s="47"/>
      <c r="AG142" s="45"/>
      <c r="AH142" s="44"/>
      <c r="AI142" s="44"/>
      <c r="AJ142" s="44"/>
      <c r="AK142" s="44"/>
      <c r="AL142" s="48"/>
      <c r="AM142" s="44"/>
      <c r="AN142" s="44"/>
      <c r="AO142" s="44"/>
      <c r="AP142" s="48"/>
      <c r="AQ142" s="91"/>
    </row>
    <row r="143" spans="1:43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8"/>
      <c r="R143" s="27"/>
      <c r="S143" s="27"/>
      <c r="U143" s="9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8"/>
      <c r="AM143" s="27"/>
      <c r="AN143" s="27"/>
    </row>
    <row r="144" spans="1:43" s="58" customFormat="1" ht="15" x14ac:dyDescent="0.25">
      <c r="B144" s="52"/>
      <c r="C144" s="51" t="s">
        <v>19</v>
      </c>
      <c r="D144" s="52"/>
      <c r="E144" s="52"/>
      <c r="F144" s="52"/>
      <c r="G144" s="52"/>
      <c r="H144" s="53"/>
      <c r="I144" s="54"/>
      <c r="J144" s="55" t="s">
        <v>5</v>
      </c>
      <c r="K144" s="53"/>
      <c r="L144" s="54"/>
      <c r="M144" s="52"/>
      <c r="N144" s="52"/>
      <c r="O144" s="52"/>
      <c r="P144" s="52"/>
      <c r="Q144" s="56"/>
      <c r="R144" s="52"/>
      <c r="S144" s="52"/>
      <c r="T144" s="57"/>
      <c r="U144" s="100"/>
      <c r="W144" s="52"/>
      <c r="X144" s="51" t="s">
        <v>19</v>
      </c>
      <c r="Y144" s="52"/>
      <c r="Z144" s="52"/>
      <c r="AA144" s="52"/>
      <c r="AB144" s="52"/>
      <c r="AC144" s="53"/>
      <c r="AD144" s="54"/>
      <c r="AE144" s="55" t="s">
        <v>5</v>
      </c>
      <c r="AF144" s="53"/>
      <c r="AG144" s="54"/>
      <c r="AH144" s="52"/>
      <c r="AI144" s="52"/>
      <c r="AJ144" s="52"/>
      <c r="AK144" s="52"/>
      <c r="AL144" s="56"/>
      <c r="AM144" s="52"/>
      <c r="AN144" s="52"/>
      <c r="AO144" s="52"/>
      <c r="AP144" s="56"/>
      <c r="AQ144" s="93"/>
    </row>
    <row r="145" spans="1:43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8"/>
      <c r="R145" s="27"/>
      <c r="S145" s="27"/>
      <c r="U145" s="9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8"/>
      <c r="AM145" s="27"/>
      <c r="AN145" s="27"/>
    </row>
    <row r="146" spans="1:43" x14ac:dyDescent="0.2">
      <c r="A146" s="27" t="s">
        <v>18</v>
      </c>
      <c r="B146" s="27"/>
      <c r="C146" s="27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59"/>
      <c r="S146" s="27"/>
      <c r="U146" s="97"/>
      <c r="V146" s="27" t="s">
        <v>18</v>
      </c>
      <c r="W146" s="27"/>
      <c r="X146" s="27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59"/>
      <c r="AN146" s="27"/>
    </row>
    <row r="147" spans="1:43" x14ac:dyDescent="0.2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59"/>
      <c r="S147" s="59"/>
      <c r="T147" s="61"/>
      <c r="U147" s="101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59"/>
      <c r="AN147" s="59"/>
    </row>
    <row r="148" spans="1:43" x14ac:dyDescent="0.2">
      <c r="U148" s="97"/>
    </row>
    <row r="149" spans="1:43" s="23" customFormat="1" x14ac:dyDescent="0.2">
      <c r="A149" s="89" t="str">
        <f>M!$C$2&amp;" - 1.KVALITETNA SKUPINA"</f>
        <v>ŠŠT - 1.KVALITETNA SKUPINA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1"/>
      <c r="R149" s="20"/>
      <c r="S149" s="20"/>
      <c r="T149" s="22"/>
      <c r="U149" s="96"/>
      <c r="V149" s="89" t="str">
        <f>M!$C$2&amp;" - 1.KVALITETNA SKUPINA"</f>
        <v>ŠŠT - 1.KVALITETNA SKUPINA</v>
      </c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1"/>
      <c r="AM149" s="20"/>
      <c r="AN149" s="20"/>
      <c r="AO149" s="20"/>
      <c r="AP149" s="21"/>
      <c r="AQ149" s="90"/>
    </row>
    <row r="150" spans="1:43" s="23" customFormat="1" ht="11.25" x14ac:dyDescent="0.2">
      <c r="A150" s="20"/>
      <c r="B150" s="20"/>
      <c r="C150" s="20"/>
      <c r="D150" s="20"/>
      <c r="E150" s="20"/>
      <c r="F150" s="20"/>
      <c r="G150" s="24"/>
      <c r="H150" s="25"/>
      <c r="I150" s="20"/>
      <c r="J150" s="20"/>
      <c r="K150" s="20"/>
      <c r="L150" s="20"/>
      <c r="M150" s="20"/>
      <c r="N150" s="94"/>
      <c r="O150" s="95"/>
      <c r="P150" s="20"/>
      <c r="Q150" s="323"/>
      <c r="R150" s="323"/>
      <c r="S150" s="20"/>
      <c r="T150" s="22"/>
      <c r="U150" s="96"/>
      <c r="V150" s="20"/>
      <c r="W150" s="20"/>
      <c r="X150" s="20"/>
      <c r="Y150" s="20"/>
      <c r="Z150" s="20"/>
      <c r="AA150" s="20"/>
      <c r="AB150" s="24"/>
      <c r="AC150" s="25"/>
      <c r="AD150" s="20"/>
      <c r="AE150" s="20"/>
      <c r="AF150" s="20"/>
      <c r="AG150" s="20"/>
      <c r="AH150" s="20"/>
      <c r="AI150" s="94"/>
      <c r="AJ150" s="95"/>
      <c r="AK150" s="20"/>
      <c r="AL150" s="323"/>
      <c r="AM150" s="323"/>
      <c r="AN150" s="20"/>
      <c r="AO150" s="20"/>
      <c r="AP150" s="21"/>
      <c r="AQ150" s="90"/>
    </row>
    <row r="151" spans="1:43" s="23" customFormat="1" ht="11.25" x14ac:dyDescent="0.2">
      <c r="A151" s="20"/>
      <c r="B151" s="20"/>
      <c r="C151" s="103" t="str">
        <f ca="1">INDIRECT("'M1-T'!$C"&amp;$AP130+0)</f>
        <v>4. krog</v>
      </c>
      <c r="D151" s="20"/>
      <c r="E151" s="20"/>
      <c r="F151" s="20"/>
      <c r="G151" s="26"/>
      <c r="H151" s="25"/>
      <c r="I151" s="20"/>
      <c r="J151" s="20"/>
      <c r="K151" s="325"/>
      <c r="L151" s="325"/>
      <c r="M151" s="325"/>
      <c r="N151" s="325"/>
      <c r="O151" s="325"/>
      <c r="P151" s="325"/>
      <c r="Q151" s="325"/>
      <c r="R151" s="325"/>
      <c r="S151" s="325"/>
      <c r="T151" s="326"/>
      <c r="U151" s="20"/>
      <c r="V151" s="20"/>
      <c r="W151" s="103" t="str">
        <f ca="1">INDIRECT("'M1-T'!$C"&amp;$AP130+0)</f>
        <v>4. krog</v>
      </c>
      <c r="X151" s="20"/>
      <c r="Y151" s="20"/>
      <c r="Z151" s="20"/>
      <c r="AA151" s="26"/>
      <c r="AB151" s="25"/>
      <c r="AC151" s="20"/>
      <c r="AD151" s="20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102"/>
      <c r="AP151" s="21"/>
      <c r="AQ151" s="90"/>
    </row>
    <row r="152" spans="1:43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8"/>
      <c r="R152" s="27"/>
      <c r="S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8"/>
      <c r="AL152" s="27"/>
      <c r="AM152" s="27"/>
      <c r="AN152" s="27"/>
    </row>
    <row r="153" spans="1:43" s="33" customFormat="1" ht="15.75" x14ac:dyDescent="0.25">
      <c r="A153" s="324" t="str">
        <f ca="1">INDIRECT("'M1-T'!$G"&amp;$AP130+4)</f>
        <v>Žiga Abraham (RAVNE)</v>
      </c>
      <c r="B153" s="324"/>
      <c r="C153" s="324"/>
      <c r="D153" s="324"/>
      <c r="E153" s="324"/>
      <c r="F153" s="324"/>
      <c r="G153" s="324"/>
      <c r="H153" s="324"/>
      <c r="I153" s="324"/>
      <c r="J153" s="31" t="s">
        <v>8</v>
      </c>
      <c r="K153" s="324" t="str">
        <f ca="1">INDIRECT("'M1-T'!$I"&amp;$AP130+4)</f>
        <v>Tai Širec (CIR)</v>
      </c>
      <c r="L153" s="324"/>
      <c r="M153" s="324"/>
      <c r="N153" s="324"/>
      <c r="O153" s="324"/>
      <c r="P153" s="324"/>
      <c r="Q153" s="324"/>
      <c r="R153" s="324"/>
      <c r="S153" s="324"/>
      <c r="T153" s="32"/>
      <c r="U153" s="324" t="str">
        <f ca="1">INDIRECT("'M1-T'!$G"&amp;$AP130+5)</f>
        <v>Aleksander Nelson Hujs (MS)</v>
      </c>
      <c r="V153" s="324"/>
      <c r="W153" s="324"/>
      <c r="X153" s="324"/>
      <c r="Y153" s="324"/>
      <c r="Z153" s="324"/>
      <c r="AA153" s="324"/>
      <c r="AB153" s="324"/>
      <c r="AC153" s="324"/>
      <c r="AD153" s="31" t="s">
        <v>8</v>
      </c>
      <c r="AE153" s="324" t="str">
        <f ca="1">INDIRECT("'M1-T'!$I"&amp;$AP130+5)</f>
        <v>Denis Ribak (MB)</v>
      </c>
      <c r="AF153" s="324"/>
      <c r="AG153" s="324"/>
      <c r="AH153" s="324"/>
      <c r="AI153" s="324"/>
      <c r="AJ153" s="324"/>
      <c r="AK153" s="324"/>
      <c r="AL153" s="324"/>
      <c r="AM153" s="324"/>
      <c r="AN153" s="31"/>
      <c r="AO153" s="31"/>
      <c r="AP153" s="48"/>
      <c r="AQ153" s="91"/>
    </row>
    <row r="154" spans="1:43" s="36" customFormat="1" x14ac:dyDescent="0.2">
      <c r="A154" s="322"/>
      <c r="B154" s="322"/>
      <c r="C154" s="322"/>
      <c r="D154" s="322"/>
      <c r="E154" s="322"/>
      <c r="F154" s="322"/>
      <c r="G154" s="322"/>
      <c r="H154" s="322"/>
      <c r="I154" s="322"/>
      <c r="J154" s="34"/>
      <c r="K154" s="322"/>
      <c r="L154" s="322"/>
      <c r="M154" s="322"/>
      <c r="N154" s="322"/>
      <c r="O154" s="322"/>
      <c r="P154" s="322"/>
      <c r="Q154" s="322"/>
      <c r="R154" s="322"/>
      <c r="S154" s="322"/>
      <c r="T154" s="35"/>
      <c r="U154" s="98"/>
      <c r="V154" s="322"/>
      <c r="W154" s="322"/>
      <c r="X154" s="322"/>
      <c r="Y154" s="322"/>
      <c r="Z154" s="322"/>
      <c r="AA154" s="322"/>
      <c r="AB154" s="322"/>
      <c r="AC154" s="322"/>
      <c r="AD154" s="322"/>
      <c r="AE154" s="34"/>
      <c r="AF154" s="322"/>
      <c r="AG154" s="322"/>
      <c r="AH154" s="322"/>
      <c r="AI154" s="322"/>
      <c r="AJ154" s="322"/>
      <c r="AK154" s="322"/>
      <c r="AL154" s="322"/>
      <c r="AM154" s="322"/>
      <c r="AN154" s="322"/>
      <c r="AO154" s="34"/>
      <c r="AP154" s="28"/>
      <c r="AQ154" s="62"/>
    </row>
    <row r="155" spans="1:43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28"/>
      <c r="K155" s="37"/>
      <c r="L155" s="37"/>
      <c r="M155" s="37"/>
      <c r="N155" s="37"/>
      <c r="O155" s="37"/>
      <c r="P155" s="37"/>
      <c r="Q155" s="38"/>
      <c r="R155" s="37"/>
      <c r="S155" s="37"/>
      <c r="U155" s="97"/>
      <c r="V155" s="37"/>
      <c r="W155" s="37"/>
      <c r="X155" s="37"/>
      <c r="Y155" s="37"/>
      <c r="Z155" s="37"/>
      <c r="AA155" s="37"/>
      <c r="AB155" s="37"/>
      <c r="AC155" s="37"/>
      <c r="AD155" s="37"/>
      <c r="AE155" s="28"/>
      <c r="AF155" s="37"/>
      <c r="AG155" s="37"/>
      <c r="AH155" s="37"/>
      <c r="AI155" s="37"/>
      <c r="AJ155" s="37"/>
      <c r="AK155" s="37"/>
      <c r="AL155" s="38"/>
      <c r="AM155" s="37"/>
      <c r="AN155" s="37"/>
    </row>
    <row r="156" spans="1:43" s="18" customFormat="1" ht="9.75" x14ac:dyDescent="0.2">
      <c r="A156" s="39"/>
      <c r="B156" s="40" t="s">
        <v>6</v>
      </c>
      <c r="C156" s="40"/>
      <c r="D156" s="40" t="s">
        <v>7</v>
      </c>
      <c r="E156" s="40"/>
      <c r="F156" s="40" t="s">
        <v>25</v>
      </c>
      <c r="G156" s="40"/>
      <c r="H156" s="40" t="s">
        <v>26</v>
      </c>
      <c r="I156" s="40"/>
      <c r="J156" s="41"/>
      <c r="K156" s="40"/>
      <c r="L156" s="40" t="s">
        <v>6</v>
      </c>
      <c r="M156" s="40"/>
      <c r="N156" s="40" t="s">
        <v>7</v>
      </c>
      <c r="O156" s="40"/>
      <c r="P156" s="40" t="s">
        <v>27</v>
      </c>
      <c r="Q156" s="42"/>
      <c r="R156" s="40" t="s">
        <v>26</v>
      </c>
      <c r="S156" s="39"/>
      <c r="T156" s="19"/>
      <c r="V156" s="39"/>
      <c r="W156" s="40" t="s">
        <v>6</v>
      </c>
      <c r="X156" s="40"/>
      <c r="Y156" s="40" t="s">
        <v>7</v>
      </c>
      <c r="Z156" s="40"/>
      <c r="AA156" s="40" t="s">
        <v>27</v>
      </c>
      <c r="AB156" s="40"/>
      <c r="AC156" s="40" t="s">
        <v>26</v>
      </c>
      <c r="AD156" s="40"/>
      <c r="AE156" s="41"/>
      <c r="AF156" s="40"/>
      <c r="AG156" s="40" t="s">
        <v>6</v>
      </c>
      <c r="AH156" s="40"/>
      <c r="AI156" s="40" t="s">
        <v>7</v>
      </c>
      <c r="AJ156" s="40"/>
      <c r="AK156" s="40" t="s">
        <v>27</v>
      </c>
      <c r="AL156" s="42"/>
      <c r="AM156" s="40" t="s">
        <v>26</v>
      </c>
      <c r="AN156" s="39"/>
      <c r="AO156" s="104"/>
      <c r="AP156" s="41"/>
      <c r="AQ156" s="92"/>
    </row>
    <row r="157" spans="1:43" s="18" customFormat="1" ht="9.75" x14ac:dyDescent="0.2">
      <c r="A157" s="39"/>
      <c r="B157" s="43"/>
      <c r="C157" s="40"/>
      <c r="D157" s="43"/>
      <c r="E157" s="40"/>
      <c r="F157" s="43"/>
      <c r="G157" s="40"/>
      <c r="H157" s="43"/>
      <c r="I157" s="40"/>
      <c r="J157" s="41"/>
      <c r="K157" s="40"/>
      <c r="L157" s="43"/>
      <c r="M157" s="40"/>
      <c r="N157" s="43"/>
      <c r="O157" s="40"/>
      <c r="P157" s="43"/>
      <c r="Q157" s="42"/>
      <c r="R157" s="43"/>
      <c r="S157" s="39"/>
      <c r="T157" s="19"/>
      <c r="V157" s="39"/>
      <c r="W157" s="43"/>
      <c r="X157" s="40"/>
      <c r="Y157" s="43"/>
      <c r="Z157" s="40"/>
      <c r="AA157" s="43"/>
      <c r="AB157" s="40"/>
      <c r="AC157" s="43"/>
      <c r="AD157" s="40"/>
      <c r="AE157" s="41"/>
      <c r="AF157" s="40"/>
      <c r="AG157" s="43"/>
      <c r="AH157" s="40"/>
      <c r="AI157" s="43"/>
      <c r="AJ157" s="40"/>
      <c r="AK157" s="43"/>
      <c r="AL157" s="42"/>
      <c r="AM157" s="43"/>
      <c r="AN157" s="39"/>
      <c r="AO157" s="104"/>
      <c r="AP157" s="41"/>
      <c r="AQ157" s="92"/>
    </row>
    <row r="158" spans="1:43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28"/>
      <c r="K158" s="37"/>
      <c r="L158" s="37"/>
      <c r="M158" s="37"/>
      <c r="N158" s="37"/>
      <c r="O158" s="37"/>
      <c r="P158" s="37"/>
      <c r="Q158" s="38"/>
      <c r="R158" s="37"/>
      <c r="S158" s="37"/>
      <c r="U158" s="97"/>
      <c r="V158" s="37"/>
      <c r="W158" s="37"/>
      <c r="X158" s="37"/>
      <c r="Y158" s="37"/>
      <c r="Z158" s="37"/>
      <c r="AA158" s="37"/>
      <c r="AB158" s="37"/>
      <c r="AC158" s="37"/>
      <c r="AD158" s="37"/>
      <c r="AE158" s="28"/>
      <c r="AF158" s="37"/>
      <c r="AG158" s="37"/>
      <c r="AH158" s="37"/>
      <c r="AI158" s="37"/>
      <c r="AJ158" s="37"/>
      <c r="AK158" s="37"/>
      <c r="AL158" s="38"/>
      <c r="AM158" s="37"/>
      <c r="AN158" s="37"/>
    </row>
    <row r="159" spans="1:43" s="50" customFormat="1" ht="15" x14ac:dyDescent="0.2">
      <c r="B159" s="44"/>
      <c r="C159" s="44"/>
      <c r="D159" s="44" t="s">
        <v>20</v>
      </c>
      <c r="E159" s="44"/>
      <c r="F159" s="44"/>
      <c r="G159" s="44"/>
      <c r="H159" s="45"/>
      <c r="I159" s="45"/>
      <c r="J159" s="46" t="s">
        <v>5</v>
      </c>
      <c r="K159" s="47"/>
      <c r="L159" s="45"/>
      <c r="M159" s="44"/>
      <c r="N159" s="44"/>
      <c r="O159" s="44"/>
      <c r="P159" s="44"/>
      <c r="Q159" s="48"/>
      <c r="R159" s="44"/>
      <c r="S159" s="44"/>
      <c r="T159" s="49"/>
      <c r="U159" s="99"/>
      <c r="W159" s="44"/>
      <c r="X159" s="44"/>
      <c r="Y159" s="44" t="s">
        <v>20</v>
      </c>
      <c r="Z159" s="44"/>
      <c r="AA159" s="44"/>
      <c r="AB159" s="44"/>
      <c r="AC159" s="45"/>
      <c r="AD159" s="45"/>
      <c r="AE159" s="46" t="s">
        <v>5</v>
      </c>
      <c r="AF159" s="47"/>
      <c r="AG159" s="45"/>
      <c r="AH159" s="44"/>
      <c r="AI159" s="44"/>
      <c r="AJ159" s="44"/>
      <c r="AK159" s="44"/>
      <c r="AL159" s="48"/>
      <c r="AM159" s="44"/>
      <c r="AN159" s="44"/>
      <c r="AO159" s="44"/>
      <c r="AP159" s="48"/>
      <c r="AQ159" s="91"/>
    </row>
    <row r="160" spans="1:43" s="50" customFormat="1" ht="15" x14ac:dyDescent="0.2">
      <c r="B160" s="44"/>
      <c r="C160" s="44"/>
      <c r="D160" s="44" t="s">
        <v>21</v>
      </c>
      <c r="E160" s="44"/>
      <c r="F160" s="44"/>
      <c r="G160" s="44"/>
      <c r="H160" s="47"/>
      <c r="I160" s="45"/>
      <c r="J160" s="46" t="s">
        <v>5</v>
      </c>
      <c r="K160" s="47"/>
      <c r="L160" s="45"/>
      <c r="M160" s="44"/>
      <c r="N160" s="44"/>
      <c r="O160" s="44"/>
      <c r="P160" s="44"/>
      <c r="Q160" s="48"/>
      <c r="R160" s="44"/>
      <c r="S160" s="44"/>
      <c r="T160" s="49"/>
      <c r="U160" s="99"/>
      <c r="W160" s="44"/>
      <c r="X160" s="44"/>
      <c r="Y160" s="44" t="s">
        <v>21</v>
      </c>
      <c r="Z160" s="44"/>
      <c r="AA160" s="44"/>
      <c r="AB160" s="44"/>
      <c r="AC160" s="47"/>
      <c r="AD160" s="45"/>
      <c r="AE160" s="46" t="s">
        <v>5</v>
      </c>
      <c r="AF160" s="47"/>
      <c r="AG160" s="45"/>
      <c r="AH160" s="44"/>
      <c r="AI160" s="44"/>
      <c r="AJ160" s="44"/>
      <c r="AK160" s="44"/>
      <c r="AL160" s="48"/>
      <c r="AM160" s="44"/>
      <c r="AN160" s="44"/>
      <c r="AO160" s="44"/>
      <c r="AP160" s="48"/>
      <c r="AQ160" s="91"/>
    </row>
    <row r="161" spans="1:43" s="50" customFormat="1" ht="15" x14ac:dyDescent="0.2">
      <c r="B161" s="44"/>
      <c r="C161" s="44"/>
      <c r="D161" s="44" t="s">
        <v>22</v>
      </c>
      <c r="E161" s="44"/>
      <c r="F161" s="44"/>
      <c r="G161" s="44"/>
      <c r="H161" s="47"/>
      <c r="I161" s="45"/>
      <c r="J161" s="46" t="s">
        <v>5</v>
      </c>
      <c r="K161" s="47"/>
      <c r="L161" s="45"/>
      <c r="M161" s="44"/>
      <c r="N161" s="44"/>
      <c r="O161" s="44"/>
      <c r="P161" s="44"/>
      <c r="Q161" s="48"/>
      <c r="R161" s="44"/>
      <c r="S161" s="44"/>
      <c r="T161" s="49"/>
      <c r="U161" s="99"/>
      <c r="W161" s="44"/>
      <c r="X161" s="44"/>
      <c r="Y161" s="44" t="s">
        <v>22</v>
      </c>
      <c r="Z161" s="44"/>
      <c r="AA161" s="44"/>
      <c r="AB161" s="44"/>
      <c r="AC161" s="47"/>
      <c r="AD161" s="45"/>
      <c r="AE161" s="46" t="s">
        <v>5</v>
      </c>
      <c r="AF161" s="47"/>
      <c r="AG161" s="45"/>
      <c r="AH161" s="44"/>
      <c r="AI161" s="44"/>
      <c r="AJ161" s="44"/>
      <c r="AK161" s="44"/>
      <c r="AL161" s="48"/>
      <c r="AM161" s="44"/>
      <c r="AN161" s="44"/>
      <c r="AO161" s="44"/>
      <c r="AP161" s="48"/>
      <c r="AQ161" s="91"/>
    </row>
    <row r="162" spans="1:43" s="50" customFormat="1" ht="15" x14ac:dyDescent="0.2">
      <c r="B162" s="44"/>
      <c r="C162" s="44"/>
      <c r="D162" s="44" t="s">
        <v>23</v>
      </c>
      <c r="E162" s="44"/>
      <c r="F162" s="44"/>
      <c r="G162" s="44"/>
      <c r="H162" s="47"/>
      <c r="I162" s="45"/>
      <c r="J162" s="46" t="s">
        <v>5</v>
      </c>
      <c r="K162" s="47"/>
      <c r="L162" s="45"/>
      <c r="M162" s="44"/>
      <c r="N162" s="44"/>
      <c r="O162" s="44"/>
      <c r="P162" s="44"/>
      <c r="Q162" s="48"/>
      <c r="R162" s="44"/>
      <c r="S162" s="44"/>
      <c r="T162" s="49"/>
      <c r="U162" s="99"/>
      <c r="W162" s="44"/>
      <c r="X162" s="44"/>
      <c r="Y162" s="44" t="s">
        <v>23</v>
      </c>
      <c r="Z162" s="44"/>
      <c r="AA162" s="44"/>
      <c r="AB162" s="44"/>
      <c r="AC162" s="47"/>
      <c r="AD162" s="45"/>
      <c r="AE162" s="46" t="s">
        <v>5</v>
      </c>
      <c r="AF162" s="47"/>
      <c r="AG162" s="45"/>
      <c r="AH162" s="44"/>
      <c r="AI162" s="44"/>
      <c r="AJ162" s="44"/>
      <c r="AK162" s="44"/>
      <c r="AL162" s="48"/>
      <c r="AM162" s="44"/>
      <c r="AN162" s="44"/>
      <c r="AO162" s="44"/>
      <c r="AP162" s="48"/>
      <c r="AQ162" s="91"/>
    </row>
    <row r="163" spans="1:43" s="50" customFormat="1" ht="15" x14ac:dyDescent="0.2">
      <c r="B163" s="44"/>
      <c r="C163" s="44"/>
      <c r="D163" s="44" t="s">
        <v>24</v>
      </c>
      <c r="E163" s="44"/>
      <c r="F163" s="44"/>
      <c r="G163" s="44"/>
      <c r="H163" s="47"/>
      <c r="I163" s="45"/>
      <c r="J163" s="46" t="s">
        <v>5</v>
      </c>
      <c r="K163" s="47"/>
      <c r="L163" s="45"/>
      <c r="M163" s="44"/>
      <c r="N163" s="44"/>
      <c r="O163" s="44"/>
      <c r="P163" s="44"/>
      <c r="Q163" s="48"/>
      <c r="R163" s="44"/>
      <c r="S163" s="44"/>
      <c r="T163" s="49"/>
      <c r="U163" s="99"/>
      <c r="W163" s="44"/>
      <c r="X163" s="44"/>
      <c r="Y163" s="44" t="s">
        <v>24</v>
      </c>
      <c r="Z163" s="44"/>
      <c r="AA163" s="44"/>
      <c r="AB163" s="44"/>
      <c r="AC163" s="47"/>
      <c r="AD163" s="45"/>
      <c r="AE163" s="46" t="s">
        <v>5</v>
      </c>
      <c r="AF163" s="47"/>
      <c r="AG163" s="45"/>
      <c r="AH163" s="44"/>
      <c r="AI163" s="44"/>
      <c r="AJ163" s="44"/>
      <c r="AK163" s="44"/>
      <c r="AL163" s="48"/>
      <c r="AM163" s="44"/>
      <c r="AN163" s="44"/>
      <c r="AO163" s="44"/>
      <c r="AP163" s="48"/>
      <c r="AQ163" s="91"/>
    </row>
    <row r="164" spans="1:43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8"/>
      <c r="R164" s="27"/>
      <c r="S164" s="27"/>
      <c r="U164" s="9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8"/>
      <c r="AM164" s="27"/>
      <c r="AN164" s="27"/>
    </row>
    <row r="165" spans="1:43" s="58" customFormat="1" ht="15" x14ac:dyDescent="0.25">
      <c r="B165" s="52"/>
      <c r="C165" s="51" t="s">
        <v>19</v>
      </c>
      <c r="D165" s="52"/>
      <c r="E165" s="52"/>
      <c r="F165" s="52"/>
      <c r="G165" s="52"/>
      <c r="H165" s="53"/>
      <c r="I165" s="54"/>
      <c r="J165" s="55" t="s">
        <v>5</v>
      </c>
      <c r="K165" s="53"/>
      <c r="L165" s="54"/>
      <c r="M165" s="52"/>
      <c r="N165" s="52"/>
      <c r="O165" s="52"/>
      <c r="P165" s="52"/>
      <c r="Q165" s="56"/>
      <c r="R165" s="52"/>
      <c r="S165" s="52"/>
      <c r="T165" s="57"/>
      <c r="U165" s="100"/>
      <c r="W165" s="52"/>
      <c r="X165" s="51" t="s">
        <v>19</v>
      </c>
      <c r="Y165" s="52"/>
      <c r="Z165" s="52"/>
      <c r="AA165" s="52"/>
      <c r="AB165" s="52"/>
      <c r="AC165" s="53"/>
      <c r="AD165" s="54"/>
      <c r="AE165" s="55" t="s">
        <v>5</v>
      </c>
      <c r="AF165" s="53"/>
      <c r="AG165" s="54"/>
      <c r="AH165" s="52"/>
      <c r="AI165" s="52"/>
      <c r="AJ165" s="52"/>
      <c r="AK165" s="52"/>
      <c r="AL165" s="56"/>
      <c r="AM165" s="52"/>
      <c r="AN165" s="52"/>
      <c r="AO165" s="52"/>
      <c r="AP165" s="56"/>
      <c r="AQ165" s="93"/>
    </row>
    <row r="166" spans="1:43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8"/>
      <c r="R166" s="27"/>
      <c r="S166" s="27"/>
      <c r="U166" s="9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8"/>
      <c r="AM166" s="27"/>
      <c r="AN166" s="27"/>
    </row>
    <row r="167" spans="1:43" x14ac:dyDescent="0.2">
      <c r="A167" s="27" t="s">
        <v>18</v>
      </c>
      <c r="B167" s="27"/>
      <c r="C167" s="27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60"/>
      <c r="R167" s="59"/>
      <c r="S167" s="27"/>
      <c r="U167" s="97"/>
      <c r="V167" s="27" t="s">
        <v>18</v>
      </c>
      <c r="W167" s="27"/>
      <c r="X167" s="27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60"/>
      <c r="AM167" s="59"/>
      <c r="AN167" s="27"/>
    </row>
    <row r="168" spans="1:43" x14ac:dyDescent="0.2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60"/>
      <c r="R168" s="59"/>
      <c r="S168" s="59"/>
      <c r="T168" s="61"/>
      <c r="U168" s="101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60"/>
      <c r="AM168" s="59"/>
      <c r="AN168" s="59"/>
    </row>
    <row r="169" spans="1:43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8"/>
      <c r="R169" s="27"/>
      <c r="S169" s="27"/>
      <c r="T169" s="116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8"/>
      <c r="AM169" s="27"/>
      <c r="AN169" s="27"/>
    </row>
    <row r="170" spans="1:43" s="23" customFormat="1" x14ac:dyDescent="0.2">
      <c r="A170" s="89" t="str">
        <f>M!$C$2&amp;" - 1.KVALITETNA SKUPINA"</f>
        <v>ŠŠT - 1.KVALITETNA SKUPINA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1"/>
      <c r="R170" s="20"/>
      <c r="S170" s="20"/>
      <c r="T170" s="22"/>
      <c r="U170" s="96"/>
      <c r="V170" s="89" t="str">
        <f>M!$C$2&amp;" - 1.KVALITETNA SKUPINA"</f>
        <v>ŠŠT - 1.KVALITETNA SKUPINA</v>
      </c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1"/>
      <c r="AM170" s="20"/>
      <c r="AN170" s="20"/>
      <c r="AO170" s="20"/>
      <c r="AP170" s="21"/>
      <c r="AQ170" s="90"/>
    </row>
    <row r="171" spans="1:43" s="23" customFormat="1" ht="11.25" x14ac:dyDescent="0.2">
      <c r="A171" s="20"/>
      <c r="B171" s="20"/>
      <c r="C171" s="20"/>
      <c r="D171" s="20"/>
      <c r="E171" s="20"/>
      <c r="F171" s="20"/>
      <c r="G171" s="24"/>
      <c r="H171" s="25"/>
      <c r="I171" s="20"/>
      <c r="J171" s="20"/>
      <c r="K171" s="20"/>
      <c r="L171" s="20"/>
      <c r="M171" s="20"/>
      <c r="N171" s="106"/>
      <c r="O171" s="95"/>
      <c r="P171" s="20"/>
      <c r="Q171" s="323"/>
      <c r="R171" s="323"/>
      <c r="S171" s="20"/>
      <c r="T171" s="22"/>
      <c r="U171" s="96"/>
      <c r="V171" s="20"/>
      <c r="W171" s="20"/>
      <c r="X171" s="20"/>
      <c r="Y171" s="20"/>
      <c r="Z171" s="20"/>
      <c r="AA171" s="20"/>
      <c r="AB171" s="24"/>
      <c r="AC171" s="25"/>
      <c r="AD171" s="20"/>
      <c r="AE171" s="20"/>
      <c r="AF171" s="20"/>
      <c r="AG171" s="20"/>
      <c r="AH171" s="20"/>
      <c r="AI171" s="106"/>
      <c r="AJ171" s="95"/>
      <c r="AK171" s="20"/>
      <c r="AL171" s="323"/>
      <c r="AM171" s="323"/>
      <c r="AN171" s="20"/>
      <c r="AO171" s="20"/>
      <c r="AP171" s="21"/>
      <c r="AQ171" s="90"/>
    </row>
    <row r="172" spans="1:43" s="23" customFormat="1" ht="11.25" x14ac:dyDescent="0.2">
      <c r="A172" s="20"/>
      <c r="B172" s="20"/>
      <c r="C172" s="103" t="str">
        <f ca="1">INDIRECT("'M1-T'!$C"&amp;$AP172+0)</f>
        <v>5. krog</v>
      </c>
      <c r="D172" s="20"/>
      <c r="E172" s="20"/>
      <c r="F172" s="20"/>
      <c r="G172" s="26"/>
      <c r="H172" s="25"/>
      <c r="I172" s="20"/>
      <c r="J172" s="20"/>
      <c r="K172" s="325"/>
      <c r="L172" s="325"/>
      <c r="M172" s="325"/>
      <c r="N172" s="325"/>
      <c r="O172" s="325"/>
      <c r="P172" s="325"/>
      <c r="Q172" s="325"/>
      <c r="R172" s="325"/>
      <c r="S172" s="325"/>
      <c r="T172" s="326"/>
      <c r="U172" s="20"/>
      <c r="V172" s="20"/>
      <c r="W172" s="103" t="str">
        <f ca="1">INDIRECT("'M1-T'!$C"&amp;$AP172+0)</f>
        <v>5. krog</v>
      </c>
      <c r="X172" s="20"/>
      <c r="Y172" s="20"/>
      <c r="Z172" s="20"/>
      <c r="AA172" s="26"/>
      <c r="AB172" s="25"/>
      <c r="AC172" s="20"/>
      <c r="AD172" s="20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102"/>
      <c r="AP172" s="117">
        <f>AP130+7</f>
        <v>35</v>
      </c>
      <c r="AQ172" s="90"/>
    </row>
    <row r="173" spans="1:43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8"/>
      <c r="R173" s="27"/>
      <c r="S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8"/>
      <c r="AL173" s="27"/>
      <c r="AM173" s="27"/>
      <c r="AN173" s="27"/>
    </row>
    <row r="174" spans="1:43" s="33" customFormat="1" ht="15.75" x14ac:dyDescent="0.25">
      <c r="A174" s="324" t="str">
        <f ca="1">INDIRECT("'M1-T'!$G"&amp;$AP172+2)</f>
        <v>Denis Ribak (MB)</v>
      </c>
      <c r="B174" s="324"/>
      <c r="C174" s="324"/>
      <c r="D174" s="324"/>
      <c r="E174" s="324"/>
      <c r="F174" s="324"/>
      <c r="G174" s="324"/>
      <c r="H174" s="324"/>
      <c r="I174" s="324"/>
      <c r="J174" s="31" t="s">
        <v>8</v>
      </c>
      <c r="K174" s="324" t="str">
        <f ca="1">INDIRECT("'M1-T'!$I"&amp;$AP172+2)</f>
        <v>Tai Bač (RAVNE)</v>
      </c>
      <c r="L174" s="324"/>
      <c r="M174" s="324"/>
      <c r="N174" s="324"/>
      <c r="O174" s="324"/>
      <c r="P174" s="324"/>
      <c r="Q174" s="324"/>
      <c r="R174" s="324"/>
      <c r="S174" s="324"/>
      <c r="T174" s="32"/>
      <c r="U174" s="324" t="str">
        <f ca="1">INDIRECT("'M1-T'!$G"&amp;$AP172+3)</f>
        <v>Aleksander Nelson Hujs (MS)</v>
      </c>
      <c r="V174" s="324"/>
      <c r="W174" s="324"/>
      <c r="X174" s="324"/>
      <c r="Y174" s="324"/>
      <c r="Z174" s="324"/>
      <c r="AA174" s="324"/>
      <c r="AB174" s="324"/>
      <c r="AC174" s="324"/>
      <c r="AD174" s="31" t="s">
        <v>8</v>
      </c>
      <c r="AE174" s="324" t="str">
        <f ca="1">INDIRECT("'M1-T'!$I"&amp;$AP172+3)</f>
        <v>Tai Širec (CIR)</v>
      </c>
      <c r="AF174" s="324"/>
      <c r="AG174" s="324"/>
      <c r="AH174" s="324"/>
      <c r="AI174" s="324"/>
      <c r="AJ174" s="324"/>
      <c r="AK174" s="324"/>
      <c r="AL174" s="324"/>
      <c r="AM174" s="324"/>
      <c r="AN174" s="31"/>
      <c r="AO174" s="31"/>
      <c r="AP174" s="48"/>
      <c r="AQ174" s="91"/>
    </row>
    <row r="175" spans="1:43" s="36" customFormat="1" x14ac:dyDescent="0.2">
      <c r="A175" s="322"/>
      <c r="B175" s="322"/>
      <c r="C175" s="322"/>
      <c r="D175" s="322"/>
      <c r="E175" s="322"/>
      <c r="F175" s="322"/>
      <c r="G175" s="322"/>
      <c r="H175" s="322"/>
      <c r="I175" s="322"/>
      <c r="J175" s="34"/>
      <c r="K175" s="322"/>
      <c r="L175" s="322"/>
      <c r="M175" s="322"/>
      <c r="N175" s="322"/>
      <c r="O175" s="322"/>
      <c r="P175" s="322"/>
      <c r="Q175" s="322"/>
      <c r="R175" s="322"/>
      <c r="S175" s="322"/>
      <c r="T175" s="35"/>
      <c r="U175" s="98"/>
      <c r="V175" s="322"/>
      <c r="W175" s="322"/>
      <c r="X175" s="322"/>
      <c r="Y175" s="322"/>
      <c r="Z175" s="322"/>
      <c r="AA175" s="322"/>
      <c r="AB175" s="322"/>
      <c r="AC175" s="322"/>
      <c r="AD175" s="322"/>
      <c r="AE175" s="34"/>
      <c r="AF175" s="322"/>
      <c r="AG175" s="322"/>
      <c r="AH175" s="322"/>
      <c r="AI175" s="322"/>
      <c r="AJ175" s="322"/>
      <c r="AK175" s="322"/>
      <c r="AL175" s="322"/>
      <c r="AM175" s="322"/>
      <c r="AN175" s="322"/>
      <c r="AO175" s="34"/>
      <c r="AP175" s="28"/>
      <c r="AQ175" s="62"/>
    </row>
    <row r="176" spans="1:43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28"/>
      <c r="K176" s="37"/>
      <c r="L176" s="37"/>
      <c r="M176" s="37"/>
      <c r="N176" s="37"/>
      <c r="O176" s="37"/>
      <c r="P176" s="37"/>
      <c r="Q176" s="38"/>
      <c r="R176" s="37"/>
      <c r="S176" s="37"/>
      <c r="U176" s="97"/>
      <c r="V176" s="37"/>
      <c r="W176" s="37"/>
      <c r="X176" s="37"/>
      <c r="Y176" s="37"/>
      <c r="Z176" s="37"/>
      <c r="AA176" s="37"/>
      <c r="AB176" s="37"/>
      <c r="AC176" s="37"/>
      <c r="AD176" s="37"/>
      <c r="AE176" s="28"/>
      <c r="AF176" s="37"/>
      <c r="AG176" s="37"/>
      <c r="AH176" s="37"/>
      <c r="AI176" s="37"/>
      <c r="AJ176" s="37"/>
      <c r="AK176" s="37"/>
      <c r="AL176" s="38"/>
      <c r="AM176" s="37"/>
      <c r="AN176" s="37"/>
    </row>
    <row r="177" spans="1:43" s="18" customFormat="1" ht="9.75" x14ac:dyDescent="0.2">
      <c r="A177" s="39"/>
      <c r="B177" s="40" t="s">
        <v>6</v>
      </c>
      <c r="C177" s="40"/>
      <c r="D177" s="40" t="s">
        <v>7</v>
      </c>
      <c r="E177" s="40"/>
      <c r="F177" s="40" t="s">
        <v>25</v>
      </c>
      <c r="G177" s="40"/>
      <c r="H177" s="40" t="s">
        <v>26</v>
      </c>
      <c r="I177" s="40"/>
      <c r="J177" s="41"/>
      <c r="K177" s="40"/>
      <c r="L177" s="40" t="s">
        <v>6</v>
      </c>
      <c r="M177" s="40"/>
      <c r="N177" s="40" t="s">
        <v>7</v>
      </c>
      <c r="O177" s="40"/>
      <c r="P177" s="40" t="s">
        <v>27</v>
      </c>
      <c r="Q177" s="42"/>
      <c r="R177" s="40" t="s">
        <v>26</v>
      </c>
      <c r="S177" s="39"/>
      <c r="T177" s="19"/>
      <c r="V177" s="39"/>
      <c r="W177" s="40" t="s">
        <v>6</v>
      </c>
      <c r="X177" s="40"/>
      <c r="Y177" s="40" t="s">
        <v>7</v>
      </c>
      <c r="Z177" s="40"/>
      <c r="AA177" s="40" t="s">
        <v>27</v>
      </c>
      <c r="AB177" s="40"/>
      <c r="AC177" s="40" t="s">
        <v>26</v>
      </c>
      <c r="AD177" s="40"/>
      <c r="AE177" s="41"/>
      <c r="AF177" s="40"/>
      <c r="AG177" s="40" t="s">
        <v>6</v>
      </c>
      <c r="AH177" s="40"/>
      <c r="AI177" s="40" t="s">
        <v>7</v>
      </c>
      <c r="AJ177" s="40"/>
      <c r="AK177" s="40" t="s">
        <v>27</v>
      </c>
      <c r="AL177" s="42"/>
      <c r="AM177" s="40" t="s">
        <v>26</v>
      </c>
      <c r="AN177" s="39"/>
      <c r="AO177" s="104"/>
      <c r="AP177" s="41"/>
      <c r="AQ177" s="92"/>
    </row>
    <row r="178" spans="1:43" s="18" customFormat="1" ht="9.75" x14ac:dyDescent="0.2">
      <c r="A178" s="39"/>
      <c r="B178" s="43"/>
      <c r="C178" s="40"/>
      <c r="D178" s="43"/>
      <c r="E178" s="40"/>
      <c r="F178" s="43"/>
      <c r="G178" s="40"/>
      <c r="H178" s="43"/>
      <c r="I178" s="40"/>
      <c r="J178" s="41"/>
      <c r="K178" s="40"/>
      <c r="L178" s="43"/>
      <c r="M178" s="40"/>
      <c r="N178" s="43"/>
      <c r="O178" s="40"/>
      <c r="P178" s="43"/>
      <c r="Q178" s="42"/>
      <c r="R178" s="43"/>
      <c r="S178" s="39"/>
      <c r="T178" s="19"/>
      <c r="V178" s="39"/>
      <c r="W178" s="43"/>
      <c r="X178" s="40"/>
      <c r="Y178" s="43"/>
      <c r="Z178" s="40"/>
      <c r="AA178" s="43"/>
      <c r="AB178" s="40"/>
      <c r="AC178" s="43"/>
      <c r="AD178" s="40"/>
      <c r="AE178" s="41"/>
      <c r="AF178" s="40"/>
      <c r="AG178" s="43"/>
      <c r="AH178" s="40"/>
      <c r="AI178" s="43"/>
      <c r="AJ178" s="40"/>
      <c r="AK178" s="43"/>
      <c r="AL178" s="42"/>
      <c r="AM178" s="43"/>
      <c r="AN178" s="39"/>
      <c r="AO178" s="104"/>
      <c r="AP178" s="41"/>
      <c r="AQ178" s="92"/>
    </row>
    <row r="179" spans="1:43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28"/>
      <c r="K179" s="37"/>
      <c r="L179" s="37"/>
      <c r="M179" s="37"/>
      <c r="N179" s="37"/>
      <c r="O179" s="37"/>
      <c r="P179" s="37"/>
      <c r="Q179" s="38"/>
      <c r="R179" s="37"/>
      <c r="S179" s="37"/>
      <c r="U179" s="97"/>
      <c r="V179" s="37"/>
      <c r="W179" s="37"/>
      <c r="X179" s="37"/>
      <c r="Y179" s="37"/>
      <c r="Z179" s="37"/>
      <c r="AA179" s="37"/>
      <c r="AB179" s="37"/>
      <c r="AC179" s="37"/>
      <c r="AD179" s="37"/>
      <c r="AE179" s="28"/>
      <c r="AF179" s="37"/>
      <c r="AG179" s="37"/>
      <c r="AH179" s="37"/>
      <c r="AI179" s="37"/>
      <c r="AJ179" s="37"/>
      <c r="AK179" s="37"/>
      <c r="AL179" s="38"/>
      <c r="AM179" s="37"/>
      <c r="AN179" s="37"/>
    </row>
    <row r="180" spans="1:43" s="50" customFormat="1" ht="15" x14ac:dyDescent="0.2">
      <c r="B180" s="44"/>
      <c r="C180" s="44"/>
      <c r="D180" s="44" t="s">
        <v>20</v>
      </c>
      <c r="E180" s="44"/>
      <c r="F180" s="44"/>
      <c r="G180" s="44"/>
      <c r="H180" s="45"/>
      <c r="I180" s="45"/>
      <c r="J180" s="46" t="s">
        <v>5</v>
      </c>
      <c r="K180" s="47"/>
      <c r="L180" s="45"/>
      <c r="M180" s="44"/>
      <c r="N180" s="44"/>
      <c r="O180" s="44"/>
      <c r="P180" s="44"/>
      <c r="Q180" s="48"/>
      <c r="R180" s="44"/>
      <c r="S180" s="44"/>
      <c r="T180" s="49"/>
      <c r="U180" s="99"/>
      <c r="W180" s="44"/>
      <c r="X180" s="44"/>
      <c r="Y180" s="44" t="s">
        <v>20</v>
      </c>
      <c r="Z180" s="44"/>
      <c r="AA180" s="44"/>
      <c r="AB180" s="44"/>
      <c r="AC180" s="45"/>
      <c r="AD180" s="45"/>
      <c r="AE180" s="46" t="s">
        <v>5</v>
      </c>
      <c r="AF180" s="47"/>
      <c r="AG180" s="45"/>
      <c r="AH180" s="44"/>
      <c r="AI180" s="44"/>
      <c r="AJ180" s="44"/>
      <c r="AK180" s="44"/>
      <c r="AL180" s="48"/>
      <c r="AM180" s="44"/>
      <c r="AN180" s="44"/>
      <c r="AO180" s="44"/>
      <c r="AP180" s="48"/>
      <c r="AQ180" s="91"/>
    </row>
    <row r="181" spans="1:43" s="50" customFormat="1" ht="15" x14ac:dyDescent="0.2">
      <c r="B181" s="44"/>
      <c r="C181" s="44"/>
      <c r="D181" s="44" t="s">
        <v>21</v>
      </c>
      <c r="E181" s="44"/>
      <c r="F181" s="44"/>
      <c r="G181" s="44"/>
      <c r="H181" s="47"/>
      <c r="I181" s="45"/>
      <c r="J181" s="46" t="s">
        <v>5</v>
      </c>
      <c r="K181" s="47"/>
      <c r="L181" s="45"/>
      <c r="M181" s="44"/>
      <c r="N181" s="44"/>
      <c r="O181" s="44"/>
      <c r="P181" s="44"/>
      <c r="Q181" s="48"/>
      <c r="R181" s="44"/>
      <c r="S181" s="44"/>
      <c r="T181" s="49"/>
      <c r="U181" s="99"/>
      <c r="W181" s="44"/>
      <c r="X181" s="44"/>
      <c r="Y181" s="44" t="s">
        <v>21</v>
      </c>
      <c r="Z181" s="44"/>
      <c r="AA181" s="44"/>
      <c r="AB181" s="44"/>
      <c r="AC181" s="47"/>
      <c r="AD181" s="45"/>
      <c r="AE181" s="46" t="s">
        <v>5</v>
      </c>
      <c r="AF181" s="47"/>
      <c r="AG181" s="45"/>
      <c r="AH181" s="44"/>
      <c r="AI181" s="44"/>
      <c r="AJ181" s="44"/>
      <c r="AK181" s="44"/>
      <c r="AL181" s="48"/>
      <c r="AM181" s="44"/>
      <c r="AN181" s="44"/>
      <c r="AO181" s="44"/>
      <c r="AP181" s="48"/>
      <c r="AQ181" s="91"/>
    </row>
    <row r="182" spans="1:43" s="50" customFormat="1" ht="15" x14ac:dyDescent="0.2">
      <c r="B182" s="44"/>
      <c r="C182" s="44"/>
      <c r="D182" s="44" t="s">
        <v>22</v>
      </c>
      <c r="E182" s="44"/>
      <c r="F182" s="44"/>
      <c r="G182" s="44"/>
      <c r="H182" s="47"/>
      <c r="I182" s="45"/>
      <c r="J182" s="46" t="s">
        <v>5</v>
      </c>
      <c r="K182" s="47"/>
      <c r="L182" s="45"/>
      <c r="M182" s="44"/>
      <c r="N182" s="44"/>
      <c r="O182" s="44"/>
      <c r="P182" s="44"/>
      <c r="Q182" s="48"/>
      <c r="R182" s="44"/>
      <c r="S182" s="44"/>
      <c r="T182" s="49"/>
      <c r="U182" s="99"/>
      <c r="W182" s="44"/>
      <c r="X182" s="44"/>
      <c r="Y182" s="44" t="s">
        <v>22</v>
      </c>
      <c r="Z182" s="44"/>
      <c r="AA182" s="44"/>
      <c r="AB182" s="44"/>
      <c r="AC182" s="47"/>
      <c r="AD182" s="45"/>
      <c r="AE182" s="46" t="s">
        <v>5</v>
      </c>
      <c r="AF182" s="47"/>
      <c r="AG182" s="45"/>
      <c r="AH182" s="44"/>
      <c r="AI182" s="44"/>
      <c r="AJ182" s="44"/>
      <c r="AK182" s="44"/>
      <c r="AL182" s="48"/>
      <c r="AM182" s="44"/>
      <c r="AN182" s="44"/>
      <c r="AO182" s="44"/>
      <c r="AP182" s="48"/>
      <c r="AQ182" s="91"/>
    </row>
    <row r="183" spans="1:43" s="50" customFormat="1" ht="15" x14ac:dyDescent="0.2">
      <c r="B183" s="44"/>
      <c r="C183" s="44"/>
      <c r="D183" s="44" t="s">
        <v>23</v>
      </c>
      <c r="E183" s="44"/>
      <c r="F183" s="44"/>
      <c r="G183" s="44"/>
      <c r="H183" s="47"/>
      <c r="I183" s="45"/>
      <c r="J183" s="46" t="s">
        <v>5</v>
      </c>
      <c r="K183" s="47"/>
      <c r="L183" s="45"/>
      <c r="M183" s="44"/>
      <c r="N183" s="44"/>
      <c r="O183" s="44"/>
      <c r="P183" s="44"/>
      <c r="Q183" s="48"/>
      <c r="R183" s="44"/>
      <c r="S183" s="44"/>
      <c r="T183" s="49"/>
      <c r="U183" s="99"/>
      <c r="W183" s="44"/>
      <c r="X183" s="44"/>
      <c r="Y183" s="44" t="s">
        <v>23</v>
      </c>
      <c r="Z183" s="44"/>
      <c r="AA183" s="44"/>
      <c r="AB183" s="44"/>
      <c r="AC183" s="47"/>
      <c r="AD183" s="45"/>
      <c r="AE183" s="46" t="s">
        <v>5</v>
      </c>
      <c r="AF183" s="47"/>
      <c r="AG183" s="45"/>
      <c r="AH183" s="44"/>
      <c r="AI183" s="44"/>
      <c r="AJ183" s="44"/>
      <c r="AK183" s="44"/>
      <c r="AL183" s="48"/>
      <c r="AM183" s="44"/>
      <c r="AN183" s="44"/>
      <c r="AO183" s="44"/>
      <c r="AP183" s="48"/>
      <c r="AQ183" s="91"/>
    </row>
    <row r="184" spans="1:43" s="50" customFormat="1" ht="15" x14ac:dyDescent="0.2">
      <c r="B184" s="44"/>
      <c r="C184" s="44"/>
      <c r="D184" s="44" t="s">
        <v>24</v>
      </c>
      <c r="E184" s="44"/>
      <c r="F184" s="44"/>
      <c r="G184" s="44"/>
      <c r="H184" s="47"/>
      <c r="I184" s="45"/>
      <c r="J184" s="46" t="s">
        <v>5</v>
      </c>
      <c r="K184" s="47"/>
      <c r="L184" s="45"/>
      <c r="M184" s="44"/>
      <c r="N184" s="44"/>
      <c r="O184" s="44"/>
      <c r="P184" s="44"/>
      <c r="Q184" s="48"/>
      <c r="R184" s="44"/>
      <c r="S184" s="44"/>
      <c r="T184" s="49"/>
      <c r="U184" s="99"/>
      <c r="W184" s="44"/>
      <c r="X184" s="44"/>
      <c r="Y184" s="44" t="s">
        <v>24</v>
      </c>
      <c r="Z184" s="44"/>
      <c r="AA184" s="44"/>
      <c r="AB184" s="44"/>
      <c r="AC184" s="47"/>
      <c r="AD184" s="45"/>
      <c r="AE184" s="46" t="s">
        <v>5</v>
      </c>
      <c r="AF184" s="47"/>
      <c r="AG184" s="45"/>
      <c r="AH184" s="44"/>
      <c r="AI184" s="44"/>
      <c r="AJ184" s="44"/>
      <c r="AK184" s="44"/>
      <c r="AL184" s="48"/>
      <c r="AM184" s="44"/>
      <c r="AN184" s="44"/>
      <c r="AO184" s="44"/>
      <c r="AP184" s="48"/>
      <c r="AQ184" s="91"/>
    </row>
    <row r="185" spans="1:43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8"/>
      <c r="R185" s="27"/>
      <c r="S185" s="27"/>
      <c r="U185" s="9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8"/>
      <c r="AM185" s="27"/>
      <c r="AN185" s="27"/>
    </row>
    <row r="186" spans="1:43" s="58" customFormat="1" ht="15" x14ac:dyDescent="0.25">
      <c r="B186" s="52"/>
      <c r="C186" s="51" t="s">
        <v>19</v>
      </c>
      <c r="D186" s="52"/>
      <c r="E186" s="52"/>
      <c r="F186" s="52"/>
      <c r="G186" s="52"/>
      <c r="H186" s="53"/>
      <c r="I186" s="54"/>
      <c r="J186" s="55" t="s">
        <v>5</v>
      </c>
      <c r="K186" s="53"/>
      <c r="L186" s="54"/>
      <c r="M186" s="52"/>
      <c r="N186" s="52"/>
      <c r="O186" s="52"/>
      <c r="P186" s="52"/>
      <c r="Q186" s="56"/>
      <c r="R186" s="52"/>
      <c r="S186" s="52"/>
      <c r="T186" s="57"/>
      <c r="U186" s="100"/>
      <c r="W186" s="52"/>
      <c r="X186" s="51" t="s">
        <v>19</v>
      </c>
      <c r="Y186" s="52"/>
      <c r="Z186" s="52"/>
      <c r="AA186" s="52"/>
      <c r="AB186" s="52"/>
      <c r="AC186" s="53"/>
      <c r="AD186" s="54"/>
      <c r="AE186" s="55" t="s">
        <v>5</v>
      </c>
      <c r="AF186" s="53"/>
      <c r="AG186" s="54"/>
      <c r="AH186" s="52"/>
      <c r="AI186" s="52"/>
      <c r="AJ186" s="52"/>
      <c r="AK186" s="52"/>
      <c r="AL186" s="56"/>
      <c r="AM186" s="52"/>
      <c r="AN186" s="52"/>
      <c r="AO186" s="52"/>
      <c r="AP186" s="56"/>
      <c r="AQ186" s="93"/>
    </row>
    <row r="187" spans="1:43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8"/>
      <c r="R187" s="27"/>
      <c r="S187" s="27"/>
      <c r="U187" s="9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8"/>
      <c r="AM187" s="27"/>
      <c r="AN187" s="27"/>
    </row>
    <row r="188" spans="1:43" x14ac:dyDescent="0.2">
      <c r="A188" s="27" t="s">
        <v>18</v>
      </c>
      <c r="B188" s="27"/>
      <c r="C188" s="27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60"/>
      <c r="R188" s="59"/>
      <c r="S188" s="27"/>
      <c r="U188" s="97"/>
      <c r="V188" s="27" t="s">
        <v>18</v>
      </c>
      <c r="W188" s="27"/>
      <c r="X188" s="27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60"/>
      <c r="AM188" s="59"/>
      <c r="AN188" s="27"/>
    </row>
    <row r="189" spans="1:43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60"/>
      <c r="R189" s="59"/>
      <c r="S189" s="59"/>
      <c r="T189" s="61"/>
      <c r="U189" s="101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60"/>
      <c r="AM189" s="59"/>
      <c r="AN189" s="59"/>
    </row>
    <row r="190" spans="1:43" x14ac:dyDescent="0.2">
      <c r="U190" s="97"/>
    </row>
    <row r="191" spans="1:43" s="23" customFormat="1" x14ac:dyDescent="0.2">
      <c r="A191" s="89" t="str">
        <f>M!$C$2&amp;" - 1.KVALITETNA SKUPINA"</f>
        <v>ŠŠT - 1.KVALITETNA SKUPINA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1"/>
      <c r="R191" s="20"/>
      <c r="S191" s="20"/>
      <c r="T191" s="22"/>
      <c r="U191" s="96"/>
      <c r="V191" s="89" t="str">
        <f>M!$C$2&amp;" - 1.KVALITETNA SKUPINA"</f>
        <v>ŠŠT - 1.KVALITETNA SKUPINA</v>
      </c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1"/>
      <c r="AM191" s="20"/>
      <c r="AN191" s="20"/>
      <c r="AO191" s="20"/>
      <c r="AP191" s="21"/>
      <c r="AQ191" s="90"/>
    </row>
    <row r="192" spans="1:43" s="23" customFormat="1" ht="11.25" x14ac:dyDescent="0.2">
      <c r="A192" s="20"/>
      <c r="B192" s="20"/>
      <c r="C192" s="20"/>
      <c r="D192" s="20"/>
      <c r="E192" s="20"/>
      <c r="F192" s="20"/>
      <c r="G192" s="24"/>
      <c r="H192" s="25"/>
      <c r="I192" s="20"/>
      <c r="J192" s="20"/>
      <c r="K192" s="20"/>
      <c r="L192" s="20"/>
      <c r="M192" s="20"/>
      <c r="N192" s="94"/>
      <c r="O192" s="95"/>
      <c r="P192" s="20"/>
      <c r="Q192" s="323"/>
      <c r="R192" s="323"/>
      <c r="S192" s="20"/>
      <c r="T192" s="22"/>
      <c r="U192" s="96"/>
      <c r="V192" s="20"/>
      <c r="W192" s="20"/>
      <c r="X192" s="20"/>
      <c r="Y192" s="20"/>
      <c r="Z192" s="20"/>
      <c r="AA192" s="20"/>
      <c r="AB192" s="24"/>
      <c r="AC192" s="25"/>
      <c r="AD192" s="20"/>
      <c r="AE192" s="20"/>
      <c r="AF192" s="20"/>
      <c r="AG192" s="20"/>
      <c r="AH192" s="20"/>
      <c r="AI192" s="94"/>
      <c r="AJ192" s="95"/>
      <c r="AK192" s="20"/>
      <c r="AL192" s="323"/>
      <c r="AM192" s="323"/>
      <c r="AN192" s="20"/>
      <c r="AO192" s="20"/>
      <c r="AP192" s="21"/>
      <c r="AQ192" s="90"/>
    </row>
    <row r="193" spans="1:43" s="23" customFormat="1" ht="11.25" x14ac:dyDescent="0.2">
      <c r="A193" s="20"/>
      <c r="B193" s="20"/>
      <c r="C193" s="103" t="str">
        <f ca="1">INDIRECT("'M1-T'!$C"&amp;$AP172+0)</f>
        <v>5. krog</v>
      </c>
      <c r="D193" s="20"/>
      <c r="E193" s="20"/>
      <c r="F193" s="20"/>
      <c r="G193" s="26"/>
      <c r="H193" s="25"/>
      <c r="I193" s="20"/>
      <c r="J193" s="20"/>
      <c r="K193" s="325"/>
      <c r="L193" s="325"/>
      <c r="M193" s="325"/>
      <c r="N193" s="325"/>
      <c r="O193" s="325"/>
      <c r="P193" s="325"/>
      <c r="Q193" s="325"/>
      <c r="R193" s="325"/>
      <c r="S193" s="325"/>
      <c r="T193" s="326"/>
      <c r="U193" s="20"/>
      <c r="V193" s="20"/>
      <c r="W193" s="103" t="str">
        <f ca="1">INDIRECT("'M1-T'!$C"&amp;$AP172+0)</f>
        <v>5. krog</v>
      </c>
      <c r="X193" s="20"/>
      <c r="Y193" s="20"/>
      <c r="Z193" s="20"/>
      <c r="AA193" s="26"/>
      <c r="AB193" s="25"/>
      <c r="AC193" s="20"/>
      <c r="AD193" s="20"/>
      <c r="AE193" s="325"/>
      <c r="AF193" s="325"/>
      <c r="AG193" s="325"/>
      <c r="AH193" s="325"/>
      <c r="AI193" s="325"/>
      <c r="AJ193" s="325"/>
      <c r="AK193" s="325"/>
      <c r="AL193" s="325"/>
      <c r="AM193" s="325"/>
      <c r="AN193" s="325"/>
      <c r="AO193" s="102"/>
      <c r="AP193" s="21"/>
      <c r="AQ193" s="90"/>
    </row>
    <row r="194" spans="1:43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8"/>
      <c r="R194" s="27"/>
      <c r="S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8"/>
      <c r="AL194" s="27"/>
      <c r="AM194" s="27"/>
      <c r="AN194" s="27"/>
    </row>
    <row r="195" spans="1:43" s="33" customFormat="1" ht="15.75" x14ac:dyDescent="0.25">
      <c r="A195" s="324" t="str">
        <f ca="1">INDIRECT("'M1-T'!$G"&amp;$AP172+4)</f>
        <v>Žiga Abraham (RAVNE)</v>
      </c>
      <c r="B195" s="324"/>
      <c r="C195" s="324"/>
      <c r="D195" s="324"/>
      <c r="E195" s="324"/>
      <c r="F195" s="324"/>
      <c r="G195" s="324"/>
      <c r="H195" s="324"/>
      <c r="I195" s="324"/>
      <c r="J195" s="31" t="s">
        <v>8</v>
      </c>
      <c r="K195" s="324" t="str">
        <f ca="1">INDIRECT("'M1-T'!$I"&amp;$AP172+4)</f>
        <v>Anže Safošnik (CIR)</v>
      </c>
      <c r="L195" s="324"/>
      <c r="M195" s="324"/>
      <c r="N195" s="324"/>
      <c r="O195" s="324"/>
      <c r="P195" s="324"/>
      <c r="Q195" s="324"/>
      <c r="R195" s="324"/>
      <c r="S195" s="324"/>
      <c r="T195" s="32"/>
      <c r="U195" s="324" t="str">
        <f ca="1">INDIRECT("'M1-T'!$G"&amp;$AP172+5)</f>
        <v>Saša Obradovič (MB)</v>
      </c>
      <c r="V195" s="324"/>
      <c r="W195" s="324"/>
      <c r="X195" s="324"/>
      <c r="Y195" s="324"/>
      <c r="Z195" s="324"/>
      <c r="AA195" s="324"/>
      <c r="AB195" s="324"/>
      <c r="AC195" s="324"/>
      <c r="AD195" s="31" t="s">
        <v>8</v>
      </c>
      <c r="AE195" s="324" t="str">
        <f ca="1">INDIRECT("'M1-T'!$I"&amp;$AP172+5)</f>
        <v>Vasja Samec (MS)</v>
      </c>
      <c r="AF195" s="324"/>
      <c r="AG195" s="324"/>
      <c r="AH195" s="324"/>
      <c r="AI195" s="324"/>
      <c r="AJ195" s="324"/>
      <c r="AK195" s="324"/>
      <c r="AL195" s="324"/>
      <c r="AM195" s="324"/>
      <c r="AN195" s="31"/>
      <c r="AO195" s="31"/>
      <c r="AP195" s="48"/>
      <c r="AQ195" s="91"/>
    </row>
    <row r="196" spans="1:43" s="36" customFormat="1" x14ac:dyDescent="0.2">
      <c r="A196" s="322"/>
      <c r="B196" s="322"/>
      <c r="C196" s="322"/>
      <c r="D196" s="322"/>
      <c r="E196" s="322"/>
      <c r="F196" s="322"/>
      <c r="G196" s="322"/>
      <c r="H196" s="322"/>
      <c r="I196" s="322"/>
      <c r="J196" s="34"/>
      <c r="K196" s="322"/>
      <c r="L196" s="322"/>
      <c r="M196" s="322"/>
      <c r="N196" s="322"/>
      <c r="O196" s="322"/>
      <c r="P196" s="322"/>
      <c r="Q196" s="322"/>
      <c r="R196" s="322"/>
      <c r="S196" s="322"/>
      <c r="T196" s="35"/>
      <c r="U196" s="98"/>
      <c r="V196" s="322"/>
      <c r="W196" s="322"/>
      <c r="X196" s="322"/>
      <c r="Y196" s="322"/>
      <c r="Z196" s="322"/>
      <c r="AA196" s="322"/>
      <c r="AB196" s="322"/>
      <c r="AC196" s="322"/>
      <c r="AD196" s="322"/>
      <c r="AE196" s="34"/>
      <c r="AF196" s="322"/>
      <c r="AG196" s="322"/>
      <c r="AH196" s="322"/>
      <c r="AI196" s="322"/>
      <c r="AJ196" s="322"/>
      <c r="AK196" s="322"/>
      <c r="AL196" s="322"/>
      <c r="AM196" s="322"/>
      <c r="AN196" s="322"/>
      <c r="AO196" s="34"/>
      <c r="AP196" s="28"/>
      <c r="AQ196" s="62"/>
    </row>
    <row r="197" spans="1:43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28"/>
      <c r="K197" s="37"/>
      <c r="L197" s="37"/>
      <c r="M197" s="37"/>
      <c r="N197" s="37"/>
      <c r="O197" s="37"/>
      <c r="P197" s="37"/>
      <c r="Q197" s="38"/>
      <c r="R197" s="37"/>
      <c r="S197" s="37"/>
      <c r="U197" s="97"/>
      <c r="V197" s="37"/>
      <c r="W197" s="37"/>
      <c r="X197" s="37"/>
      <c r="Y197" s="37"/>
      <c r="Z197" s="37"/>
      <c r="AA197" s="37"/>
      <c r="AB197" s="37"/>
      <c r="AC197" s="37"/>
      <c r="AD197" s="37"/>
      <c r="AE197" s="28"/>
      <c r="AF197" s="37"/>
      <c r="AG197" s="37"/>
      <c r="AH197" s="37"/>
      <c r="AI197" s="37"/>
      <c r="AJ197" s="37"/>
      <c r="AK197" s="37"/>
      <c r="AL197" s="38"/>
      <c r="AM197" s="37"/>
      <c r="AN197" s="37"/>
    </row>
    <row r="198" spans="1:43" s="18" customFormat="1" ht="9.75" x14ac:dyDescent="0.2">
      <c r="A198" s="39"/>
      <c r="B198" s="40" t="s">
        <v>6</v>
      </c>
      <c r="C198" s="40"/>
      <c r="D198" s="40" t="s">
        <v>7</v>
      </c>
      <c r="E198" s="40"/>
      <c r="F198" s="40" t="s">
        <v>25</v>
      </c>
      <c r="G198" s="40"/>
      <c r="H198" s="40" t="s">
        <v>26</v>
      </c>
      <c r="I198" s="40"/>
      <c r="J198" s="41"/>
      <c r="K198" s="40"/>
      <c r="L198" s="40" t="s">
        <v>6</v>
      </c>
      <c r="M198" s="40"/>
      <c r="N198" s="40" t="s">
        <v>7</v>
      </c>
      <c r="O198" s="40"/>
      <c r="P198" s="40" t="s">
        <v>27</v>
      </c>
      <c r="Q198" s="42"/>
      <c r="R198" s="40" t="s">
        <v>26</v>
      </c>
      <c r="S198" s="39"/>
      <c r="T198" s="19"/>
      <c r="V198" s="39"/>
      <c r="W198" s="40" t="s">
        <v>6</v>
      </c>
      <c r="X198" s="40"/>
      <c r="Y198" s="40" t="s">
        <v>7</v>
      </c>
      <c r="Z198" s="40"/>
      <c r="AA198" s="40" t="s">
        <v>27</v>
      </c>
      <c r="AB198" s="40"/>
      <c r="AC198" s="40" t="s">
        <v>26</v>
      </c>
      <c r="AD198" s="40"/>
      <c r="AE198" s="41"/>
      <c r="AF198" s="40"/>
      <c r="AG198" s="40" t="s">
        <v>6</v>
      </c>
      <c r="AH198" s="40"/>
      <c r="AI198" s="40" t="s">
        <v>7</v>
      </c>
      <c r="AJ198" s="40"/>
      <c r="AK198" s="40" t="s">
        <v>27</v>
      </c>
      <c r="AL198" s="42"/>
      <c r="AM198" s="40" t="s">
        <v>26</v>
      </c>
      <c r="AN198" s="39"/>
      <c r="AO198" s="104"/>
      <c r="AP198" s="41"/>
      <c r="AQ198" s="92"/>
    </row>
    <row r="199" spans="1:43" s="18" customFormat="1" ht="9.75" x14ac:dyDescent="0.2">
      <c r="A199" s="39"/>
      <c r="B199" s="43"/>
      <c r="C199" s="40"/>
      <c r="D199" s="43"/>
      <c r="E199" s="40"/>
      <c r="F199" s="43"/>
      <c r="G199" s="40"/>
      <c r="H199" s="43"/>
      <c r="I199" s="40"/>
      <c r="J199" s="41"/>
      <c r="K199" s="40"/>
      <c r="L199" s="43"/>
      <c r="M199" s="40"/>
      <c r="N199" s="43"/>
      <c r="O199" s="40"/>
      <c r="P199" s="43"/>
      <c r="Q199" s="42"/>
      <c r="R199" s="43"/>
      <c r="S199" s="39"/>
      <c r="T199" s="19"/>
      <c r="V199" s="39"/>
      <c r="W199" s="43"/>
      <c r="X199" s="40"/>
      <c r="Y199" s="43"/>
      <c r="Z199" s="40"/>
      <c r="AA199" s="43"/>
      <c r="AB199" s="40"/>
      <c r="AC199" s="43"/>
      <c r="AD199" s="40"/>
      <c r="AE199" s="41"/>
      <c r="AF199" s="40"/>
      <c r="AG199" s="43"/>
      <c r="AH199" s="40"/>
      <c r="AI199" s="43"/>
      <c r="AJ199" s="40"/>
      <c r="AK199" s="43"/>
      <c r="AL199" s="42"/>
      <c r="AM199" s="43"/>
      <c r="AN199" s="39"/>
      <c r="AO199" s="104"/>
      <c r="AP199" s="41"/>
      <c r="AQ199" s="92"/>
    </row>
    <row r="200" spans="1:43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28"/>
      <c r="K200" s="37"/>
      <c r="L200" s="37"/>
      <c r="M200" s="37"/>
      <c r="N200" s="37"/>
      <c r="O200" s="37"/>
      <c r="P200" s="37"/>
      <c r="Q200" s="38"/>
      <c r="R200" s="37"/>
      <c r="S200" s="37"/>
      <c r="U200" s="97"/>
      <c r="V200" s="37"/>
      <c r="W200" s="37"/>
      <c r="X200" s="37"/>
      <c r="Y200" s="37"/>
      <c r="Z200" s="37"/>
      <c r="AA200" s="37"/>
      <c r="AB200" s="37"/>
      <c r="AC200" s="37"/>
      <c r="AD200" s="37"/>
      <c r="AE200" s="28"/>
      <c r="AF200" s="37"/>
      <c r="AG200" s="37"/>
      <c r="AH200" s="37"/>
      <c r="AI200" s="37"/>
      <c r="AJ200" s="37"/>
      <c r="AK200" s="37"/>
      <c r="AL200" s="38"/>
      <c r="AM200" s="37"/>
      <c r="AN200" s="37"/>
    </row>
    <row r="201" spans="1:43" s="50" customFormat="1" ht="15" x14ac:dyDescent="0.2">
      <c r="B201" s="44"/>
      <c r="C201" s="44"/>
      <c r="D201" s="44" t="s">
        <v>20</v>
      </c>
      <c r="E201" s="44"/>
      <c r="F201" s="44"/>
      <c r="G201" s="44"/>
      <c r="H201" s="45"/>
      <c r="I201" s="45"/>
      <c r="J201" s="46" t="s">
        <v>5</v>
      </c>
      <c r="K201" s="47"/>
      <c r="L201" s="45"/>
      <c r="M201" s="44"/>
      <c r="N201" s="44"/>
      <c r="O201" s="44"/>
      <c r="P201" s="44"/>
      <c r="Q201" s="48"/>
      <c r="R201" s="44"/>
      <c r="S201" s="44"/>
      <c r="T201" s="49"/>
      <c r="U201" s="99"/>
      <c r="W201" s="44"/>
      <c r="X201" s="44"/>
      <c r="Y201" s="44" t="s">
        <v>20</v>
      </c>
      <c r="Z201" s="44"/>
      <c r="AA201" s="44"/>
      <c r="AB201" s="44"/>
      <c r="AC201" s="45"/>
      <c r="AD201" s="45"/>
      <c r="AE201" s="46" t="s">
        <v>5</v>
      </c>
      <c r="AF201" s="47"/>
      <c r="AG201" s="45"/>
      <c r="AH201" s="44"/>
      <c r="AI201" s="44"/>
      <c r="AJ201" s="44"/>
      <c r="AK201" s="44"/>
      <c r="AL201" s="48"/>
      <c r="AM201" s="44"/>
      <c r="AN201" s="44"/>
      <c r="AO201" s="44"/>
      <c r="AP201" s="48"/>
      <c r="AQ201" s="91"/>
    </row>
    <row r="202" spans="1:43" s="50" customFormat="1" ht="15" x14ac:dyDescent="0.2">
      <c r="B202" s="44"/>
      <c r="C202" s="44"/>
      <c r="D202" s="44" t="s">
        <v>21</v>
      </c>
      <c r="E202" s="44"/>
      <c r="F202" s="44"/>
      <c r="G202" s="44"/>
      <c r="H202" s="47"/>
      <c r="I202" s="45"/>
      <c r="J202" s="46" t="s">
        <v>5</v>
      </c>
      <c r="K202" s="47"/>
      <c r="L202" s="45"/>
      <c r="M202" s="44"/>
      <c r="N202" s="44"/>
      <c r="O202" s="44"/>
      <c r="P202" s="44"/>
      <c r="Q202" s="48"/>
      <c r="R202" s="44"/>
      <c r="S202" s="44"/>
      <c r="T202" s="49"/>
      <c r="U202" s="99"/>
      <c r="W202" s="44"/>
      <c r="X202" s="44"/>
      <c r="Y202" s="44" t="s">
        <v>21</v>
      </c>
      <c r="Z202" s="44"/>
      <c r="AA202" s="44"/>
      <c r="AB202" s="44"/>
      <c r="AC202" s="47"/>
      <c r="AD202" s="45"/>
      <c r="AE202" s="46" t="s">
        <v>5</v>
      </c>
      <c r="AF202" s="47"/>
      <c r="AG202" s="45"/>
      <c r="AH202" s="44"/>
      <c r="AI202" s="44"/>
      <c r="AJ202" s="44"/>
      <c r="AK202" s="44"/>
      <c r="AL202" s="48"/>
      <c r="AM202" s="44"/>
      <c r="AN202" s="44"/>
      <c r="AO202" s="44"/>
      <c r="AP202" s="48"/>
      <c r="AQ202" s="91"/>
    </row>
    <row r="203" spans="1:43" s="50" customFormat="1" ht="15" x14ac:dyDescent="0.2">
      <c r="B203" s="44"/>
      <c r="C203" s="44"/>
      <c r="D203" s="44" t="s">
        <v>22</v>
      </c>
      <c r="E203" s="44"/>
      <c r="F203" s="44"/>
      <c r="G203" s="44"/>
      <c r="H203" s="47"/>
      <c r="I203" s="45"/>
      <c r="J203" s="46" t="s">
        <v>5</v>
      </c>
      <c r="K203" s="47"/>
      <c r="L203" s="45"/>
      <c r="M203" s="44"/>
      <c r="N203" s="44"/>
      <c r="O203" s="44"/>
      <c r="P203" s="44"/>
      <c r="Q203" s="48"/>
      <c r="R203" s="44"/>
      <c r="S203" s="44"/>
      <c r="T203" s="49"/>
      <c r="U203" s="99"/>
      <c r="W203" s="44"/>
      <c r="X203" s="44"/>
      <c r="Y203" s="44" t="s">
        <v>22</v>
      </c>
      <c r="Z203" s="44"/>
      <c r="AA203" s="44"/>
      <c r="AB203" s="44"/>
      <c r="AC203" s="47"/>
      <c r="AD203" s="45"/>
      <c r="AE203" s="46" t="s">
        <v>5</v>
      </c>
      <c r="AF203" s="47"/>
      <c r="AG203" s="45"/>
      <c r="AH203" s="44"/>
      <c r="AI203" s="44"/>
      <c r="AJ203" s="44"/>
      <c r="AK203" s="44"/>
      <c r="AL203" s="48"/>
      <c r="AM203" s="44"/>
      <c r="AN203" s="44"/>
      <c r="AO203" s="44"/>
      <c r="AP203" s="48"/>
      <c r="AQ203" s="91"/>
    </row>
    <row r="204" spans="1:43" s="50" customFormat="1" ht="15" x14ac:dyDescent="0.2">
      <c r="B204" s="44"/>
      <c r="C204" s="44"/>
      <c r="D204" s="44" t="s">
        <v>23</v>
      </c>
      <c r="E204" s="44"/>
      <c r="F204" s="44"/>
      <c r="G204" s="44"/>
      <c r="H204" s="47"/>
      <c r="I204" s="45"/>
      <c r="J204" s="46" t="s">
        <v>5</v>
      </c>
      <c r="K204" s="47"/>
      <c r="L204" s="45"/>
      <c r="M204" s="44"/>
      <c r="N204" s="44"/>
      <c r="O204" s="44"/>
      <c r="P204" s="44"/>
      <c r="Q204" s="48"/>
      <c r="R204" s="44"/>
      <c r="S204" s="44"/>
      <c r="T204" s="49"/>
      <c r="U204" s="99"/>
      <c r="W204" s="44"/>
      <c r="X204" s="44"/>
      <c r="Y204" s="44" t="s">
        <v>23</v>
      </c>
      <c r="Z204" s="44"/>
      <c r="AA204" s="44"/>
      <c r="AB204" s="44"/>
      <c r="AC204" s="47"/>
      <c r="AD204" s="45"/>
      <c r="AE204" s="46" t="s">
        <v>5</v>
      </c>
      <c r="AF204" s="47"/>
      <c r="AG204" s="45"/>
      <c r="AH204" s="44"/>
      <c r="AI204" s="44"/>
      <c r="AJ204" s="44"/>
      <c r="AK204" s="44"/>
      <c r="AL204" s="48"/>
      <c r="AM204" s="44"/>
      <c r="AN204" s="44"/>
      <c r="AO204" s="44"/>
      <c r="AP204" s="48"/>
      <c r="AQ204" s="91"/>
    </row>
    <row r="205" spans="1:43" s="50" customFormat="1" ht="15" x14ac:dyDescent="0.2">
      <c r="B205" s="44"/>
      <c r="C205" s="44"/>
      <c r="D205" s="44" t="s">
        <v>24</v>
      </c>
      <c r="E205" s="44"/>
      <c r="F205" s="44"/>
      <c r="G205" s="44"/>
      <c r="H205" s="47"/>
      <c r="I205" s="45"/>
      <c r="J205" s="46" t="s">
        <v>5</v>
      </c>
      <c r="K205" s="47"/>
      <c r="L205" s="45"/>
      <c r="M205" s="44"/>
      <c r="N205" s="44"/>
      <c r="O205" s="44"/>
      <c r="P205" s="44"/>
      <c r="Q205" s="48"/>
      <c r="R205" s="44"/>
      <c r="S205" s="44"/>
      <c r="T205" s="49"/>
      <c r="U205" s="99"/>
      <c r="W205" s="44"/>
      <c r="X205" s="44"/>
      <c r="Y205" s="44" t="s">
        <v>24</v>
      </c>
      <c r="Z205" s="44"/>
      <c r="AA205" s="44"/>
      <c r="AB205" s="44"/>
      <c r="AC205" s="47"/>
      <c r="AD205" s="45"/>
      <c r="AE205" s="46" t="s">
        <v>5</v>
      </c>
      <c r="AF205" s="47"/>
      <c r="AG205" s="45"/>
      <c r="AH205" s="44"/>
      <c r="AI205" s="44"/>
      <c r="AJ205" s="44"/>
      <c r="AK205" s="44"/>
      <c r="AL205" s="48"/>
      <c r="AM205" s="44"/>
      <c r="AN205" s="44"/>
      <c r="AO205" s="44"/>
      <c r="AP205" s="48"/>
      <c r="AQ205" s="91"/>
    </row>
    <row r="206" spans="1:43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8"/>
      <c r="R206" s="27"/>
      <c r="S206" s="27"/>
      <c r="U206" s="9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8"/>
      <c r="AM206" s="27"/>
      <c r="AN206" s="27"/>
    </row>
    <row r="207" spans="1:43" s="58" customFormat="1" ht="15" x14ac:dyDescent="0.25">
      <c r="B207" s="52"/>
      <c r="C207" s="51" t="s">
        <v>19</v>
      </c>
      <c r="D207" s="52"/>
      <c r="E207" s="52"/>
      <c r="F207" s="52"/>
      <c r="G207" s="52"/>
      <c r="H207" s="53"/>
      <c r="I207" s="54"/>
      <c r="J207" s="55" t="s">
        <v>5</v>
      </c>
      <c r="K207" s="53"/>
      <c r="L207" s="54"/>
      <c r="M207" s="52"/>
      <c r="N207" s="52"/>
      <c r="O207" s="52"/>
      <c r="P207" s="52"/>
      <c r="Q207" s="56"/>
      <c r="R207" s="52"/>
      <c r="S207" s="52"/>
      <c r="T207" s="57"/>
      <c r="U207" s="100"/>
      <c r="W207" s="52"/>
      <c r="X207" s="51" t="s">
        <v>19</v>
      </c>
      <c r="Y207" s="52"/>
      <c r="Z207" s="52"/>
      <c r="AA207" s="52"/>
      <c r="AB207" s="52"/>
      <c r="AC207" s="53"/>
      <c r="AD207" s="54"/>
      <c r="AE207" s="55" t="s">
        <v>5</v>
      </c>
      <c r="AF207" s="53"/>
      <c r="AG207" s="54"/>
      <c r="AH207" s="52"/>
      <c r="AI207" s="52"/>
      <c r="AJ207" s="52"/>
      <c r="AK207" s="52"/>
      <c r="AL207" s="56"/>
      <c r="AM207" s="52"/>
      <c r="AN207" s="52"/>
      <c r="AO207" s="52"/>
      <c r="AP207" s="56"/>
      <c r="AQ207" s="93"/>
    </row>
    <row r="208" spans="1:43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8"/>
      <c r="R208" s="27"/>
      <c r="S208" s="27"/>
      <c r="U208" s="9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8"/>
      <c r="AM208" s="27"/>
      <c r="AN208" s="27"/>
    </row>
    <row r="209" spans="1:43" x14ac:dyDescent="0.2">
      <c r="A209" s="27" t="s">
        <v>18</v>
      </c>
      <c r="B209" s="27"/>
      <c r="C209" s="27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60"/>
      <c r="R209" s="59"/>
      <c r="S209" s="27"/>
      <c r="U209" s="97"/>
      <c r="V209" s="27" t="s">
        <v>18</v>
      </c>
      <c r="W209" s="27"/>
      <c r="X209" s="27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60"/>
      <c r="AM209" s="59"/>
      <c r="AN209" s="27"/>
    </row>
    <row r="210" spans="1:43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60"/>
      <c r="R210" s="59"/>
      <c r="S210" s="59"/>
      <c r="T210" s="61"/>
      <c r="U210" s="101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60"/>
      <c r="AM210" s="59"/>
      <c r="AN210" s="59"/>
    </row>
    <row r="211" spans="1:43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8"/>
      <c r="R211" s="27"/>
      <c r="S211" s="27"/>
      <c r="T211" s="116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8"/>
      <c r="AM211" s="27"/>
      <c r="AN211" s="27"/>
    </row>
    <row r="212" spans="1:43" s="23" customFormat="1" x14ac:dyDescent="0.2">
      <c r="A212" s="89" t="str">
        <f>M!$C$2&amp;" - 1.KVALITETNA SKUPINA"</f>
        <v>ŠŠT - 1.KVALITETNA SKUPINA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/>
      <c r="R212" s="20"/>
      <c r="S212" s="20"/>
      <c r="T212" s="22"/>
      <c r="U212" s="96"/>
      <c r="V212" s="89" t="str">
        <f>M!$C$2&amp;" - 1.KVALITETNA SKUPINA"</f>
        <v>ŠŠT - 1.KVALITETNA SKUPINA</v>
      </c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1"/>
      <c r="AM212" s="20"/>
      <c r="AN212" s="20"/>
      <c r="AO212" s="20"/>
      <c r="AP212" s="21"/>
      <c r="AQ212" s="90"/>
    </row>
    <row r="213" spans="1:43" s="23" customFormat="1" ht="11.25" x14ac:dyDescent="0.2">
      <c r="A213" s="20"/>
      <c r="B213" s="20"/>
      <c r="C213" s="20"/>
      <c r="D213" s="20"/>
      <c r="E213" s="20"/>
      <c r="F213" s="20"/>
      <c r="G213" s="24"/>
      <c r="H213" s="25"/>
      <c r="I213" s="20"/>
      <c r="J213" s="20"/>
      <c r="K213" s="20"/>
      <c r="L213" s="20"/>
      <c r="M213" s="20"/>
      <c r="N213" s="106"/>
      <c r="O213" s="95"/>
      <c r="P213" s="20"/>
      <c r="Q213" s="323"/>
      <c r="R213" s="323"/>
      <c r="S213" s="20"/>
      <c r="T213" s="22"/>
      <c r="U213" s="96"/>
      <c r="V213" s="20"/>
      <c r="W213" s="20"/>
      <c r="X213" s="20"/>
      <c r="Y213" s="20"/>
      <c r="Z213" s="20"/>
      <c r="AA213" s="20"/>
      <c r="AB213" s="24"/>
      <c r="AC213" s="25"/>
      <c r="AD213" s="20"/>
      <c r="AE213" s="20"/>
      <c r="AF213" s="20"/>
      <c r="AG213" s="20"/>
      <c r="AH213" s="20"/>
      <c r="AI213" s="106"/>
      <c r="AJ213" s="95"/>
      <c r="AK213" s="20"/>
      <c r="AL213" s="323"/>
      <c r="AM213" s="323"/>
      <c r="AN213" s="20"/>
      <c r="AO213" s="20"/>
      <c r="AP213" s="21"/>
      <c r="AQ213" s="90"/>
    </row>
    <row r="214" spans="1:43" s="23" customFormat="1" ht="11.25" x14ac:dyDescent="0.2">
      <c r="A214" s="20"/>
      <c r="B214" s="20"/>
      <c r="C214" s="103" t="str">
        <f ca="1">INDIRECT("'M1-T'!$C"&amp;$AP214+0)</f>
        <v>6. krog</v>
      </c>
      <c r="D214" s="20"/>
      <c r="E214" s="20"/>
      <c r="F214" s="20"/>
      <c r="G214" s="26"/>
      <c r="H214" s="25"/>
      <c r="I214" s="20"/>
      <c r="J214" s="20"/>
      <c r="K214" s="325"/>
      <c r="L214" s="325"/>
      <c r="M214" s="325"/>
      <c r="N214" s="325"/>
      <c r="O214" s="325"/>
      <c r="P214" s="325"/>
      <c r="Q214" s="325"/>
      <c r="R214" s="325"/>
      <c r="S214" s="325"/>
      <c r="T214" s="326"/>
      <c r="U214" s="20"/>
      <c r="V214" s="20"/>
      <c r="W214" s="103" t="str">
        <f ca="1">INDIRECT("'M1-T'!$C"&amp;$AP214+0)</f>
        <v>6. krog</v>
      </c>
      <c r="X214" s="20"/>
      <c r="Y214" s="20"/>
      <c r="Z214" s="20"/>
      <c r="AA214" s="26"/>
      <c r="AB214" s="25"/>
      <c r="AC214" s="20"/>
      <c r="AD214" s="20"/>
      <c r="AE214" s="325"/>
      <c r="AF214" s="325"/>
      <c r="AG214" s="325"/>
      <c r="AH214" s="325"/>
      <c r="AI214" s="325"/>
      <c r="AJ214" s="325"/>
      <c r="AK214" s="325"/>
      <c r="AL214" s="325"/>
      <c r="AM214" s="325"/>
      <c r="AN214" s="325"/>
      <c r="AO214" s="102"/>
      <c r="AP214" s="117">
        <f>AP172+7</f>
        <v>42</v>
      </c>
      <c r="AQ214" s="90"/>
    </row>
    <row r="215" spans="1:43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8"/>
      <c r="R215" s="27"/>
      <c r="S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8"/>
      <c r="AL215" s="27"/>
      <c r="AM215" s="27"/>
      <c r="AN215" s="27"/>
    </row>
    <row r="216" spans="1:43" s="33" customFormat="1" ht="15.75" x14ac:dyDescent="0.25">
      <c r="A216" s="324" t="str">
        <f ca="1">INDIRECT("'M1-T'!$G"&amp;$AP214+2)</f>
        <v>Vasja Samec (MS)</v>
      </c>
      <c r="B216" s="324"/>
      <c r="C216" s="324"/>
      <c r="D216" s="324"/>
      <c r="E216" s="324"/>
      <c r="F216" s="324"/>
      <c r="G216" s="324"/>
      <c r="H216" s="324"/>
      <c r="I216" s="324"/>
      <c r="J216" s="31" t="s">
        <v>8</v>
      </c>
      <c r="K216" s="324" t="str">
        <f ca="1">INDIRECT("'M1-T'!$I"&amp;$AP214+2)</f>
        <v>Tai Bač (RAVNE)</v>
      </c>
      <c r="L216" s="324"/>
      <c r="M216" s="324"/>
      <c r="N216" s="324"/>
      <c r="O216" s="324"/>
      <c r="P216" s="324"/>
      <c r="Q216" s="324"/>
      <c r="R216" s="324"/>
      <c r="S216" s="324"/>
      <c r="T216" s="32"/>
      <c r="U216" s="324" t="str">
        <f ca="1">INDIRECT("'M1-T'!$G"&amp;$AP214+3)</f>
        <v>Žiga Abraham (RAVNE)</v>
      </c>
      <c r="V216" s="324"/>
      <c r="W216" s="324"/>
      <c r="X216" s="324"/>
      <c r="Y216" s="324"/>
      <c r="Z216" s="324"/>
      <c r="AA216" s="324"/>
      <c r="AB216" s="324"/>
      <c r="AC216" s="324"/>
      <c r="AD216" s="31" t="s">
        <v>8</v>
      </c>
      <c r="AE216" s="324" t="str">
        <f ca="1">INDIRECT("'M1-T'!$I"&amp;$AP214+3)</f>
        <v>Saša Obradovič (MB)</v>
      </c>
      <c r="AF216" s="324"/>
      <c r="AG216" s="324"/>
      <c r="AH216" s="324"/>
      <c r="AI216" s="324"/>
      <c r="AJ216" s="324"/>
      <c r="AK216" s="324"/>
      <c r="AL216" s="324"/>
      <c r="AM216" s="324"/>
      <c r="AN216" s="31"/>
      <c r="AO216" s="31"/>
      <c r="AP216" s="48"/>
      <c r="AQ216" s="91"/>
    </row>
    <row r="217" spans="1:43" s="36" customFormat="1" x14ac:dyDescent="0.2">
      <c r="A217" s="322"/>
      <c r="B217" s="322"/>
      <c r="C217" s="322"/>
      <c r="D217" s="322"/>
      <c r="E217" s="322"/>
      <c r="F217" s="322"/>
      <c r="G217" s="322"/>
      <c r="H217" s="322"/>
      <c r="I217" s="322"/>
      <c r="J217" s="34"/>
      <c r="K217" s="322"/>
      <c r="L217" s="322"/>
      <c r="M217" s="322"/>
      <c r="N217" s="322"/>
      <c r="O217" s="322"/>
      <c r="P217" s="322"/>
      <c r="Q217" s="322"/>
      <c r="R217" s="322"/>
      <c r="S217" s="322"/>
      <c r="T217" s="35"/>
      <c r="U217" s="98"/>
      <c r="V217" s="322"/>
      <c r="W217" s="322"/>
      <c r="X217" s="322"/>
      <c r="Y217" s="322"/>
      <c r="Z217" s="322"/>
      <c r="AA217" s="322"/>
      <c r="AB217" s="322"/>
      <c r="AC217" s="322"/>
      <c r="AD217" s="322"/>
      <c r="AE217" s="34"/>
      <c r="AF217" s="322"/>
      <c r="AG217" s="322"/>
      <c r="AH217" s="322"/>
      <c r="AI217" s="322"/>
      <c r="AJ217" s="322"/>
      <c r="AK217" s="322"/>
      <c r="AL217" s="322"/>
      <c r="AM217" s="322"/>
      <c r="AN217" s="322"/>
      <c r="AO217" s="34"/>
      <c r="AP217" s="28"/>
      <c r="AQ217" s="62"/>
    </row>
    <row r="218" spans="1:43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28"/>
      <c r="K218" s="37"/>
      <c r="L218" s="37"/>
      <c r="M218" s="37"/>
      <c r="N218" s="37"/>
      <c r="O218" s="37"/>
      <c r="P218" s="37"/>
      <c r="Q218" s="38"/>
      <c r="R218" s="37"/>
      <c r="S218" s="37"/>
      <c r="U218" s="97"/>
      <c r="V218" s="37"/>
      <c r="W218" s="37"/>
      <c r="X218" s="37"/>
      <c r="Y218" s="37"/>
      <c r="Z218" s="37"/>
      <c r="AA218" s="37"/>
      <c r="AB218" s="37"/>
      <c r="AC218" s="37"/>
      <c r="AD218" s="37"/>
      <c r="AE218" s="28"/>
      <c r="AF218" s="37"/>
      <c r="AG218" s="37"/>
      <c r="AH218" s="37"/>
      <c r="AI218" s="37"/>
      <c r="AJ218" s="37"/>
      <c r="AK218" s="37"/>
      <c r="AL218" s="38"/>
      <c r="AM218" s="37"/>
      <c r="AN218" s="37"/>
    </row>
    <row r="219" spans="1:43" s="18" customFormat="1" ht="9.75" x14ac:dyDescent="0.2">
      <c r="A219" s="39"/>
      <c r="B219" s="40" t="s">
        <v>6</v>
      </c>
      <c r="C219" s="40"/>
      <c r="D219" s="40" t="s">
        <v>7</v>
      </c>
      <c r="E219" s="40"/>
      <c r="F219" s="40" t="s">
        <v>25</v>
      </c>
      <c r="G219" s="40"/>
      <c r="H219" s="40" t="s">
        <v>26</v>
      </c>
      <c r="I219" s="40"/>
      <c r="J219" s="41"/>
      <c r="K219" s="40"/>
      <c r="L219" s="40" t="s">
        <v>6</v>
      </c>
      <c r="M219" s="40"/>
      <c r="N219" s="40" t="s">
        <v>7</v>
      </c>
      <c r="O219" s="40"/>
      <c r="P219" s="40" t="s">
        <v>27</v>
      </c>
      <c r="Q219" s="42"/>
      <c r="R219" s="40" t="s">
        <v>26</v>
      </c>
      <c r="S219" s="39"/>
      <c r="T219" s="19"/>
      <c r="V219" s="39"/>
      <c r="W219" s="40" t="s">
        <v>6</v>
      </c>
      <c r="X219" s="40"/>
      <c r="Y219" s="40" t="s">
        <v>7</v>
      </c>
      <c r="Z219" s="40"/>
      <c r="AA219" s="40" t="s">
        <v>27</v>
      </c>
      <c r="AB219" s="40"/>
      <c r="AC219" s="40" t="s">
        <v>26</v>
      </c>
      <c r="AD219" s="40"/>
      <c r="AE219" s="41"/>
      <c r="AF219" s="40"/>
      <c r="AG219" s="40" t="s">
        <v>6</v>
      </c>
      <c r="AH219" s="40"/>
      <c r="AI219" s="40" t="s">
        <v>7</v>
      </c>
      <c r="AJ219" s="40"/>
      <c r="AK219" s="40" t="s">
        <v>27</v>
      </c>
      <c r="AL219" s="42"/>
      <c r="AM219" s="40" t="s">
        <v>26</v>
      </c>
      <c r="AN219" s="39"/>
      <c r="AO219" s="104"/>
      <c r="AP219" s="41"/>
      <c r="AQ219" s="92"/>
    </row>
    <row r="220" spans="1:43" s="18" customFormat="1" ht="9.75" x14ac:dyDescent="0.2">
      <c r="A220" s="39"/>
      <c r="B220" s="43"/>
      <c r="C220" s="40"/>
      <c r="D220" s="43"/>
      <c r="E220" s="40"/>
      <c r="F220" s="43"/>
      <c r="G220" s="40"/>
      <c r="H220" s="43"/>
      <c r="I220" s="40"/>
      <c r="J220" s="41"/>
      <c r="K220" s="40"/>
      <c r="L220" s="43"/>
      <c r="M220" s="40"/>
      <c r="N220" s="43"/>
      <c r="O220" s="40"/>
      <c r="P220" s="43"/>
      <c r="Q220" s="42"/>
      <c r="R220" s="43"/>
      <c r="S220" s="39"/>
      <c r="T220" s="19"/>
      <c r="V220" s="39"/>
      <c r="W220" s="43"/>
      <c r="X220" s="40"/>
      <c r="Y220" s="43"/>
      <c r="Z220" s="40"/>
      <c r="AA220" s="43"/>
      <c r="AB220" s="40"/>
      <c r="AC220" s="43"/>
      <c r="AD220" s="40"/>
      <c r="AE220" s="41"/>
      <c r="AF220" s="40"/>
      <c r="AG220" s="43"/>
      <c r="AH220" s="40"/>
      <c r="AI220" s="43"/>
      <c r="AJ220" s="40"/>
      <c r="AK220" s="43"/>
      <c r="AL220" s="42"/>
      <c r="AM220" s="43"/>
      <c r="AN220" s="39"/>
      <c r="AO220" s="104"/>
      <c r="AP220" s="41"/>
      <c r="AQ220" s="92"/>
    </row>
    <row r="221" spans="1:43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28"/>
      <c r="K221" s="37"/>
      <c r="L221" s="37"/>
      <c r="M221" s="37"/>
      <c r="N221" s="37"/>
      <c r="O221" s="37"/>
      <c r="P221" s="37"/>
      <c r="Q221" s="38"/>
      <c r="R221" s="37"/>
      <c r="S221" s="37"/>
      <c r="U221" s="97"/>
      <c r="V221" s="37"/>
      <c r="W221" s="37"/>
      <c r="X221" s="37"/>
      <c r="Y221" s="37"/>
      <c r="Z221" s="37"/>
      <c r="AA221" s="37"/>
      <c r="AB221" s="37"/>
      <c r="AC221" s="37"/>
      <c r="AD221" s="37"/>
      <c r="AE221" s="28"/>
      <c r="AF221" s="37"/>
      <c r="AG221" s="37"/>
      <c r="AH221" s="37"/>
      <c r="AI221" s="37"/>
      <c r="AJ221" s="37"/>
      <c r="AK221" s="37"/>
      <c r="AL221" s="38"/>
      <c r="AM221" s="37"/>
      <c r="AN221" s="37"/>
    </row>
    <row r="222" spans="1:43" s="50" customFormat="1" ht="15" x14ac:dyDescent="0.2">
      <c r="B222" s="44"/>
      <c r="C222" s="44"/>
      <c r="D222" s="44" t="s">
        <v>20</v>
      </c>
      <c r="E222" s="44"/>
      <c r="F222" s="44"/>
      <c r="G222" s="44"/>
      <c r="H222" s="45"/>
      <c r="I222" s="45"/>
      <c r="J222" s="46" t="s">
        <v>5</v>
      </c>
      <c r="K222" s="47"/>
      <c r="L222" s="45"/>
      <c r="M222" s="44"/>
      <c r="N222" s="44"/>
      <c r="O222" s="44"/>
      <c r="P222" s="44"/>
      <c r="Q222" s="48"/>
      <c r="R222" s="44"/>
      <c r="S222" s="44"/>
      <c r="T222" s="49"/>
      <c r="U222" s="99"/>
      <c r="W222" s="44"/>
      <c r="X222" s="44"/>
      <c r="Y222" s="44" t="s">
        <v>20</v>
      </c>
      <c r="Z222" s="44"/>
      <c r="AA222" s="44"/>
      <c r="AB222" s="44"/>
      <c r="AC222" s="45"/>
      <c r="AD222" s="45"/>
      <c r="AE222" s="46" t="s">
        <v>5</v>
      </c>
      <c r="AF222" s="47"/>
      <c r="AG222" s="45"/>
      <c r="AH222" s="44"/>
      <c r="AI222" s="44"/>
      <c r="AJ222" s="44"/>
      <c r="AK222" s="44"/>
      <c r="AL222" s="48"/>
      <c r="AM222" s="44"/>
      <c r="AN222" s="44"/>
      <c r="AO222" s="44"/>
      <c r="AP222" s="48"/>
      <c r="AQ222" s="91"/>
    </row>
    <row r="223" spans="1:43" s="50" customFormat="1" ht="15" x14ac:dyDescent="0.2">
      <c r="B223" s="44"/>
      <c r="C223" s="44"/>
      <c r="D223" s="44" t="s">
        <v>21</v>
      </c>
      <c r="E223" s="44"/>
      <c r="F223" s="44"/>
      <c r="G223" s="44"/>
      <c r="H223" s="47"/>
      <c r="I223" s="45"/>
      <c r="J223" s="46" t="s">
        <v>5</v>
      </c>
      <c r="K223" s="47"/>
      <c r="L223" s="45"/>
      <c r="M223" s="44"/>
      <c r="N223" s="44"/>
      <c r="O223" s="44"/>
      <c r="P223" s="44"/>
      <c r="Q223" s="48"/>
      <c r="R223" s="44"/>
      <c r="S223" s="44"/>
      <c r="T223" s="49"/>
      <c r="U223" s="99"/>
      <c r="W223" s="44"/>
      <c r="X223" s="44"/>
      <c r="Y223" s="44" t="s">
        <v>21</v>
      </c>
      <c r="Z223" s="44"/>
      <c r="AA223" s="44"/>
      <c r="AB223" s="44"/>
      <c r="AC223" s="47"/>
      <c r="AD223" s="45"/>
      <c r="AE223" s="46" t="s">
        <v>5</v>
      </c>
      <c r="AF223" s="47"/>
      <c r="AG223" s="45"/>
      <c r="AH223" s="44"/>
      <c r="AI223" s="44"/>
      <c r="AJ223" s="44"/>
      <c r="AK223" s="44"/>
      <c r="AL223" s="48"/>
      <c r="AM223" s="44"/>
      <c r="AN223" s="44"/>
      <c r="AO223" s="44"/>
      <c r="AP223" s="48"/>
      <c r="AQ223" s="91"/>
    </row>
    <row r="224" spans="1:43" s="50" customFormat="1" ht="15" x14ac:dyDescent="0.2">
      <c r="B224" s="44"/>
      <c r="C224" s="44"/>
      <c r="D224" s="44" t="s">
        <v>22</v>
      </c>
      <c r="E224" s="44"/>
      <c r="F224" s="44"/>
      <c r="G224" s="44"/>
      <c r="H224" s="47"/>
      <c r="I224" s="45"/>
      <c r="J224" s="46" t="s">
        <v>5</v>
      </c>
      <c r="K224" s="47"/>
      <c r="L224" s="45"/>
      <c r="M224" s="44"/>
      <c r="N224" s="44"/>
      <c r="O224" s="44"/>
      <c r="P224" s="44"/>
      <c r="Q224" s="48"/>
      <c r="R224" s="44"/>
      <c r="S224" s="44"/>
      <c r="T224" s="49"/>
      <c r="U224" s="99"/>
      <c r="W224" s="44"/>
      <c r="X224" s="44"/>
      <c r="Y224" s="44" t="s">
        <v>22</v>
      </c>
      <c r="Z224" s="44"/>
      <c r="AA224" s="44"/>
      <c r="AB224" s="44"/>
      <c r="AC224" s="47"/>
      <c r="AD224" s="45"/>
      <c r="AE224" s="46" t="s">
        <v>5</v>
      </c>
      <c r="AF224" s="47"/>
      <c r="AG224" s="45"/>
      <c r="AH224" s="44"/>
      <c r="AI224" s="44"/>
      <c r="AJ224" s="44"/>
      <c r="AK224" s="44"/>
      <c r="AL224" s="48"/>
      <c r="AM224" s="44"/>
      <c r="AN224" s="44"/>
      <c r="AO224" s="44"/>
      <c r="AP224" s="48"/>
      <c r="AQ224" s="91"/>
    </row>
    <row r="225" spans="1:43" s="50" customFormat="1" ht="15" x14ac:dyDescent="0.2">
      <c r="B225" s="44"/>
      <c r="C225" s="44"/>
      <c r="D225" s="44" t="s">
        <v>23</v>
      </c>
      <c r="E225" s="44"/>
      <c r="F225" s="44"/>
      <c r="G225" s="44"/>
      <c r="H225" s="47"/>
      <c r="I225" s="45"/>
      <c r="J225" s="46" t="s">
        <v>5</v>
      </c>
      <c r="K225" s="47"/>
      <c r="L225" s="45"/>
      <c r="M225" s="44"/>
      <c r="N225" s="44"/>
      <c r="O225" s="44"/>
      <c r="P225" s="44"/>
      <c r="Q225" s="48"/>
      <c r="R225" s="44"/>
      <c r="S225" s="44"/>
      <c r="T225" s="49"/>
      <c r="U225" s="99"/>
      <c r="W225" s="44"/>
      <c r="X225" s="44"/>
      <c r="Y225" s="44" t="s">
        <v>23</v>
      </c>
      <c r="Z225" s="44"/>
      <c r="AA225" s="44"/>
      <c r="AB225" s="44"/>
      <c r="AC225" s="47"/>
      <c r="AD225" s="45"/>
      <c r="AE225" s="46" t="s">
        <v>5</v>
      </c>
      <c r="AF225" s="47"/>
      <c r="AG225" s="45"/>
      <c r="AH225" s="44"/>
      <c r="AI225" s="44"/>
      <c r="AJ225" s="44"/>
      <c r="AK225" s="44"/>
      <c r="AL225" s="48"/>
      <c r="AM225" s="44"/>
      <c r="AN225" s="44"/>
      <c r="AO225" s="44"/>
      <c r="AP225" s="48"/>
      <c r="AQ225" s="91"/>
    </row>
    <row r="226" spans="1:43" s="50" customFormat="1" ht="15" x14ac:dyDescent="0.2">
      <c r="B226" s="44"/>
      <c r="C226" s="44"/>
      <c r="D226" s="44" t="s">
        <v>24</v>
      </c>
      <c r="E226" s="44"/>
      <c r="F226" s="44"/>
      <c r="G226" s="44"/>
      <c r="H226" s="47"/>
      <c r="I226" s="45"/>
      <c r="J226" s="46" t="s">
        <v>5</v>
      </c>
      <c r="K226" s="47"/>
      <c r="L226" s="45"/>
      <c r="M226" s="44"/>
      <c r="N226" s="44"/>
      <c r="O226" s="44"/>
      <c r="P226" s="44"/>
      <c r="Q226" s="48"/>
      <c r="R226" s="44"/>
      <c r="S226" s="44"/>
      <c r="T226" s="49"/>
      <c r="U226" s="99"/>
      <c r="W226" s="44"/>
      <c r="X226" s="44"/>
      <c r="Y226" s="44" t="s">
        <v>24</v>
      </c>
      <c r="Z226" s="44"/>
      <c r="AA226" s="44"/>
      <c r="AB226" s="44"/>
      <c r="AC226" s="47"/>
      <c r="AD226" s="45"/>
      <c r="AE226" s="46" t="s">
        <v>5</v>
      </c>
      <c r="AF226" s="47"/>
      <c r="AG226" s="45"/>
      <c r="AH226" s="44"/>
      <c r="AI226" s="44"/>
      <c r="AJ226" s="44"/>
      <c r="AK226" s="44"/>
      <c r="AL226" s="48"/>
      <c r="AM226" s="44"/>
      <c r="AN226" s="44"/>
      <c r="AO226" s="44"/>
      <c r="AP226" s="48"/>
      <c r="AQ226" s="91"/>
    </row>
    <row r="227" spans="1:43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8"/>
      <c r="R227" s="27"/>
      <c r="S227" s="27"/>
      <c r="U227" s="9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8"/>
      <c r="AM227" s="27"/>
      <c r="AN227" s="27"/>
    </row>
    <row r="228" spans="1:43" s="58" customFormat="1" ht="15" x14ac:dyDescent="0.25">
      <c r="B228" s="52"/>
      <c r="C228" s="51" t="s">
        <v>19</v>
      </c>
      <c r="D228" s="52"/>
      <c r="E228" s="52"/>
      <c r="F228" s="52"/>
      <c r="G228" s="52"/>
      <c r="H228" s="53"/>
      <c r="I228" s="54"/>
      <c r="J228" s="55" t="s">
        <v>5</v>
      </c>
      <c r="K228" s="53"/>
      <c r="L228" s="54"/>
      <c r="M228" s="52"/>
      <c r="N228" s="52"/>
      <c r="O228" s="52"/>
      <c r="P228" s="52"/>
      <c r="Q228" s="56"/>
      <c r="R228" s="52"/>
      <c r="S228" s="52"/>
      <c r="T228" s="57"/>
      <c r="U228" s="100"/>
      <c r="W228" s="52"/>
      <c r="X228" s="51" t="s">
        <v>19</v>
      </c>
      <c r="Y228" s="52"/>
      <c r="Z228" s="52"/>
      <c r="AA228" s="52"/>
      <c r="AB228" s="52"/>
      <c r="AC228" s="53"/>
      <c r="AD228" s="54"/>
      <c r="AE228" s="55" t="s">
        <v>5</v>
      </c>
      <c r="AF228" s="53"/>
      <c r="AG228" s="54"/>
      <c r="AH228" s="52"/>
      <c r="AI228" s="52"/>
      <c r="AJ228" s="52"/>
      <c r="AK228" s="52"/>
      <c r="AL228" s="56"/>
      <c r="AM228" s="52"/>
      <c r="AN228" s="52"/>
      <c r="AO228" s="52"/>
      <c r="AP228" s="56"/>
      <c r="AQ228" s="93"/>
    </row>
    <row r="229" spans="1:43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8"/>
      <c r="R229" s="27"/>
      <c r="S229" s="27"/>
      <c r="U229" s="9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8"/>
      <c r="AM229" s="27"/>
      <c r="AN229" s="27"/>
    </row>
    <row r="230" spans="1:43" x14ac:dyDescent="0.2">
      <c r="A230" s="27" t="s">
        <v>18</v>
      </c>
      <c r="B230" s="27"/>
      <c r="C230" s="27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60"/>
      <c r="R230" s="59"/>
      <c r="S230" s="27"/>
      <c r="U230" s="97"/>
      <c r="V230" s="27" t="s">
        <v>18</v>
      </c>
      <c r="W230" s="27"/>
      <c r="X230" s="27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60"/>
      <c r="AM230" s="59"/>
      <c r="AN230" s="27"/>
    </row>
    <row r="231" spans="1:43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60"/>
      <c r="R231" s="59"/>
      <c r="S231" s="59"/>
      <c r="T231" s="61"/>
      <c r="U231" s="101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60"/>
      <c r="AM231" s="59"/>
      <c r="AN231" s="59"/>
    </row>
    <row r="232" spans="1:43" x14ac:dyDescent="0.2">
      <c r="U232" s="97"/>
    </row>
    <row r="233" spans="1:43" s="23" customFormat="1" x14ac:dyDescent="0.2">
      <c r="A233" s="89" t="str">
        <f>M!$C$2&amp;" - 1.KVALITETNA SKUPINA"</f>
        <v>ŠŠT - 1.KVALITETNA SKUPINA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1"/>
      <c r="R233" s="20"/>
      <c r="S233" s="20"/>
      <c r="T233" s="22"/>
      <c r="U233" s="96"/>
      <c r="V233" s="89" t="str">
        <f>M!$C$2&amp;" - 1.KVALITETNA SKUPINA"</f>
        <v>ŠŠT - 1.KVALITETNA SKUPINA</v>
      </c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1"/>
      <c r="AM233" s="20"/>
      <c r="AN233" s="20"/>
      <c r="AO233" s="20"/>
      <c r="AP233" s="21"/>
      <c r="AQ233" s="90"/>
    </row>
    <row r="234" spans="1:43" s="23" customFormat="1" ht="11.25" x14ac:dyDescent="0.2">
      <c r="A234" s="20"/>
      <c r="B234" s="20"/>
      <c r="C234" s="20"/>
      <c r="D234" s="20"/>
      <c r="E234" s="20"/>
      <c r="F234" s="20"/>
      <c r="G234" s="24"/>
      <c r="H234" s="25"/>
      <c r="I234" s="20"/>
      <c r="J234" s="20"/>
      <c r="K234" s="20"/>
      <c r="L234" s="20"/>
      <c r="M234" s="20"/>
      <c r="N234" s="94"/>
      <c r="O234" s="95"/>
      <c r="P234" s="20"/>
      <c r="Q234" s="323"/>
      <c r="R234" s="323"/>
      <c r="S234" s="20"/>
      <c r="T234" s="22"/>
      <c r="U234" s="96"/>
      <c r="V234" s="20"/>
      <c r="W234" s="20"/>
      <c r="X234" s="20"/>
      <c r="Y234" s="20"/>
      <c r="Z234" s="20"/>
      <c r="AA234" s="20"/>
      <c r="AB234" s="24"/>
      <c r="AC234" s="25"/>
      <c r="AD234" s="20"/>
      <c r="AE234" s="20"/>
      <c r="AF234" s="20"/>
      <c r="AG234" s="20"/>
      <c r="AH234" s="20"/>
      <c r="AI234" s="94"/>
      <c r="AJ234" s="95"/>
      <c r="AK234" s="20"/>
      <c r="AL234" s="323"/>
      <c r="AM234" s="323"/>
      <c r="AN234" s="20"/>
      <c r="AO234" s="20"/>
      <c r="AP234" s="21"/>
      <c r="AQ234" s="90"/>
    </row>
    <row r="235" spans="1:43" s="23" customFormat="1" ht="11.25" x14ac:dyDescent="0.2">
      <c r="A235" s="20"/>
      <c r="B235" s="20"/>
      <c r="C235" s="103" t="str">
        <f ca="1">INDIRECT("'M1-T'!$C"&amp;$AP214+0)</f>
        <v>6. krog</v>
      </c>
      <c r="D235" s="20"/>
      <c r="E235" s="20"/>
      <c r="F235" s="20"/>
      <c r="G235" s="26"/>
      <c r="H235" s="25"/>
      <c r="I235" s="20"/>
      <c r="J235" s="20"/>
      <c r="K235" s="325"/>
      <c r="L235" s="325"/>
      <c r="M235" s="325"/>
      <c r="N235" s="325"/>
      <c r="O235" s="325"/>
      <c r="P235" s="325"/>
      <c r="Q235" s="325"/>
      <c r="R235" s="325"/>
      <c r="S235" s="325"/>
      <c r="T235" s="326"/>
      <c r="U235" s="20"/>
      <c r="V235" s="20"/>
      <c r="W235" s="103" t="str">
        <f ca="1">INDIRECT("'M1-T'!$C"&amp;$AP214+0)</f>
        <v>6. krog</v>
      </c>
      <c r="X235" s="20"/>
      <c r="Y235" s="20"/>
      <c r="Z235" s="20"/>
      <c r="AA235" s="26"/>
      <c r="AB235" s="25"/>
      <c r="AC235" s="20"/>
      <c r="AD235" s="20"/>
      <c r="AE235" s="325"/>
      <c r="AF235" s="325"/>
      <c r="AG235" s="325"/>
      <c r="AH235" s="325"/>
      <c r="AI235" s="325"/>
      <c r="AJ235" s="325"/>
      <c r="AK235" s="325"/>
      <c r="AL235" s="325"/>
      <c r="AM235" s="325"/>
      <c r="AN235" s="325"/>
      <c r="AO235" s="102"/>
      <c r="AP235" s="21"/>
      <c r="AQ235" s="90"/>
    </row>
    <row r="236" spans="1:43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8"/>
      <c r="R236" s="27"/>
      <c r="S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8"/>
      <c r="AL236" s="27"/>
      <c r="AM236" s="27"/>
      <c r="AN236" s="27"/>
    </row>
    <row r="237" spans="1:43" s="33" customFormat="1" ht="15.75" x14ac:dyDescent="0.25">
      <c r="A237" s="324" t="str">
        <f ca="1">INDIRECT("'M1-T'!$G"&amp;$AP214+4)</f>
        <v>Aleksander Nelson Hujs (MS)</v>
      </c>
      <c r="B237" s="324"/>
      <c r="C237" s="324"/>
      <c r="D237" s="324"/>
      <c r="E237" s="324"/>
      <c r="F237" s="324"/>
      <c r="G237" s="324"/>
      <c r="H237" s="324"/>
      <c r="I237" s="324"/>
      <c r="J237" s="31" t="s">
        <v>8</v>
      </c>
      <c r="K237" s="324" t="str">
        <f ca="1">INDIRECT("'M1-T'!$I"&amp;$AP214+4)</f>
        <v>Anže Safošnik (CIR)</v>
      </c>
      <c r="L237" s="324"/>
      <c r="M237" s="324"/>
      <c r="N237" s="324"/>
      <c r="O237" s="324"/>
      <c r="P237" s="324"/>
      <c r="Q237" s="324"/>
      <c r="R237" s="324"/>
      <c r="S237" s="324"/>
      <c r="T237" s="32"/>
      <c r="U237" s="324" t="str">
        <f ca="1">INDIRECT("'M1-T'!$G"&amp;$AP214+5)</f>
        <v>Denis Ribak (MB)</v>
      </c>
      <c r="V237" s="324"/>
      <c r="W237" s="324"/>
      <c r="X237" s="324"/>
      <c r="Y237" s="324"/>
      <c r="Z237" s="324"/>
      <c r="AA237" s="324"/>
      <c r="AB237" s="324"/>
      <c r="AC237" s="324"/>
      <c r="AD237" s="31" t="s">
        <v>8</v>
      </c>
      <c r="AE237" s="324" t="str">
        <f ca="1">INDIRECT("'M1-T'!$I"&amp;$AP214+5)</f>
        <v>Tai Širec (CIR)</v>
      </c>
      <c r="AF237" s="324"/>
      <c r="AG237" s="324"/>
      <c r="AH237" s="324"/>
      <c r="AI237" s="324"/>
      <c r="AJ237" s="324"/>
      <c r="AK237" s="324"/>
      <c r="AL237" s="324"/>
      <c r="AM237" s="324"/>
      <c r="AN237" s="31"/>
      <c r="AO237" s="31"/>
      <c r="AP237" s="48"/>
      <c r="AQ237" s="91"/>
    </row>
    <row r="238" spans="1:43" s="36" customFormat="1" x14ac:dyDescent="0.2">
      <c r="A238" s="322"/>
      <c r="B238" s="322"/>
      <c r="C238" s="322"/>
      <c r="D238" s="322"/>
      <c r="E238" s="322"/>
      <c r="F238" s="322"/>
      <c r="G238" s="322"/>
      <c r="H238" s="322"/>
      <c r="I238" s="322"/>
      <c r="J238" s="34"/>
      <c r="K238" s="322"/>
      <c r="L238" s="322"/>
      <c r="M238" s="322"/>
      <c r="N238" s="322"/>
      <c r="O238" s="322"/>
      <c r="P238" s="322"/>
      <c r="Q238" s="322"/>
      <c r="R238" s="322"/>
      <c r="S238" s="322"/>
      <c r="T238" s="35"/>
      <c r="U238" s="98"/>
      <c r="V238" s="322"/>
      <c r="W238" s="322"/>
      <c r="X238" s="322"/>
      <c r="Y238" s="322"/>
      <c r="Z238" s="322"/>
      <c r="AA238" s="322"/>
      <c r="AB238" s="322"/>
      <c r="AC238" s="322"/>
      <c r="AD238" s="322"/>
      <c r="AE238" s="34"/>
      <c r="AF238" s="322"/>
      <c r="AG238" s="322"/>
      <c r="AH238" s="322"/>
      <c r="AI238" s="322"/>
      <c r="AJ238" s="322"/>
      <c r="AK238" s="322"/>
      <c r="AL238" s="322"/>
      <c r="AM238" s="322"/>
      <c r="AN238" s="322"/>
      <c r="AO238" s="34"/>
      <c r="AP238" s="28"/>
      <c r="AQ238" s="62"/>
    </row>
    <row r="239" spans="1:43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28"/>
      <c r="K239" s="37"/>
      <c r="L239" s="37"/>
      <c r="M239" s="37"/>
      <c r="N239" s="37"/>
      <c r="O239" s="37"/>
      <c r="P239" s="37"/>
      <c r="Q239" s="38"/>
      <c r="R239" s="37"/>
      <c r="S239" s="37"/>
      <c r="U239" s="97"/>
      <c r="V239" s="37"/>
      <c r="W239" s="37"/>
      <c r="X239" s="37"/>
      <c r="Y239" s="37"/>
      <c r="Z239" s="37"/>
      <c r="AA239" s="37"/>
      <c r="AB239" s="37"/>
      <c r="AC239" s="37"/>
      <c r="AD239" s="37"/>
      <c r="AE239" s="28"/>
      <c r="AF239" s="37"/>
      <c r="AG239" s="37"/>
      <c r="AH239" s="37"/>
      <c r="AI239" s="37"/>
      <c r="AJ239" s="37"/>
      <c r="AK239" s="37"/>
      <c r="AL239" s="38"/>
      <c r="AM239" s="37"/>
      <c r="AN239" s="37"/>
    </row>
    <row r="240" spans="1:43" s="18" customFormat="1" ht="9.75" x14ac:dyDescent="0.2">
      <c r="A240" s="39"/>
      <c r="B240" s="40" t="s">
        <v>6</v>
      </c>
      <c r="C240" s="40"/>
      <c r="D240" s="40" t="s">
        <v>7</v>
      </c>
      <c r="E240" s="40"/>
      <c r="F240" s="40" t="s">
        <v>25</v>
      </c>
      <c r="G240" s="40"/>
      <c r="H240" s="40" t="s">
        <v>26</v>
      </c>
      <c r="I240" s="40"/>
      <c r="J240" s="41"/>
      <c r="K240" s="40"/>
      <c r="L240" s="40" t="s">
        <v>6</v>
      </c>
      <c r="M240" s="40"/>
      <c r="N240" s="40" t="s">
        <v>7</v>
      </c>
      <c r="O240" s="40"/>
      <c r="P240" s="40" t="s">
        <v>27</v>
      </c>
      <c r="Q240" s="42"/>
      <c r="R240" s="40" t="s">
        <v>26</v>
      </c>
      <c r="S240" s="39"/>
      <c r="T240" s="19"/>
      <c r="V240" s="39"/>
      <c r="W240" s="40" t="s">
        <v>6</v>
      </c>
      <c r="X240" s="40"/>
      <c r="Y240" s="40" t="s">
        <v>7</v>
      </c>
      <c r="Z240" s="40"/>
      <c r="AA240" s="40" t="s">
        <v>27</v>
      </c>
      <c r="AB240" s="40"/>
      <c r="AC240" s="40" t="s">
        <v>26</v>
      </c>
      <c r="AD240" s="40"/>
      <c r="AE240" s="41"/>
      <c r="AF240" s="40"/>
      <c r="AG240" s="40" t="s">
        <v>6</v>
      </c>
      <c r="AH240" s="40"/>
      <c r="AI240" s="40" t="s">
        <v>7</v>
      </c>
      <c r="AJ240" s="40"/>
      <c r="AK240" s="40" t="s">
        <v>27</v>
      </c>
      <c r="AL240" s="42"/>
      <c r="AM240" s="40" t="s">
        <v>26</v>
      </c>
      <c r="AN240" s="39"/>
      <c r="AO240" s="104"/>
      <c r="AP240" s="41"/>
      <c r="AQ240" s="92"/>
    </row>
    <row r="241" spans="1:43" s="18" customFormat="1" ht="9.75" x14ac:dyDescent="0.2">
      <c r="A241" s="39"/>
      <c r="B241" s="43"/>
      <c r="C241" s="40"/>
      <c r="D241" s="43"/>
      <c r="E241" s="40"/>
      <c r="F241" s="43"/>
      <c r="G241" s="40"/>
      <c r="H241" s="43"/>
      <c r="I241" s="40"/>
      <c r="J241" s="41"/>
      <c r="K241" s="40"/>
      <c r="L241" s="43"/>
      <c r="M241" s="40"/>
      <c r="N241" s="43"/>
      <c r="O241" s="40"/>
      <c r="P241" s="43"/>
      <c r="Q241" s="42"/>
      <c r="R241" s="43"/>
      <c r="S241" s="39"/>
      <c r="T241" s="19"/>
      <c r="V241" s="39"/>
      <c r="W241" s="43"/>
      <c r="X241" s="40"/>
      <c r="Y241" s="43"/>
      <c r="Z241" s="40"/>
      <c r="AA241" s="43"/>
      <c r="AB241" s="40"/>
      <c r="AC241" s="43"/>
      <c r="AD241" s="40"/>
      <c r="AE241" s="41"/>
      <c r="AF241" s="40"/>
      <c r="AG241" s="43"/>
      <c r="AH241" s="40"/>
      <c r="AI241" s="43"/>
      <c r="AJ241" s="40"/>
      <c r="AK241" s="43"/>
      <c r="AL241" s="42"/>
      <c r="AM241" s="43"/>
      <c r="AN241" s="39"/>
      <c r="AO241" s="104"/>
      <c r="AP241" s="41"/>
      <c r="AQ241" s="92"/>
    </row>
    <row r="242" spans="1:43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28"/>
      <c r="K242" s="37"/>
      <c r="L242" s="37"/>
      <c r="M242" s="37"/>
      <c r="N242" s="37"/>
      <c r="O242" s="37"/>
      <c r="P242" s="37"/>
      <c r="Q242" s="38"/>
      <c r="R242" s="37"/>
      <c r="S242" s="37"/>
      <c r="U242" s="97"/>
      <c r="V242" s="37"/>
      <c r="W242" s="37"/>
      <c r="X242" s="37"/>
      <c r="Y242" s="37"/>
      <c r="Z242" s="37"/>
      <c r="AA242" s="37"/>
      <c r="AB242" s="37"/>
      <c r="AC242" s="37"/>
      <c r="AD242" s="37"/>
      <c r="AE242" s="28"/>
      <c r="AF242" s="37"/>
      <c r="AG242" s="37"/>
      <c r="AH242" s="37"/>
      <c r="AI242" s="37"/>
      <c r="AJ242" s="37"/>
      <c r="AK242" s="37"/>
      <c r="AL242" s="38"/>
      <c r="AM242" s="37"/>
      <c r="AN242" s="37"/>
    </row>
    <row r="243" spans="1:43" s="50" customFormat="1" ht="15" x14ac:dyDescent="0.2">
      <c r="B243" s="44"/>
      <c r="C243" s="44"/>
      <c r="D243" s="44" t="s">
        <v>20</v>
      </c>
      <c r="E243" s="44"/>
      <c r="F243" s="44"/>
      <c r="G243" s="44"/>
      <c r="H243" s="45"/>
      <c r="I243" s="45"/>
      <c r="J243" s="46" t="s">
        <v>5</v>
      </c>
      <c r="K243" s="47"/>
      <c r="L243" s="45"/>
      <c r="M243" s="44"/>
      <c r="N243" s="44"/>
      <c r="O243" s="44"/>
      <c r="P243" s="44"/>
      <c r="Q243" s="48"/>
      <c r="R243" s="44"/>
      <c r="S243" s="44"/>
      <c r="T243" s="49"/>
      <c r="U243" s="99"/>
      <c r="W243" s="44"/>
      <c r="X243" s="44"/>
      <c r="Y243" s="44" t="s">
        <v>20</v>
      </c>
      <c r="Z243" s="44"/>
      <c r="AA243" s="44"/>
      <c r="AB243" s="44"/>
      <c r="AC243" s="45"/>
      <c r="AD243" s="45"/>
      <c r="AE243" s="46" t="s">
        <v>5</v>
      </c>
      <c r="AF243" s="47"/>
      <c r="AG243" s="45"/>
      <c r="AH243" s="44"/>
      <c r="AI243" s="44"/>
      <c r="AJ243" s="44"/>
      <c r="AK243" s="44"/>
      <c r="AL243" s="48"/>
      <c r="AM243" s="44"/>
      <c r="AN243" s="44"/>
      <c r="AO243" s="44"/>
      <c r="AP243" s="48"/>
      <c r="AQ243" s="91"/>
    </row>
    <row r="244" spans="1:43" s="50" customFormat="1" ht="15" x14ac:dyDescent="0.2">
      <c r="B244" s="44"/>
      <c r="C244" s="44"/>
      <c r="D244" s="44" t="s">
        <v>21</v>
      </c>
      <c r="E244" s="44"/>
      <c r="F244" s="44"/>
      <c r="G244" s="44"/>
      <c r="H244" s="47"/>
      <c r="I244" s="45"/>
      <c r="J244" s="46" t="s">
        <v>5</v>
      </c>
      <c r="K244" s="47"/>
      <c r="L244" s="45"/>
      <c r="M244" s="44"/>
      <c r="N244" s="44"/>
      <c r="O244" s="44"/>
      <c r="P244" s="44"/>
      <c r="Q244" s="48"/>
      <c r="R244" s="44"/>
      <c r="S244" s="44"/>
      <c r="T244" s="49"/>
      <c r="U244" s="99"/>
      <c r="W244" s="44"/>
      <c r="X244" s="44"/>
      <c r="Y244" s="44" t="s">
        <v>21</v>
      </c>
      <c r="Z244" s="44"/>
      <c r="AA244" s="44"/>
      <c r="AB244" s="44"/>
      <c r="AC244" s="47"/>
      <c r="AD244" s="45"/>
      <c r="AE244" s="46" t="s">
        <v>5</v>
      </c>
      <c r="AF244" s="47"/>
      <c r="AG244" s="45"/>
      <c r="AH244" s="44"/>
      <c r="AI244" s="44"/>
      <c r="AJ244" s="44"/>
      <c r="AK244" s="44"/>
      <c r="AL244" s="48"/>
      <c r="AM244" s="44"/>
      <c r="AN244" s="44"/>
      <c r="AO244" s="44"/>
      <c r="AP244" s="48"/>
      <c r="AQ244" s="91"/>
    </row>
    <row r="245" spans="1:43" s="50" customFormat="1" ht="15" x14ac:dyDescent="0.2">
      <c r="B245" s="44"/>
      <c r="C245" s="44"/>
      <c r="D245" s="44" t="s">
        <v>22</v>
      </c>
      <c r="E245" s="44"/>
      <c r="F245" s="44"/>
      <c r="G245" s="44"/>
      <c r="H245" s="47"/>
      <c r="I245" s="45"/>
      <c r="J245" s="46" t="s">
        <v>5</v>
      </c>
      <c r="K245" s="47"/>
      <c r="L245" s="45"/>
      <c r="M245" s="44"/>
      <c r="N245" s="44"/>
      <c r="O245" s="44"/>
      <c r="P245" s="44"/>
      <c r="Q245" s="48"/>
      <c r="R245" s="44"/>
      <c r="S245" s="44"/>
      <c r="T245" s="49"/>
      <c r="U245" s="99"/>
      <c r="W245" s="44"/>
      <c r="X245" s="44"/>
      <c r="Y245" s="44" t="s">
        <v>22</v>
      </c>
      <c r="Z245" s="44"/>
      <c r="AA245" s="44"/>
      <c r="AB245" s="44"/>
      <c r="AC245" s="47"/>
      <c r="AD245" s="45"/>
      <c r="AE245" s="46" t="s">
        <v>5</v>
      </c>
      <c r="AF245" s="47"/>
      <c r="AG245" s="45"/>
      <c r="AH245" s="44"/>
      <c r="AI245" s="44"/>
      <c r="AJ245" s="44"/>
      <c r="AK245" s="44"/>
      <c r="AL245" s="48"/>
      <c r="AM245" s="44"/>
      <c r="AN245" s="44"/>
      <c r="AO245" s="44"/>
      <c r="AP245" s="48"/>
      <c r="AQ245" s="91"/>
    </row>
    <row r="246" spans="1:43" s="50" customFormat="1" ht="15" x14ac:dyDescent="0.2">
      <c r="B246" s="44"/>
      <c r="C246" s="44"/>
      <c r="D246" s="44" t="s">
        <v>23</v>
      </c>
      <c r="E246" s="44"/>
      <c r="F246" s="44"/>
      <c r="G246" s="44"/>
      <c r="H246" s="47"/>
      <c r="I246" s="45"/>
      <c r="J246" s="46" t="s">
        <v>5</v>
      </c>
      <c r="K246" s="47"/>
      <c r="L246" s="45"/>
      <c r="M246" s="44"/>
      <c r="N246" s="44"/>
      <c r="O246" s="44"/>
      <c r="P246" s="44"/>
      <c r="Q246" s="48"/>
      <c r="R246" s="44"/>
      <c r="S246" s="44"/>
      <c r="T246" s="49"/>
      <c r="U246" s="99"/>
      <c r="W246" s="44"/>
      <c r="X246" s="44"/>
      <c r="Y246" s="44" t="s">
        <v>23</v>
      </c>
      <c r="Z246" s="44"/>
      <c r="AA246" s="44"/>
      <c r="AB246" s="44"/>
      <c r="AC246" s="47"/>
      <c r="AD246" s="45"/>
      <c r="AE246" s="46" t="s">
        <v>5</v>
      </c>
      <c r="AF246" s="47"/>
      <c r="AG246" s="45"/>
      <c r="AH246" s="44"/>
      <c r="AI246" s="44"/>
      <c r="AJ246" s="44"/>
      <c r="AK246" s="44"/>
      <c r="AL246" s="48"/>
      <c r="AM246" s="44"/>
      <c r="AN246" s="44"/>
      <c r="AO246" s="44"/>
      <c r="AP246" s="48"/>
      <c r="AQ246" s="91"/>
    </row>
    <row r="247" spans="1:43" s="50" customFormat="1" ht="15" x14ac:dyDescent="0.2">
      <c r="B247" s="44"/>
      <c r="C247" s="44"/>
      <c r="D247" s="44" t="s">
        <v>24</v>
      </c>
      <c r="E247" s="44"/>
      <c r="F247" s="44"/>
      <c r="G247" s="44"/>
      <c r="H247" s="47"/>
      <c r="I247" s="45"/>
      <c r="J247" s="46" t="s">
        <v>5</v>
      </c>
      <c r="K247" s="47"/>
      <c r="L247" s="45"/>
      <c r="M247" s="44"/>
      <c r="N247" s="44"/>
      <c r="O247" s="44"/>
      <c r="P247" s="44"/>
      <c r="Q247" s="48"/>
      <c r="R247" s="44"/>
      <c r="S247" s="44"/>
      <c r="T247" s="49"/>
      <c r="U247" s="99"/>
      <c r="W247" s="44"/>
      <c r="X247" s="44"/>
      <c r="Y247" s="44" t="s">
        <v>24</v>
      </c>
      <c r="Z247" s="44"/>
      <c r="AA247" s="44"/>
      <c r="AB247" s="44"/>
      <c r="AC247" s="47"/>
      <c r="AD247" s="45"/>
      <c r="AE247" s="46" t="s">
        <v>5</v>
      </c>
      <c r="AF247" s="47"/>
      <c r="AG247" s="45"/>
      <c r="AH247" s="44"/>
      <c r="AI247" s="44"/>
      <c r="AJ247" s="44"/>
      <c r="AK247" s="44"/>
      <c r="AL247" s="48"/>
      <c r="AM247" s="44"/>
      <c r="AN247" s="44"/>
      <c r="AO247" s="44"/>
      <c r="AP247" s="48"/>
      <c r="AQ247" s="91"/>
    </row>
    <row r="248" spans="1:43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8"/>
      <c r="R248" s="27"/>
      <c r="S248" s="27"/>
      <c r="U248" s="9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8"/>
      <c r="AM248" s="27"/>
      <c r="AN248" s="27"/>
    </row>
    <row r="249" spans="1:43" s="58" customFormat="1" ht="15" x14ac:dyDescent="0.25">
      <c r="B249" s="52"/>
      <c r="C249" s="51" t="s">
        <v>19</v>
      </c>
      <c r="D249" s="52"/>
      <c r="E249" s="52"/>
      <c r="F249" s="52"/>
      <c r="G249" s="52"/>
      <c r="H249" s="53"/>
      <c r="I249" s="54"/>
      <c r="J249" s="55" t="s">
        <v>5</v>
      </c>
      <c r="K249" s="53"/>
      <c r="L249" s="54"/>
      <c r="M249" s="52"/>
      <c r="N249" s="52"/>
      <c r="O249" s="52"/>
      <c r="P249" s="52"/>
      <c r="Q249" s="56"/>
      <c r="R249" s="52"/>
      <c r="S249" s="52"/>
      <c r="T249" s="57"/>
      <c r="U249" s="100"/>
      <c r="W249" s="52"/>
      <c r="X249" s="51" t="s">
        <v>19</v>
      </c>
      <c r="Y249" s="52"/>
      <c r="Z249" s="52"/>
      <c r="AA249" s="52"/>
      <c r="AB249" s="52"/>
      <c r="AC249" s="53"/>
      <c r="AD249" s="54"/>
      <c r="AE249" s="55" t="s">
        <v>5</v>
      </c>
      <c r="AF249" s="53"/>
      <c r="AG249" s="54"/>
      <c r="AH249" s="52"/>
      <c r="AI249" s="52"/>
      <c r="AJ249" s="52"/>
      <c r="AK249" s="52"/>
      <c r="AL249" s="56"/>
      <c r="AM249" s="52"/>
      <c r="AN249" s="52"/>
      <c r="AO249" s="52"/>
      <c r="AP249" s="56"/>
      <c r="AQ249" s="93"/>
    </row>
    <row r="250" spans="1:43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8"/>
      <c r="R250" s="27"/>
      <c r="S250" s="27"/>
      <c r="U250" s="9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8"/>
      <c r="AM250" s="27"/>
      <c r="AN250" s="27"/>
    </row>
    <row r="251" spans="1:43" x14ac:dyDescent="0.2">
      <c r="A251" s="27" t="s">
        <v>18</v>
      </c>
      <c r="B251" s="27"/>
      <c r="C251" s="27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60"/>
      <c r="R251" s="59"/>
      <c r="S251" s="27"/>
      <c r="U251" s="97"/>
      <c r="V251" s="27" t="s">
        <v>18</v>
      </c>
      <c r="W251" s="27"/>
      <c r="X251" s="27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60"/>
      <c r="AM251" s="59"/>
      <c r="AN251" s="27"/>
    </row>
    <row r="252" spans="1:43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60"/>
      <c r="R252" s="59"/>
      <c r="S252" s="59"/>
      <c r="T252" s="61"/>
      <c r="U252" s="101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60"/>
      <c r="AM252" s="59"/>
      <c r="AN252" s="59"/>
    </row>
    <row r="253" spans="1:43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8"/>
      <c r="R253" s="27"/>
      <c r="S253" s="27"/>
      <c r="T253" s="116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8"/>
      <c r="AM253" s="27"/>
      <c r="AN253" s="27"/>
    </row>
    <row r="254" spans="1:43" s="23" customFormat="1" x14ac:dyDescent="0.2">
      <c r="A254" s="89" t="str">
        <f>M!$C$2&amp;" - 1.KVALITETNA SKUPINA"</f>
        <v>ŠŠT - 1.KVALITETNA SKUPINA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1"/>
      <c r="R254" s="20"/>
      <c r="S254" s="20"/>
      <c r="T254" s="22"/>
      <c r="U254" s="96"/>
      <c r="V254" s="89" t="str">
        <f>M!$C$2&amp;" - 1.KVALITETNA SKUPINA"</f>
        <v>ŠŠT - 1.KVALITETNA SKUPINA</v>
      </c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1"/>
      <c r="AM254" s="20"/>
      <c r="AN254" s="20"/>
      <c r="AO254" s="20"/>
      <c r="AP254" s="21"/>
      <c r="AQ254" s="90"/>
    </row>
    <row r="255" spans="1:43" s="23" customFormat="1" ht="11.25" x14ac:dyDescent="0.2">
      <c r="A255" s="20"/>
      <c r="B255" s="20"/>
      <c r="C255" s="20"/>
      <c r="D255" s="20"/>
      <c r="E255" s="20"/>
      <c r="F255" s="20"/>
      <c r="G255" s="24"/>
      <c r="H255" s="25"/>
      <c r="I255" s="20"/>
      <c r="J255" s="20"/>
      <c r="K255" s="20"/>
      <c r="L255" s="20"/>
      <c r="M255" s="20"/>
      <c r="N255" s="106"/>
      <c r="O255" s="95"/>
      <c r="P255" s="20"/>
      <c r="Q255" s="323"/>
      <c r="R255" s="323"/>
      <c r="S255" s="20"/>
      <c r="T255" s="22"/>
      <c r="U255" s="96"/>
      <c r="V255" s="20"/>
      <c r="W255" s="20"/>
      <c r="X255" s="20"/>
      <c r="Y255" s="20"/>
      <c r="Z255" s="20"/>
      <c r="AA255" s="20"/>
      <c r="AB255" s="24"/>
      <c r="AC255" s="25"/>
      <c r="AD255" s="20"/>
      <c r="AE255" s="20"/>
      <c r="AF255" s="20"/>
      <c r="AG255" s="20"/>
      <c r="AH255" s="20"/>
      <c r="AI255" s="106"/>
      <c r="AJ255" s="95"/>
      <c r="AK255" s="20"/>
      <c r="AL255" s="323"/>
      <c r="AM255" s="323"/>
      <c r="AN255" s="20"/>
      <c r="AO255" s="20"/>
      <c r="AP255" s="21"/>
      <c r="AQ255" s="90"/>
    </row>
    <row r="256" spans="1:43" s="23" customFormat="1" ht="11.25" x14ac:dyDescent="0.2">
      <c r="A256" s="20"/>
      <c r="B256" s="20"/>
      <c r="C256" s="103" t="str">
        <f ca="1">INDIRECT("'M1-T'!$C"&amp;$AP256+0)</f>
        <v>7. krog</v>
      </c>
      <c r="D256" s="20"/>
      <c r="E256" s="20"/>
      <c r="F256" s="20"/>
      <c r="G256" s="26"/>
      <c r="H256" s="25"/>
      <c r="I256" s="20"/>
      <c r="J256" s="20"/>
      <c r="K256" s="325"/>
      <c r="L256" s="325"/>
      <c r="M256" s="325"/>
      <c r="N256" s="325"/>
      <c r="O256" s="325"/>
      <c r="P256" s="325"/>
      <c r="Q256" s="325"/>
      <c r="R256" s="325"/>
      <c r="S256" s="325"/>
      <c r="T256" s="326"/>
      <c r="U256" s="20"/>
      <c r="V256" s="20"/>
      <c r="W256" s="103" t="str">
        <f ca="1">INDIRECT("'M1-T'!$C"&amp;$AP256+0)</f>
        <v>7. krog</v>
      </c>
      <c r="X256" s="20"/>
      <c r="Y256" s="20"/>
      <c r="Z256" s="20"/>
      <c r="AA256" s="26"/>
      <c r="AB256" s="25"/>
      <c r="AC256" s="20"/>
      <c r="AD256" s="20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102"/>
      <c r="AP256" s="117">
        <f>AP214+7</f>
        <v>49</v>
      </c>
      <c r="AQ256" s="90"/>
    </row>
    <row r="257" spans="1:43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8"/>
      <c r="R257" s="27"/>
      <c r="S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8"/>
      <c r="AL257" s="27"/>
      <c r="AM257" s="27"/>
      <c r="AN257" s="27"/>
    </row>
    <row r="258" spans="1:43" s="33" customFormat="1" ht="15.75" x14ac:dyDescent="0.25">
      <c r="A258" s="324" t="str">
        <f ca="1">INDIRECT("'M1-T'!$G"&amp;$AP256+2)</f>
        <v>Tai Širec (CIR)</v>
      </c>
      <c r="B258" s="324"/>
      <c r="C258" s="324"/>
      <c r="D258" s="324"/>
      <c r="E258" s="324"/>
      <c r="F258" s="324"/>
      <c r="G258" s="324"/>
      <c r="H258" s="324"/>
      <c r="I258" s="324"/>
      <c r="J258" s="31" t="s">
        <v>8</v>
      </c>
      <c r="K258" s="324" t="str">
        <f ca="1">INDIRECT("'M1-T'!$I"&amp;$AP256+2)</f>
        <v>Tai Bač (RAVNE)</v>
      </c>
      <c r="L258" s="324"/>
      <c r="M258" s="324"/>
      <c r="N258" s="324"/>
      <c r="O258" s="324"/>
      <c r="P258" s="324"/>
      <c r="Q258" s="324"/>
      <c r="R258" s="324"/>
      <c r="S258" s="324"/>
      <c r="T258" s="32"/>
      <c r="U258" s="324" t="str">
        <f ca="1">INDIRECT("'M1-T'!$G"&amp;$AP256+3)</f>
        <v>Denis Ribak (MB)</v>
      </c>
      <c r="V258" s="324"/>
      <c r="W258" s="324"/>
      <c r="X258" s="324"/>
      <c r="Y258" s="324"/>
      <c r="Z258" s="324"/>
      <c r="AA258" s="324"/>
      <c r="AB258" s="324"/>
      <c r="AC258" s="324"/>
      <c r="AD258" s="31" t="s">
        <v>8</v>
      </c>
      <c r="AE258" s="324" t="str">
        <f ca="1">INDIRECT("'M1-T'!$I"&amp;$AP256+3)</f>
        <v>Anže Safošnik (CIR)</v>
      </c>
      <c r="AF258" s="324"/>
      <c r="AG258" s="324"/>
      <c r="AH258" s="324"/>
      <c r="AI258" s="324"/>
      <c r="AJ258" s="324"/>
      <c r="AK258" s="324"/>
      <c r="AL258" s="324"/>
      <c r="AM258" s="324"/>
      <c r="AN258" s="31"/>
      <c r="AO258" s="31"/>
      <c r="AP258" s="48"/>
      <c r="AQ258" s="91"/>
    </row>
    <row r="259" spans="1:43" s="36" customFormat="1" x14ac:dyDescent="0.2">
      <c r="A259" s="322"/>
      <c r="B259" s="322"/>
      <c r="C259" s="322"/>
      <c r="D259" s="322"/>
      <c r="E259" s="322"/>
      <c r="F259" s="322"/>
      <c r="G259" s="322"/>
      <c r="H259" s="322"/>
      <c r="I259" s="322"/>
      <c r="J259" s="34"/>
      <c r="K259" s="322"/>
      <c r="L259" s="322"/>
      <c r="M259" s="322"/>
      <c r="N259" s="322"/>
      <c r="O259" s="322"/>
      <c r="P259" s="322"/>
      <c r="Q259" s="322"/>
      <c r="R259" s="322"/>
      <c r="S259" s="322"/>
      <c r="T259" s="35"/>
      <c r="U259" s="98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4"/>
      <c r="AF259" s="322"/>
      <c r="AG259" s="322"/>
      <c r="AH259" s="322"/>
      <c r="AI259" s="322"/>
      <c r="AJ259" s="322"/>
      <c r="AK259" s="322"/>
      <c r="AL259" s="322"/>
      <c r="AM259" s="322"/>
      <c r="AN259" s="322"/>
      <c r="AO259" s="34"/>
      <c r="AP259" s="28"/>
      <c r="AQ259" s="62"/>
    </row>
    <row r="260" spans="1:43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28"/>
      <c r="K260" s="37"/>
      <c r="L260" s="37"/>
      <c r="M260" s="37"/>
      <c r="N260" s="37"/>
      <c r="O260" s="37"/>
      <c r="P260" s="37"/>
      <c r="Q260" s="38"/>
      <c r="R260" s="37"/>
      <c r="S260" s="37"/>
      <c r="U260" s="97"/>
      <c r="V260" s="37"/>
      <c r="W260" s="37"/>
      <c r="X260" s="37"/>
      <c r="Y260" s="37"/>
      <c r="Z260" s="37"/>
      <c r="AA260" s="37"/>
      <c r="AB260" s="37"/>
      <c r="AC260" s="37"/>
      <c r="AD260" s="37"/>
      <c r="AE260" s="28"/>
      <c r="AF260" s="37"/>
      <c r="AG260" s="37"/>
      <c r="AH260" s="37"/>
      <c r="AI260" s="37"/>
      <c r="AJ260" s="37"/>
      <c r="AK260" s="37"/>
      <c r="AL260" s="38"/>
      <c r="AM260" s="37"/>
      <c r="AN260" s="37"/>
    </row>
    <row r="261" spans="1:43" s="18" customFormat="1" ht="9.75" x14ac:dyDescent="0.2">
      <c r="A261" s="39"/>
      <c r="B261" s="40" t="s">
        <v>6</v>
      </c>
      <c r="C261" s="40"/>
      <c r="D261" s="40" t="s">
        <v>7</v>
      </c>
      <c r="E261" s="40"/>
      <c r="F261" s="40" t="s">
        <v>25</v>
      </c>
      <c r="G261" s="40"/>
      <c r="H261" s="40" t="s">
        <v>26</v>
      </c>
      <c r="I261" s="40"/>
      <c r="J261" s="41"/>
      <c r="K261" s="40"/>
      <c r="L261" s="40" t="s">
        <v>6</v>
      </c>
      <c r="M261" s="40"/>
      <c r="N261" s="40" t="s">
        <v>7</v>
      </c>
      <c r="O261" s="40"/>
      <c r="P261" s="40" t="s">
        <v>27</v>
      </c>
      <c r="Q261" s="42"/>
      <c r="R261" s="40" t="s">
        <v>26</v>
      </c>
      <c r="S261" s="39"/>
      <c r="T261" s="19"/>
      <c r="V261" s="39"/>
      <c r="W261" s="40" t="s">
        <v>6</v>
      </c>
      <c r="X261" s="40"/>
      <c r="Y261" s="40" t="s">
        <v>7</v>
      </c>
      <c r="Z261" s="40"/>
      <c r="AA261" s="40" t="s">
        <v>27</v>
      </c>
      <c r="AB261" s="40"/>
      <c r="AC261" s="40" t="s">
        <v>26</v>
      </c>
      <c r="AD261" s="40"/>
      <c r="AE261" s="41"/>
      <c r="AF261" s="40"/>
      <c r="AG261" s="40" t="s">
        <v>6</v>
      </c>
      <c r="AH261" s="40"/>
      <c r="AI261" s="40" t="s">
        <v>7</v>
      </c>
      <c r="AJ261" s="40"/>
      <c r="AK261" s="40" t="s">
        <v>27</v>
      </c>
      <c r="AL261" s="42"/>
      <c r="AM261" s="40" t="s">
        <v>26</v>
      </c>
      <c r="AN261" s="39"/>
      <c r="AO261" s="104"/>
      <c r="AP261" s="41"/>
      <c r="AQ261" s="92"/>
    </row>
    <row r="262" spans="1:43" s="18" customFormat="1" ht="9.75" x14ac:dyDescent="0.2">
      <c r="A262" s="39"/>
      <c r="B262" s="43"/>
      <c r="C262" s="40"/>
      <c r="D262" s="43"/>
      <c r="E262" s="40"/>
      <c r="F262" s="43"/>
      <c r="G262" s="40"/>
      <c r="H262" s="43"/>
      <c r="I262" s="40"/>
      <c r="J262" s="41"/>
      <c r="K262" s="40"/>
      <c r="L262" s="43"/>
      <c r="M262" s="40"/>
      <c r="N262" s="43"/>
      <c r="O262" s="40"/>
      <c r="P262" s="43"/>
      <c r="Q262" s="42"/>
      <c r="R262" s="43"/>
      <c r="S262" s="39"/>
      <c r="T262" s="19"/>
      <c r="V262" s="39"/>
      <c r="W262" s="43"/>
      <c r="X262" s="40"/>
      <c r="Y262" s="43"/>
      <c r="Z262" s="40"/>
      <c r="AA262" s="43"/>
      <c r="AB262" s="40"/>
      <c r="AC262" s="43"/>
      <c r="AD262" s="40"/>
      <c r="AE262" s="41"/>
      <c r="AF262" s="40"/>
      <c r="AG262" s="43"/>
      <c r="AH262" s="40"/>
      <c r="AI262" s="43"/>
      <c r="AJ262" s="40"/>
      <c r="AK262" s="43"/>
      <c r="AL262" s="42"/>
      <c r="AM262" s="43"/>
      <c r="AN262" s="39"/>
      <c r="AO262" s="104"/>
      <c r="AP262" s="41"/>
      <c r="AQ262" s="92"/>
    </row>
    <row r="263" spans="1:43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28"/>
      <c r="K263" s="37"/>
      <c r="L263" s="37"/>
      <c r="M263" s="37"/>
      <c r="N263" s="37"/>
      <c r="O263" s="37"/>
      <c r="P263" s="37"/>
      <c r="Q263" s="38"/>
      <c r="R263" s="37"/>
      <c r="S263" s="37"/>
      <c r="U263" s="97"/>
      <c r="V263" s="37"/>
      <c r="W263" s="37"/>
      <c r="X263" s="37"/>
      <c r="Y263" s="37"/>
      <c r="Z263" s="37"/>
      <c r="AA263" s="37"/>
      <c r="AB263" s="37"/>
      <c r="AC263" s="37"/>
      <c r="AD263" s="37"/>
      <c r="AE263" s="28"/>
      <c r="AF263" s="37"/>
      <c r="AG263" s="37"/>
      <c r="AH263" s="37"/>
      <c r="AI263" s="37"/>
      <c r="AJ263" s="37"/>
      <c r="AK263" s="37"/>
      <c r="AL263" s="38"/>
      <c r="AM263" s="37"/>
      <c r="AN263" s="37"/>
    </row>
    <row r="264" spans="1:43" s="50" customFormat="1" ht="15" x14ac:dyDescent="0.2">
      <c r="B264" s="44"/>
      <c r="C264" s="44"/>
      <c r="D264" s="44" t="s">
        <v>20</v>
      </c>
      <c r="E264" s="44"/>
      <c r="F264" s="44"/>
      <c r="G264" s="44"/>
      <c r="H264" s="45"/>
      <c r="I264" s="45"/>
      <c r="J264" s="46" t="s">
        <v>5</v>
      </c>
      <c r="K264" s="47"/>
      <c r="L264" s="45"/>
      <c r="M264" s="44"/>
      <c r="N264" s="44"/>
      <c r="O264" s="44"/>
      <c r="P264" s="44"/>
      <c r="Q264" s="48"/>
      <c r="R264" s="44"/>
      <c r="S264" s="44"/>
      <c r="T264" s="49"/>
      <c r="U264" s="99"/>
      <c r="W264" s="44"/>
      <c r="X264" s="44"/>
      <c r="Y264" s="44" t="s">
        <v>20</v>
      </c>
      <c r="Z264" s="44"/>
      <c r="AA264" s="44"/>
      <c r="AB264" s="44"/>
      <c r="AC264" s="45"/>
      <c r="AD264" s="45"/>
      <c r="AE264" s="46" t="s">
        <v>5</v>
      </c>
      <c r="AF264" s="47"/>
      <c r="AG264" s="45"/>
      <c r="AH264" s="44"/>
      <c r="AI264" s="44"/>
      <c r="AJ264" s="44"/>
      <c r="AK264" s="44"/>
      <c r="AL264" s="48"/>
      <c r="AM264" s="44"/>
      <c r="AN264" s="44"/>
      <c r="AO264" s="44"/>
      <c r="AP264" s="48"/>
      <c r="AQ264" s="91"/>
    </row>
    <row r="265" spans="1:43" s="50" customFormat="1" ht="15" x14ac:dyDescent="0.2">
      <c r="B265" s="44"/>
      <c r="C265" s="44"/>
      <c r="D265" s="44" t="s">
        <v>21</v>
      </c>
      <c r="E265" s="44"/>
      <c r="F265" s="44"/>
      <c r="G265" s="44"/>
      <c r="H265" s="47"/>
      <c r="I265" s="45"/>
      <c r="J265" s="46" t="s">
        <v>5</v>
      </c>
      <c r="K265" s="47"/>
      <c r="L265" s="45"/>
      <c r="M265" s="44"/>
      <c r="N265" s="44"/>
      <c r="O265" s="44"/>
      <c r="P265" s="44"/>
      <c r="Q265" s="48"/>
      <c r="R265" s="44"/>
      <c r="S265" s="44"/>
      <c r="T265" s="49"/>
      <c r="U265" s="99"/>
      <c r="W265" s="44"/>
      <c r="X265" s="44"/>
      <c r="Y265" s="44" t="s">
        <v>21</v>
      </c>
      <c r="Z265" s="44"/>
      <c r="AA265" s="44"/>
      <c r="AB265" s="44"/>
      <c r="AC265" s="47"/>
      <c r="AD265" s="45"/>
      <c r="AE265" s="46" t="s">
        <v>5</v>
      </c>
      <c r="AF265" s="47"/>
      <c r="AG265" s="45"/>
      <c r="AH265" s="44"/>
      <c r="AI265" s="44"/>
      <c r="AJ265" s="44"/>
      <c r="AK265" s="44"/>
      <c r="AL265" s="48"/>
      <c r="AM265" s="44"/>
      <c r="AN265" s="44"/>
      <c r="AO265" s="44"/>
      <c r="AP265" s="48"/>
      <c r="AQ265" s="91"/>
    </row>
    <row r="266" spans="1:43" s="50" customFormat="1" ht="15" x14ac:dyDescent="0.2">
      <c r="B266" s="44"/>
      <c r="C266" s="44"/>
      <c r="D266" s="44" t="s">
        <v>22</v>
      </c>
      <c r="E266" s="44"/>
      <c r="F266" s="44"/>
      <c r="G266" s="44"/>
      <c r="H266" s="47"/>
      <c r="I266" s="45"/>
      <c r="J266" s="46" t="s">
        <v>5</v>
      </c>
      <c r="K266" s="47"/>
      <c r="L266" s="45"/>
      <c r="M266" s="44"/>
      <c r="N266" s="44"/>
      <c r="O266" s="44"/>
      <c r="P266" s="44"/>
      <c r="Q266" s="48"/>
      <c r="R266" s="44"/>
      <c r="S266" s="44"/>
      <c r="T266" s="49"/>
      <c r="U266" s="99"/>
      <c r="W266" s="44"/>
      <c r="X266" s="44"/>
      <c r="Y266" s="44" t="s">
        <v>22</v>
      </c>
      <c r="Z266" s="44"/>
      <c r="AA266" s="44"/>
      <c r="AB266" s="44"/>
      <c r="AC266" s="47"/>
      <c r="AD266" s="45"/>
      <c r="AE266" s="46" t="s">
        <v>5</v>
      </c>
      <c r="AF266" s="47"/>
      <c r="AG266" s="45"/>
      <c r="AH266" s="44"/>
      <c r="AI266" s="44"/>
      <c r="AJ266" s="44"/>
      <c r="AK266" s="44"/>
      <c r="AL266" s="48"/>
      <c r="AM266" s="44"/>
      <c r="AN266" s="44"/>
      <c r="AO266" s="44"/>
      <c r="AP266" s="48"/>
      <c r="AQ266" s="91"/>
    </row>
    <row r="267" spans="1:43" s="50" customFormat="1" ht="15" x14ac:dyDescent="0.2">
      <c r="B267" s="44"/>
      <c r="C267" s="44"/>
      <c r="D267" s="44" t="s">
        <v>23</v>
      </c>
      <c r="E267" s="44"/>
      <c r="F267" s="44"/>
      <c r="G267" s="44"/>
      <c r="H267" s="47"/>
      <c r="I267" s="45"/>
      <c r="J267" s="46" t="s">
        <v>5</v>
      </c>
      <c r="K267" s="47"/>
      <c r="L267" s="45"/>
      <c r="M267" s="44"/>
      <c r="N267" s="44"/>
      <c r="O267" s="44"/>
      <c r="P267" s="44"/>
      <c r="Q267" s="48"/>
      <c r="R267" s="44"/>
      <c r="S267" s="44"/>
      <c r="T267" s="49"/>
      <c r="U267" s="99"/>
      <c r="W267" s="44"/>
      <c r="X267" s="44"/>
      <c r="Y267" s="44" t="s">
        <v>23</v>
      </c>
      <c r="Z267" s="44"/>
      <c r="AA267" s="44"/>
      <c r="AB267" s="44"/>
      <c r="AC267" s="47"/>
      <c r="AD267" s="45"/>
      <c r="AE267" s="46" t="s">
        <v>5</v>
      </c>
      <c r="AF267" s="47"/>
      <c r="AG267" s="45"/>
      <c r="AH267" s="44"/>
      <c r="AI267" s="44"/>
      <c r="AJ267" s="44"/>
      <c r="AK267" s="44"/>
      <c r="AL267" s="48"/>
      <c r="AM267" s="44"/>
      <c r="AN267" s="44"/>
      <c r="AO267" s="44"/>
      <c r="AP267" s="48"/>
      <c r="AQ267" s="91"/>
    </row>
    <row r="268" spans="1:43" s="50" customFormat="1" ht="15" x14ac:dyDescent="0.2">
      <c r="B268" s="44"/>
      <c r="C268" s="44"/>
      <c r="D268" s="44" t="s">
        <v>24</v>
      </c>
      <c r="E268" s="44"/>
      <c r="F268" s="44"/>
      <c r="G268" s="44"/>
      <c r="H268" s="47"/>
      <c r="I268" s="45"/>
      <c r="J268" s="46" t="s">
        <v>5</v>
      </c>
      <c r="K268" s="47"/>
      <c r="L268" s="45"/>
      <c r="M268" s="44"/>
      <c r="N268" s="44"/>
      <c r="O268" s="44"/>
      <c r="P268" s="44"/>
      <c r="Q268" s="48"/>
      <c r="R268" s="44"/>
      <c r="S268" s="44"/>
      <c r="T268" s="49"/>
      <c r="U268" s="99"/>
      <c r="W268" s="44"/>
      <c r="X268" s="44"/>
      <c r="Y268" s="44" t="s">
        <v>24</v>
      </c>
      <c r="Z268" s="44"/>
      <c r="AA268" s="44"/>
      <c r="AB268" s="44"/>
      <c r="AC268" s="47"/>
      <c r="AD268" s="45"/>
      <c r="AE268" s="46" t="s">
        <v>5</v>
      </c>
      <c r="AF268" s="47"/>
      <c r="AG268" s="45"/>
      <c r="AH268" s="44"/>
      <c r="AI268" s="44"/>
      <c r="AJ268" s="44"/>
      <c r="AK268" s="44"/>
      <c r="AL268" s="48"/>
      <c r="AM268" s="44"/>
      <c r="AN268" s="44"/>
      <c r="AO268" s="44"/>
      <c r="AP268" s="48"/>
      <c r="AQ268" s="91"/>
    </row>
    <row r="269" spans="1:43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8"/>
      <c r="R269" s="27"/>
      <c r="S269" s="27"/>
      <c r="U269" s="9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8"/>
      <c r="AM269" s="27"/>
      <c r="AN269" s="27"/>
    </row>
    <row r="270" spans="1:43" s="58" customFormat="1" ht="15" x14ac:dyDescent="0.25">
      <c r="B270" s="52"/>
      <c r="C270" s="51" t="s">
        <v>19</v>
      </c>
      <c r="D270" s="52"/>
      <c r="E270" s="52"/>
      <c r="F270" s="52"/>
      <c r="G270" s="52"/>
      <c r="H270" s="53"/>
      <c r="I270" s="54"/>
      <c r="J270" s="55" t="s">
        <v>5</v>
      </c>
      <c r="K270" s="53"/>
      <c r="L270" s="54"/>
      <c r="M270" s="52"/>
      <c r="N270" s="52"/>
      <c r="O270" s="52"/>
      <c r="P270" s="52"/>
      <c r="Q270" s="56"/>
      <c r="R270" s="52"/>
      <c r="S270" s="52"/>
      <c r="T270" s="57"/>
      <c r="U270" s="100"/>
      <c r="W270" s="52"/>
      <c r="X270" s="51" t="s">
        <v>19</v>
      </c>
      <c r="Y270" s="52"/>
      <c r="Z270" s="52"/>
      <c r="AA270" s="52"/>
      <c r="AB270" s="52"/>
      <c r="AC270" s="53"/>
      <c r="AD270" s="54"/>
      <c r="AE270" s="55" t="s">
        <v>5</v>
      </c>
      <c r="AF270" s="53"/>
      <c r="AG270" s="54"/>
      <c r="AH270" s="52"/>
      <c r="AI270" s="52"/>
      <c r="AJ270" s="52"/>
      <c r="AK270" s="52"/>
      <c r="AL270" s="56"/>
      <c r="AM270" s="52"/>
      <c r="AN270" s="52"/>
      <c r="AO270" s="52"/>
      <c r="AP270" s="56"/>
      <c r="AQ270" s="93"/>
    </row>
    <row r="271" spans="1:43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8"/>
      <c r="R271" s="27"/>
      <c r="S271" s="27"/>
      <c r="U271" s="9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8"/>
      <c r="AM271" s="27"/>
      <c r="AN271" s="27"/>
    </row>
    <row r="272" spans="1:43" x14ac:dyDescent="0.2">
      <c r="A272" s="27" t="s">
        <v>18</v>
      </c>
      <c r="B272" s="27"/>
      <c r="C272" s="27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60"/>
      <c r="R272" s="59"/>
      <c r="S272" s="27"/>
      <c r="U272" s="97"/>
      <c r="V272" s="27" t="s">
        <v>18</v>
      </c>
      <c r="W272" s="27"/>
      <c r="X272" s="27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60"/>
      <c r="AM272" s="59"/>
      <c r="AN272" s="27"/>
    </row>
    <row r="273" spans="1:43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60"/>
      <c r="R273" s="59"/>
      <c r="S273" s="59"/>
      <c r="T273" s="61"/>
      <c r="U273" s="101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60"/>
      <c r="AM273" s="59"/>
      <c r="AN273" s="59"/>
    </row>
    <row r="274" spans="1:43" x14ac:dyDescent="0.2">
      <c r="U274" s="97"/>
    </row>
    <row r="275" spans="1:43" s="23" customFormat="1" x14ac:dyDescent="0.2">
      <c r="A275" s="89" t="str">
        <f>M!$C$2&amp;" - 1.KVALITETNA SKUPINA"</f>
        <v>ŠŠT - 1.KVALITETNA SKUPINA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1"/>
      <c r="R275" s="20"/>
      <c r="S275" s="20"/>
      <c r="T275" s="22"/>
      <c r="U275" s="96"/>
      <c r="V275" s="89" t="str">
        <f>M!$C$2&amp;" - 1.KVALITETNA SKUPINA"</f>
        <v>ŠŠT - 1.KVALITETNA SKUPINA</v>
      </c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1"/>
      <c r="AM275" s="20"/>
      <c r="AN275" s="20"/>
      <c r="AO275" s="20"/>
      <c r="AP275" s="21"/>
      <c r="AQ275" s="90"/>
    </row>
    <row r="276" spans="1:43" s="23" customFormat="1" ht="11.25" x14ac:dyDescent="0.2">
      <c r="A276" s="20"/>
      <c r="B276" s="20"/>
      <c r="C276" s="20"/>
      <c r="D276" s="20"/>
      <c r="E276" s="20"/>
      <c r="F276" s="20"/>
      <c r="G276" s="24"/>
      <c r="H276" s="25"/>
      <c r="I276" s="20"/>
      <c r="J276" s="20"/>
      <c r="K276" s="20"/>
      <c r="L276" s="20"/>
      <c r="M276" s="20"/>
      <c r="N276" s="94"/>
      <c r="O276" s="95"/>
      <c r="P276" s="20"/>
      <c r="Q276" s="323"/>
      <c r="R276" s="323"/>
      <c r="S276" s="20"/>
      <c r="T276" s="22"/>
      <c r="U276" s="96"/>
      <c r="V276" s="20"/>
      <c r="W276" s="20"/>
      <c r="X276" s="20"/>
      <c r="Y276" s="20"/>
      <c r="Z276" s="20"/>
      <c r="AA276" s="20"/>
      <c r="AB276" s="24"/>
      <c r="AC276" s="25"/>
      <c r="AD276" s="20"/>
      <c r="AE276" s="20"/>
      <c r="AF276" s="20"/>
      <c r="AG276" s="20"/>
      <c r="AH276" s="20"/>
      <c r="AI276" s="94"/>
      <c r="AJ276" s="95"/>
      <c r="AK276" s="20"/>
      <c r="AL276" s="323"/>
      <c r="AM276" s="323"/>
      <c r="AN276" s="20"/>
      <c r="AO276" s="20"/>
      <c r="AP276" s="21"/>
      <c r="AQ276" s="90"/>
    </row>
    <row r="277" spans="1:43" s="23" customFormat="1" ht="11.25" x14ac:dyDescent="0.2">
      <c r="A277" s="20"/>
      <c r="B277" s="20"/>
      <c r="C277" s="103" t="str">
        <f ca="1">INDIRECT("'M1-T'!$C"&amp;$AP256+0)</f>
        <v>7. krog</v>
      </c>
      <c r="D277" s="20"/>
      <c r="E277" s="20"/>
      <c r="F277" s="20"/>
      <c r="G277" s="26"/>
      <c r="H277" s="25"/>
      <c r="I277" s="20"/>
      <c r="J277" s="20"/>
      <c r="K277" s="325"/>
      <c r="L277" s="325"/>
      <c r="M277" s="325"/>
      <c r="N277" s="325"/>
      <c r="O277" s="325"/>
      <c r="P277" s="325"/>
      <c r="Q277" s="325"/>
      <c r="R277" s="325"/>
      <c r="S277" s="325"/>
      <c r="T277" s="326"/>
      <c r="U277" s="20"/>
      <c r="V277" s="20"/>
      <c r="W277" s="103" t="str">
        <f ca="1">INDIRECT("'M1-T'!$C"&amp;$AP256+0)</f>
        <v>7. krog</v>
      </c>
      <c r="X277" s="20"/>
      <c r="Y277" s="20"/>
      <c r="Z277" s="20"/>
      <c r="AA277" s="26"/>
      <c r="AB277" s="25"/>
      <c r="AC277" s="20"/>
      <c r="AD277" s="20"/>
      <c r="AE277" s="325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102"/>
      <c r="AP277" s="21"/>
      <c r="AQ277" s="90"/>
    </row>
    <row r="278" spans="1:43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8"/>
      <c r="R278" s="27"/>
      <c r="S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8"/>
      <c r="AL278" s="27"/>
      <c r="AM278" s="27"/>
      <c r="AN278" s="27"/>
    </row>
    <row r="279" spans="1:43" s="33" customFormat="1" ht="15.75" x14ac:dyDescent="0.25">
      <c r="A279" s="324" t="str">
        <f ca="1">INDIRECT("'M1-T'!$G"&amp;$AP256+4)</f>
        <v>Aleksander Nelson Hujs (MS)</v>
      </c>
      <c r="B279" s="324"/>
      <c r="C279" s="324"/>
      <c r="D279" s="324"/>
      <c r="E279" s="324"/>
      <c r="F279" s="324"/>
      <c r="G279" s="324"/>
      <c r="H279" s="324"/>
      <c r="I279" s="324"/>
      <c r="J279" s="31" t="s">
        <v>8</v>
      </c>
      <c r="K279" s="324" t="str">
        <f ca="1">INDIRECT("'M1-T'!$I"&amp;$AP256+4)</f>
        <v>Saša Obradovič (MB)</v>
      </c>
      <c r="L279" s="324"/>
      <c r="M279" s="324"/>
      <c r="N279" s="324"/>
      <c r="O279" s="324"/>
      <c r="P279" s="324"/>
      <c r="Q279" s="324"/>
      <c r="R279" s="324"/>
      <c r="S279" s="324"/>
      <c r="T279" s="32"/>
      <c r="U279" s="324" t="str">
        <f ca="1">INDIRECT("'M1-T'!$G"&amp;$AP256+5)</f>
        <v>Žiga Abraham (RAVNE)</v>
      </c>
      <c r="V279" s="324"/>
      <c r="W279" s="324"/>
      <c r="X279" s="324"/>
      <c r="Y279" s="324"/>
      <c r="Z279" s="324"/>
      <c r="AA279" s="324"/>
      <c r="AB279" s="324"/>
      <c r="AC279" s="324"/>
      <c r="AD279" s="31" t="s">
        <v>8</v>
      </c>
      <c r="AE279" s="324" t="str">
        <f ca="1">INDIRECT("'M1-T'!$I"&amp;$AP256+5)</f>
        <v>Vasja Samec (MS)</v>
      </c>
      <c r="AF279" s="324"/>
      <c r="AG279" s="324"/>
      <c r="AH279" s="324"/>
      <c r="AI279" s="324"/>
      <c r="AJ279" s="324"/>
      <c r="AK279" s="324"/>
      <c r="AL279" s="324"/>
      <c r="AM279" s="324"/>
      <c r="AN279" s="31"/>
      <c r="AO279" s="31"/>
      <c r="AP279" s="48"/>
      <c r="AQ279" s="91"/>
    </row>
    <row r="280" spans="1:43" s="36" customFormat="1" x14ac:dyDescent="0.2">
      <c r="A280" s="322"/>
      <c r="B280" s="322"/>
      <c r="C280" s="322"/>
      <c r="D280" s="322"/>
      <c r="E280" s="322"/>
      <c r="F280" s="322"/>
      <c r="G280" s="322"/>
      <c r="H280" s="322"/>
      <c r="I280" s="322"/>
      <c r="J280" s="34"/>
      <c r="K280" s="322"/>
      <c r="L280" s="322"/>
      <c r="M280" s="322"/>
      <c r="N280" s="322"/>
      <c r="O280" s="322"/>
      <c r="P280" s="322"/>
      <c r="Q280" s="322"/>
      <c r="R280" s="322"/>
      <c r="S280" s="322"/>
      <c r="T280" s="35"/>
      <c r="U280" s="98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4"/>
      <c r="AF280" s="322"/>
      <c r="AG280" s="322"/>
      <c r="AH280" s="322"/>
      <c r="AI280" s="322"/>
      <c r="AJ280" s="322"/>
      <c r="AK280" s="322"/>
      <c r="AL280" s="322"/>
      <c r="AM280" s="322"/>
      <c r="AN280" s="322"/>
      <c r="AO280" s="34"/>
      <c r="AP280" s="28"/>
      <c r="AQ280" s="62"/>
    </row>
    <row r="281" spans="1:43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28"/>
      <c r="K281" s="37"/>
      <c r="L281" s="37"/>
      <c r="M281" s="37"/>
      <c r="N281" s="37"/>
      <c r="O281" s="37"/>
      <c r="P281" s="37"/>
      <c r="Q281" s="38"/>
      <c r="R281" s="37"/>
      <c r="S281" s="37"/>
      <c r="U281" s="97"/>
      <c r="V281" s="37"/>
      <c r="W281" s="37"/>
      <c r="X281" s="37"/>
      <c r="Y281" s="37"/>
      <c r="Z281" s="37"/>
      <c r="AA281" s="37"/>
      <c r="AB281" s="37"/>
      <c r="AC281" s="37"/>
      <c r="AD281" s="37"/>
      <c r="AE281" s="28"/>
      <c r="AF281" s="37"/>
      <c r="AG281" s="37"/>
      <c r="AH281" s="37"/>
      <c r="AI281" s="37"/>
      <c r="AJ281" s="37"/>
      <c r="AK281" s="37"/>
      <c r="AL281" s="38"/>
      <c r="AM281" s="37"/>
      <c r="AN281" s="37"/>
    </row>
    <row r="282" spans="1:43" s="18" customFormat="1" ht="9.75" x14ac:dyDescent="0.2">
      <c r="A282" s="39"/>
      <c r="B282" s="40" t="s">
        <v>6</v>
      </c>
      <c r="C282" s="40"/>
      <c r="D282" s="40" t="s">
        <v>7</v>
      </c>
      <c r="E282" s="40"/>
      <c r="F282" s="40" t="s">
        <v>25</v>
      </c>
      <c r="G282" s="40"/>
      <c r="H282" s="40" t="s">
        <v>26</v>
      </c>
      <c r="I282" s="40"/>
      <c r="J282" s="41"/>
      <c r="K282" s="40"/>
      <c r="L282" s="40" t="s">
        <v>6</v>
      </c>
      <c r="M282" s="40"/>
      <c r="N282" s="40" t="s">
        <v>7</v>
      </c>
      <c r="O282" s="40"/>
      <c r="P282" s="40" t="s">
        <v>27</v>
      </c>
      <c r="Q282" s="42"/>
      <c r="R282" s="40" t="s">
        <v>26</v>
      </c>
      <c r="S282" s="39"/>
      <c r="T282" s="19"/>
      <c r="V282" s="39"/>
      <c r="W282" s="40" t="s">
        <v>6</v>
      </c>
      <c r="X282" s="40"/>
      <c r="Y282" s="40" t="s">
        <v>7</v>
      </c>
      <c r="Z282" s="40"/>
      <c r="AA282" s="40" t="s">
        <v>27</v>
      </c>
      <c r="AB282" s="40"/>
      <c r="AC282" s="40" t="s">
        <v>26</v>
      </c>
      <c r="AD282" s="40"/>
      <c r="AE282" s="41"/>
      <c r="AF282" s="40"/>
      <c r="AG282" s="40" t="s">
        <v>6</v>
      </c>
      <c r="AH282" s="40"/>
      <c r="AI282" s="40" t="s">
        <v>7</v>
      </c>
      <c r="AJ282" s="40"/>
      <c r="AK282" s="40" t="s">
        <v>27</v>
      </c>
      <c r="AL282" s="42"/>
      <c r="AM282" s="40" t="s">
        <v>26</v>
      </c>
      <c r="AN282" s="39"/>
      <c r="AO282" s="104"/>
      <c r="AP282" s="41"/>
      <c r="AQ282" s="92"/>
    </row>
    <row r="283" spans="1:43" s="18" customFormat="1" ht="9.75" x14ac:dyDescent="0.2">
      <c r="A283" s="39"/>
      <c r="B283" s="43"/>
      <c r="C283" s="40"/>
      <c r="D283" s="43"/>
      <c r="E283" s="40"/>
      <c r="F283" s="43"/>
      <c r="G283" s="40"/>
      <c r="H283" s="43"/>
      <c r="I283" s="40"/>
      <c r="J283" s="41"/>
      <c r="K283" s="40"/>
      <c r="L283" s="43"/>
      <c r="M283" s="40"/>
      <c r="N283" s="43"/>
      <c r="O283" s="40"/>
      <c r="P283" s="43"/>
      <c r="Q283" s="42"/>
      <c r="R283" s="43"/>
      <c r="S283" s="39"/>
      <c r="T283" s="19"/>
      <c r="V283" s="39"/>
      <c r="W283" s="43"/>
      <c r="X283" s="40"/>
      <c r="Y283" s="43"/>
      <c r="Z283" s="40"/>
      <c r="AA283" s="43"/>
      <c r="AB283" s="40"/>
      <c r="AC283" s="43"/>
      <c r="AD283" s="40"/>
      <c r="AE283" s="41"/>
      <c r="AF283" s="40"/>
      <c r="AG283" s="43"/>
      <c r="AH283" s="40"/>
      <c r="AI283" s="43"/>
      <c r="AJ283" s="40"/>
      <c r="AK283" s="43"/>
      <c r="AL283" s="42"/>
      <c r="AM283" s="43"/>
      <c r="AN283" s="39"/>
      <c r="AO283" s="104"/>
      <c r="AP283" s="41"/>
      <c r="AQ283" s="92"/>
    </row>
    <row r="284" spans="1:43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28"/>
      <c r="K284" s="37"/>
      <c r="L284" s="37"/>
      <c r="M284" s="37"/>
      <c r="N284" s="37"/>
      <c r="O284" s="37"/>
      <c r="P284" s="37"/>
      <c r="Q284" s="38"/>
      <c r="R284" s="37"/>
      <c r="S284" s="37"/>
      <c r="U284" s="97"/>
      <c r="V284" s="37"/>
      <c r="W284" s="37"/>
      <c r="X284" s="37"/>
      <c r="Y284" s="37"/>
      <c r="Z284" s="37"/>
      <c r="AA284" s="37"/>
      <c r="AB284" s="37"/>
      <c r="AC284" s="37"/>
      <c r="AD284" s="37"/>
      <c r="AE284" s="28"/>
      <c r="AF284" s="37"/>
      <c r="AG284" s="37"/>
      <c r="AH284" s="37"/>
      <c r="AI284" s="37"/>
      <c r="AJ284" s="37"/>
      <c r="AK284" s="37"/>
      <c r="AL284" s="38"/>
      <c r="AM284" s="37"/>
      <c r="AN284" s="37"/>
    </row>
    <row r="285" spans="1:43" s="50" customFormat="1" ht="15" x14ac:dyDescent="0.2">
      <c r="B285" s="44"/>
      <c r="C285" s="44"/>
      <c r="D285" s="44" t="s">
        <v>20</v>
      </c>
      <c r="E285" s="44"/>
      <c r="F285" s="44"/>
      <c r="G285" s="44"/>
      <c r="H285" s="45"/>
      <c r="I285" s="45"/>
      <c r="J285" s="46" t="s">
        <v>5</v>
      </c>
      <c r="K285" s="47"/>
      <c r="L285" s="45"/>
      <c r="M285" s="44"/>
      <c r="N285" s="44"/>
      <c r="O285" s="44"/>
      <c r="P285" s="44"/>
      <c r="Q285" s="48"/>
      <c r="R285" s="44"/>
      <c r="S285" s="44"/>
      <c r="T285" s="49"/>
      <c r="U285" s="99"/>
      <c r="W285" s="44"/>
      <c r="X285" s="44"/>
      <c r="Y285" s="44" t="s">
        <v>20</v>
      </c>
      <c r="Z285" s="44"/>
      <c r="AA285" s="44"/>
      <c r="AB285" s="44"/>
      <c r="AC285" s="45"/>
      <c r="AD285" s="45"/>
      <c r="AE285" s="46" t="s">
        <v>5</v>
      </c>
      <c r="AF285" s="47"/>
      <c r="AG285" s="45"/>
      <c r="AH285" s="44"/>
      <c r="AI285" s="44"/>
      <c r="AJ285" s="44"/>
      <c r="AK285" s="44"/>
      <c r="AL285" s="48"/>
      <c r="AM285" s="44"/>
      <c r="AN285" s="44"/>
      <c r="AO285" s="44"/>
      <c r="AP285" s="48"/>
      <c r="AQ285" s="91"/>
    </row>
    <row r="286" spans="1:43" s="50" customFormat="1" ht="15" x14ac:dyDescent="0.2">
      <c r="B286" s="44"/>
      <c r="C286" s="44"/>
      <c r="D286" s="44" t="s">
        <v>21</v>
      </c>
      <c r="E286" s="44"/>
      <c r="F286" s="44"/>
      <c r="G286" s="44"/>
      <c r="H286" s="47"/>
      <c r="I286" s="45"/>
      <c r="J286" s="46" t="s">
        <v>5</v>
      </c>
      <c r="K286" s="47"/>
      <c r="L286" s="45"/>
      <c r="M286" s="44"/>
      <c r="N286" s="44"/>
      <c r="O286" s="44"/>
      <c r="P286" s="44"/>
      <c r="Q286" s="48"/>
      <c r="R286" s="44"/>
      <c r="S286" s="44"/>
      <c r="T286" s="49"/>
      <c r="U286" s="99"/>
      <c r="W286" s="44"/>
      <c r="X286" s="44"/>
      <c r="Y286" s="44" t="s">
        <v>21</v>
      </c>
      <c r="Z286" s="44"/>
      <c r="AA286" s="44"/>
      <c r="AB286" s="44"/>
      <c r="AC286" s="47"/>
      <c r="AD286" s="45"/>
      <c r="AE286" s="46" t="s">
        <v>5</v>
      </c>
      <c r="AF286" s="47"/>
      <c r="AG286" s="45"/>
      <c r="AH286" s="44"/>
      <c r="AI286" s="44"/>
      <c r="AJ286" s="44"/>
      <c r="AK286" s="44"/>
      <c r="AL286" s="48"/>
      <c r="AM286" s="44"/>
      <c r="AN286" s="44"/>
      <c r="AO286" s="44"/>
      <c r="AP286" s="48"/>
      <c r="AQ286" s="91"/>
    </row>
    <row r="287" spans="1:43" s="50" customFormat="1" ht="15" x14ac:dyDescent="0.2">
      <c r="B287" s="44"/>
      <c r="C287" s="44"/>
      <c r="D287" s="44" t="s">
        <v>22</v>
      </c>
      <c r="E287" s="44"/>
      <c r="F287" s="44"/>
      <c r="G287" s="44"/>
      <c r="H287" s="47"/>
      <c r="I287" s="45"/>
      <c r="J287" s="46" t="s">
        <v>5</v>
      </c>
      <c r="K287" s="47"/>
      <c r="L287" s="45"/>
      <c r="M287" s="44"/>
      <c r="N287" s="44"/>
      <c r="O287" s="44"/>
      <c r="P287" s="44"/>
      <c r="Q287" s="48"/>
      <c r="R287" s="44"/>
      <c r="S287" s="44"/>
      <c r="T287" s="49"/>
      <c r="U287" s="99"/>
      <c r="W287" s="44"/>
      <c r="X287" s="44"/>
      <c r="Y287" s="44" t="s">
        <v>22</v>
      </c>
      <c r="Z287" s="44"/>
      <c r="AA287" s="44"/>
      <c r="AB287" s="44"/>
      <c r="AC287" s="47"/>
      <c r="AD287" s="45"/>
      <c r="AE287" s="46" t="s">
        <v>5</v>
      </c>
      <c r="AF287" s="47"/>
      <c r="AG287" s="45"/>
      <c r="AH287" s="44"/>
      <c r="AI287" s="44"/>
      <c r="AJ287" s="44"/>
      <c r="AK287" s="44"/>
      <c r="AL287" s="48"/>
      <c r="AM287" s="44"/>
      <c r="AN287" s="44"/>
      <c r="AO287" s="44"/>
      <c r="AP287" s="48"/>
      <c r="AQ287" s="91"/>
    </row>
    <row r="288" spans="1:43" s="50" customFormat="1" ht="15" x14ac:dyDescent="0.2">
      <c r="B288" s="44"/>
      <c r="C288" s="44"/>
      <c r="D288" s="44" t="s">
        <v>23</v>
      </c>
      <c r="E288" s="44"/>
      <c r="F288" s="44"/>
      <c r="G288" s="44"/>
      <c r="H288" s="47"/>
      <c r="I288" s="45"/>
      <c r="J288" s="46" t="s">
        <v>5</v>
      </c>
      <c r="K288" s="47"/>
      <c r="L288" s="45"/>
      <c r="M288" s="44"/>
      <c r="N288" s="44"/>
      <c r="O288" s="44"/>
      <c r="P288" s="44"/>
      <c r="Q288" s="48"/>
      <c r="R288" s="44"/>
      <c r="S288" s="44"/>
      <c r="T288" s="49"/>
      <c r="U288" s="99"/>
      <c r="W288" s="44"/>
      <c r="X288" s="44"/>
      <c r="Y288" s="44" t="s">
        <v>23</v>
      </c>
      <c r="Z288" s="44"/>
      <c r="AA288" s="44"/>
      <c r="AB288" s="44"/>
      <c r="AC288" s="47"/>
      <c r="AD288" s="45"/>
      <c r="AE288" s="46" t="s">
        <v>5</v>
      </c>
      <c r="AF288" s="47"/>
      <c r="AG288" s="45"/>
      <c r="AH288" s="44"/>
      <c r="AI288" s="44"/>
      <c r="AJ288" s="44"/>
      <c r="AK288" s="44"/>
      <c r="AL288" s="48"/>
      <c r="AM288" s="44"/>
      <c r="AN288" s="44"/>
      <c r="AO288" s="44"/>
      <c r="AP288" s="48"/>
      <c r="AQ288" s="91"/>
    </row>
    <row r="289" spans="1:43" s="50" customFormat="1" ht="15" x14ac:dyDescent="0.2">
      <c r="B289" s="44"/>
      <c r="C289" s="44"/>
      <c r="D289" s="44" t="s">
        <v>24</v>
      </c>
      <c r="E289" s="44"/>
      <c r="F289" s="44"/>
      <c r="G289" s="44"/>
      <c r="H289" s="47"/>
      <c r="I289" s="45"/>
      <c r="J289" s="46" t="s">
        <v>5</v>
      </c>
      <c r="K289" s="47"/>
      <c r="L289" s="45"/>
      <c r="M289" s="44"/>
      <c r="N289" s="44"/>
      <c r="O289" s="44"/>
      <c r="P289" s="44"/>
      <c r="Q289" s="48"/>
      <c r="R289" s="44"/>
      <c r="S289" s="44"/>
      <c r="T289" s="49"/>
      <c r="U289" s="99"/>
      <c r="W289" s="44"/>
      <c r="X289" s="44"/>
      <c r="Y289" s="44" t="s">
        <v>24</v>
      </c>
      <c r="Z289" s="44"/>
      <c r="AA289" s="44"/>
      <c r="AB289" s="44"/>
      <c r="AC289" s="47"/>
      <c r="AD289" s="45"/>
      <c r="AE289" s="46" t="s">
        <v>5</v>
      </c>
      <c r="AF289" s="47"/>
      <c r="AG289" s="45"/>
      <c r="AH289" s="44"/>
      <c r="AI289" s="44"/>
      <c r="AJ289" s="44"/>
      <c r="AK289" s="44"/>
      <c r="AL289" s="48"/>
      <c r="AM289" s="44"/>
      <c r="AN289" s="44"/>
      <c r="AO289" s="44"/>
      <c r="AP289" s="48"/>
      <c r="AQ289" s="91"/>
    </row>
    <row r="290" spans="1:43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8"/>
      <c r="R290" s="27"/>
      <c r="S290" s="27"/>
      <c r="U290" s="9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8"/>
      <c r="AM290" s="27"/>
      <c r="AN290" s="27"/>
    </row>
    <row r="291" spans="1:43" s="58" customFormat="1" ht="15" x14ac:dyDescent="0.25">
      <c r="B291" s="52"/>
      <c r="C291" s="51" t="s">
        <v>19</v>
      </c>
      <c r="D291" s="52"/>
      <c r="E291" s="52"/>
      <c r="F291" s="52"/>
      <c r="G291" s="52"/>
      <c r="H291" s="53"/>
      <c r="I291" s="54"/>
      <c r="J291" s="55" t="s">
        <v>5</v>
      </c>
      <c r="K291" s="53"/>
      <c r="L291" s="54"/>
      <c r="M291" s="52"/>
      <c r="N291" s="52"/>
      <c r="O291" s="52"/>
      <c r="P291" s="52"/>
      <c r="Q291" s="56"/>
      <c r="R291" s="52"/>
      <c r="S291" s="52"/>
      <c r="T291" s="57"/>
      <c r="U291" s="100"/>
      <c r="W291" s="52"/>
      <c r="X291" s="51" t="s">
        <v>19</v>
      </c>
      <c r="Y291" s="52"/>
      <c r="Z291" s="52"/>
      <c r="AA291" s="52"/>
      <c r="AB291" s="52"/>
      <c r="AC291" s="53"/>
      <c r="AD291" s="54"/>
      <c r="AE291" s="55" t="s">
        <v>5</v>
      </c>
      <c r="AF291" s="53"/>
      <c r="AG291" s="54"/>
      <c r="AH291" s="52"/>
      <c r="AI291" s="52"/>
      <c r="AJ291" s="52"/>
      <c r="AK291" s="52"/>
      <c r="AL291" s="56"/>
      <c r="AM291" s="52"/>
      <c r="AN291" s="52"/>
      <c r="AO291" s="52"/>
      <c r="AP291" s="56"/>
      <c r="AQ291" s="93"/>
    </row>
    <row r="292" spans="1:43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8"/>
      <c r="R292" s="27"/>
      <c r="S292" s="27"/>
      <c r="U292" s="9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8"/>
      <c r="AM292" s="27"/>
      <c r="AN292" s="27"/>
    </row>
    <row r="293" spans="1:43" x14ac:dyDescent="0.2">
      <c r="A293" s="27" t="s">
        <v>18</v>
      </c>
      <c r="B293" s="27"/>
      <c r="C293" s="27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60"/>
      <c r="R293" s="59"/>
      <c r="S293" s="27"/>
      <c r="U293" s="97"/>
      <c r="V293" s="27" t="s">
        <v>18</v>
      </c>
      <c r="W293" s="27"/>
      <c r="X293" s="27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60"/>
      <c r="AM293" s="59"/>
      <c r="AN293" s="27"/>
    </row>
    <row r="294" spans="1:43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60"/>
      <c r="R294" s="59"/>
      <c r="S294" s="59"/>
      <c r="T294" s="61"/>
      <c r="U294" s="101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60"/>
      <c r="AM294" s="59"/>
      <c r="AN294" s="59"/>
    </row>
    <row r="295" spans="1:43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8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8"/>
      <c r="AM295" s="27"/>
      <c r="AN295" s="27"/>
      <c r="AP295" s="27"/>
      <c r="AQ295" s="30"/>
    </row>
    <row r="296" spans="1:43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8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8"/>
      <c r="AM296" s="27"/>
      <c r="AN296" s="27"/>
      <c r="AP296" s="27"/>
      <c r="AQ296" s="30"/>
    </row>
    <row r="297" spans="1:43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8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8"/>
      <c r="AM297" s="27"/>
      <c r="AN297" s="27"/>
      <c r="AP297" s="27"/>
      <c r="AQ297" s="30"/>
    </row>
    <row r="298" spans="1:43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8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8"/>
      <c r="AM298" s="27"/>
      <c r="AN298" s="27"/>
      <c r="AP298" s="27"/>
      <c r="AQ298" s="30"/>
    </row>
    <row r="299" spans="1:43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8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8"/>
      <c r="AM299" s="27"/>
      <c r="AN299" s="27"/>
      <c r="AP299" s="27"/>
      <c r="AQ299" s="30"/>
    </row>
    <row r="300" spans="1:43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8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8"/>
      <c r="AM300" s="27"/>
      <c r="AN300" s="27"/>
      <c r="AP300" s="27"/>
      <c r="AQ300" s="30"/>
    </row>
    <row r="301" spans="1:43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8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8"/>
      <c r="AM301" s="27"/>
      <c r="AN301" s="27"/>
      <c r="AP301" s="27"/>
      <c r="AQ301" s="30"/>
    </row>
    <row r="302" spans="1:43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8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8"/>
      <c r="AM302" s="27"/>
      <c r="AN302" s="27"/>
      <c r="AP302" s="27"/>
      <c r="AQ302" s="30"/>
    </row>
    <row r="303" spans="1:43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8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8"/>
      <c r="AM303" s="27"/>
      <c r="AN303" s="27"/>
      <c r="AP303" s="27"/>
      <c r="AQ303" s="30"/>
    </row>
    <row r="304" spans="1:43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8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8"/>
      <c r="AM304" s="27"/>
      <c r="AN304" s="27"/>
      <c r="AP304" s="27"/>
      <c r="AQ304" s="30"/>
    </row>
    <row r="305" spans="1:43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8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8"/>
      <c r="AM305" s="27"/>
      <c r="AN305" s="27"/>
      <c r="AP305" s="27"/>
      <c r="AQ305" s="30"/>
    </row>
    <row r="306" spans="1:43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8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8"/>
      <c r="AM306" s="27"/>
      <c r="AN306" s="27"/>
      <c r="AP306" s="27"/>
      <c r="AQ306" s="30"/>
    </row>
    <row r="307" spans="1:43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8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8"/>
      <c r="AM307" s="27"/>
      <c r="AN307" s="27"/>
      <c r="AP307" s="27"/>
      <c r="AQ307" s="30"/>
    </row>
    <row r="308" spans="1:43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8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8"/>
      <c r="AM308" s="27"/>
      <c r="AN308" s="27"/>
      <c r="AP308" s="27"/>
      <c r="AQ308" s="30"/>
    </row>
    <row r="309" spans="1:43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8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8"/>
      <c r="AM309" s="27"/>
      <c r="AN309" s="27"/>
      <c r="AP309" s="27"/>
      <c r="AQ309" s="30"/>
    </row>
    <row r="310" spans="1:43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8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8"/>
      <c r="AM310" s="27"/>
      <c r="AN310" s="27"/>
      <c r="AP310" s="27"/>
      <c r="AQ310" s="30"/>
    </row>
    <row r="311" spans="1:43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8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8"/>
      <c r="AM311" s="27"/>
      <c r="AN311" s="27"/>
      <c r="AP311" s="27"/>
      <c r="AQ311" s="30"/>
    </row>
    <row r="312" spans="1:43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8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8"/>
      <c r="AM312" s="27"/>
      <c r="AN312" s="27"/>
      <c r="AP312" s="27"/>
      <c r="AQ312" s="30"/>
    </row>
    <row r="313" spans="1:43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8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8"/>
      <c r="AM313" s="27"/>
      <c r="AN313" s="27"/>
      <c r="AP313" s="27"/>
      <c r="AQ313" s="30"/>
    </row>
    <row r="314" spans="1:43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8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8"/>
      <c r="AM314" s="27"/>
      <c r="AN314" s="27"/>
      <c r="AP314" s="27"/>
      <c r="AQ314" s="30"/>
    </row>
    <row r="315" spans="1:43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8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8"/>
      <c r="AM315" s="27"/>
      <c r="AN315" s="27"/>
      <c r="AP315" s="27"/>
      <c r="AQ315" s="30"/>
    </row>
    <row r="316" spans="1:43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8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8"/>
      <c r="AM316" s="27"/>
      <c r="AN316" s="27"/>
      <c r="AP316" s="27"/>
      <c r="AQ316" s="30"/>
    </row>
    <row r="317" spans="1:43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8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8"/>
      <c r="AM317" s="27"/>
      <c r="AN317" s="27"/>
      <c r="AP317" s="27"/>
      <c r="AQ317" s="30"/>
    </row>
    <row r="318" spans="1:43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8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8"/>
      <c r="AM318" s="27"/>
      <c r="AN318" s="27"/>
      <c r="AP318" s="27"/>
      <c r="AQ318" s="30"/>
    </row>
    <row r="319" spans="1:43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8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8"/>
      <c r="AM319" s="27"/>
      <c r="AN319" s="27"/>
      <c r="AP319" s="27"/>
      <c r="AQ319" s="30"/>
    </row>
    <row r="320" spans="1:43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8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8"/>
      <c r="AM320" s="27"/>
      <c r="AN320" s="27"/>
      <c r="AP320" s="27"/>
      <c r="AQ320" s="30"/>
    </row>
    <row r="321" spans="1:43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8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8"/>
      <c r="AM321" s="27"/>
      <c r="AN321" s="27"/>
      <c r="AP321" s="27"/>
      <c r="AQ321" s="30"/>
    </row>
    <row r="322" spans="1:43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8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8"/>
      <c r="AM322" s="27"/>
      <c r="AN322" s="27"/>
      <c r="AP322" s="27"/>
      <c r="AQ322" s="30"/>
    </row>
    <row r="323" spans="1:43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8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8"/>
      <c r="AM323" s="27"/>
      <c r="AN323" s="27"/>
      <c r="AP323" s="27"/>
      <c r="AQ323" s="30"/>
    </row>
    <row r="324" spans="1:43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8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8"/>
      <c r="AM324" s="27"/>
      <c r="AN324" s="27"/>
      <c r="AP324" s="27"/>
      <c r="AQ324" s="30"/>
    </row>
    <row r="325" spans="1:43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8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8"/>
      <c r="AM325" s="27"/>
      <c r="AN325" s="27"/>
      <c r="AP325" s="27"/>
      <c r="AQ325" s="30"/>
    </row>
    <row r="326" spans="1:43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8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8"/>
      <c r="AM326" s="27"/>
      <c r="AN326" s="27"/>
      <c r="AP326" s="27"/>
      <c r="AQ326" s="30"/>
    </row>
    <row r="327" spans="1:43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8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8"/>
      <c r="AM327" s="27"/>
      <c r="AN327" s="27"/>
      <c r="AP327" s="27"/>
      <c r="AQ327" s="30"/>
    </row>
    <row r="328" spans="1:43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8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8"/>
      <c r="AM328" s="27"/>
      <c r="AN328" s="27"/>
      <c r="AP328" s="27"/>
      <c r="AQ328" s="30"/>
    </row>
    <row r="329" spans="1:43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8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8"/>
      <c r="AM329" s="27"/>
      <c r="AN329" s="27"/>
      <c r="AP329" s="27"/>
      <c r="AQ329" s="30"/>
    </row>
    <row r="330" spans="1:43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8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8"/>
      <c r="AM330" s="27"/>
      <c r="AN330" s="27"/>
      <c r="AP330" s="27"/>
      <c r="AQ330" s="30"/>
    </row>
    <row r="331" spans="1:43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8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8"/>
      <c r="AM331" s="27"/>
      <c r="AN331" s="27"/>
      <c r="AP331" s="27"/>
      <c r="AQ331" s="30"/>
    </row>
    <row r="332" spans="1:43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8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8"/>
      <c r="AM332" s="27"/>
      <c r="AN332" s="27"/>
      <c r="AP332" s="27"/>
      <c r="AQ332" s="30"/>
    </row>
    <row r="333" spans="1:43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8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8"/>
      <c r="AM333" s="27"/>
      <c r="AN333" s="27"/>
      <c r="AP333" s="27"/>
      <c r="AQ333" s="30"/>
    </row>
    <row r="334" spans="1:43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8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8"/>
      <c r="AM334" s="27"/>
      <c r="AN334" s="27"/>
      <c r="AP334" s="27"/>
      <c r="AQ334" s="30"/>
    </row>
    <row r="335" spans="1:43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8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8"/>
      <c r="AM335" s="27"/>
      <c r="AN335" s="27"/>
      <c r="AP335" s="27"/>
      <c r="AQ335" s="30"/>
    </row>
    <row r="336" spans="1:43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8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8"/>
      <c r="AM336" s="27"/>
      <c r="AN336" s="27"/>
      <c r="AP336" s="27"/>
      <c r="AQ336" s="30"/>
    </row>
    <row r="337" spans="1:43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8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8"/>
      <c r="AM337" s="27"/>
      <c r="AN337" s="27"/>
      <c r="AP337" s="27"/>
      <c r="AQ337" s="30"/>
    </row>
    <row r="338" spans="1:43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8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8"/>
      <c r="AM338" s="27"/>
      <c r="AN338" s="27"/>
      <c r="AP338" s="27"/>
      <c r="AQ338" s="30"/>
    </row>
    <row r="339" spans="1:43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8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8"/>
      <c r="AM339" s="27"/>
      <c r="AN339" s="27"/>
      <c r="AP339" s="27"/>
      <c r="AQ339" s="30"/>
    </row>
    <row r="340" spans="1:43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8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8"/>
      <c r="AM340" s="27"/>
      <c r="AN340" s="27"/>
      <c r="AP340" s="27"/>
      <c r="AQ340" s="30"/>
    </row>
    <row r="341" spans="1:43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8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8"/>
      <c r="AM341" s="27"/>
      <c r="AN341" s="27"/>
      <c r="AP341" s="27"/>
      <c r="AQ341" s="30"/>
    </row>
    <row r="342" spans="1:43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8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8"/>
      <c r="AM342" s="27"/>
      <c r="AN342" s="27"/>
      <c r="AP342" s="27"/>
      <c r="AQ342" s="30"/>
    </row>
    <row r="343" spans="1:43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8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8"/>
      <c r="AM343" s="27"/>
      <c r="AN343" s="27"/>
      <c r="AP343" s="27"/>
      <c r="AQ343" s="30"/>
    </row>
    <row r="344" spans="1:43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8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8"/>
      <c r="AM344" s="27"/>
      <c r="AN344" s="27"/>
      <c r="AP344" s="27"/>
      <c r="AQ344" s="30"/>
    </row>
    <row r="345" spans="1:43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8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8"/>
      <c r="AM345" s="27"/>
      <c r="AN345" s="27"/>
      <c r="AP345" s="27"/>
      <c r="AQ345" s="30"/>
    </row>
    <row r="346" spans="1:43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8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8"/>
      <c r="AM346" s="27"/>
      <c r="AN346" s="27"/>
      <c r="AP346" s="27"/>
      <c r="AQ346" s="30"/>
    </row>
    <row r="347" spans="1:43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8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8"/>
      <c r="AM347" s="27"/>
      <c r="AN347" s="27"/>
      <c r="AP347" s="27"/>
      <c r="AQ347" s="30"/>
    </row>
    <row r="348" spans="1:43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8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8"/>
      <c r="AM348" s="27"/>
      <c r="AN348" s="27"/>
      <c r="AP348" s="27"/>
      <c r="AQ348" s="30"/>
    </row>
    <row r="349" spans="1:43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8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8"/>
      <c r="AM349" s="27"/>
      <c r="AN349" s="27"/>
      <c r="AP349" s="27"/>
      <c r="AQ349" s="30"/>
    </row>
    <row r="350" spans="1:43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8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8"/>
      <c r="AM350" s="27"/>
      <c r="AN350" s="27"/>
      <c r="AP350" s="27"/>
      <c r="AQ350" s="30"/>
    </row>
    <row r="351" spans="1:43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8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8"/>
      <c r="AM351" s="27"/>
      <c r="AN351" s="27"/>
      <c r="AP351" s="27"/>
      <c r="AQ351" s="30"/>
    </row>
    <row r="352" spans="1:43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8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8"/>
      <c r="AM352" s="27"/>
      <c r="AN352" s="27"/>
      <c r="AP352" s="27"/>
      <c r="AQ352" s="30"/>
    </row>
    <row r="353" spans="1:43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8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8"/>
      <c r="AM353" s="27"/>
      <c r="AN353" s="27"/>
      <c r="AP353" s="27"/>
      <c r="AQ353" s="30"/>
    </row>
    <row r="354" spans="1:43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8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8"/>
      <c r="AM354" s="27"/>
      <c r="AN354" s="27"/>
      <c r="AP354" s="27"/>
      <c r="AQ354" s="30"/>
    </row>
    <row r="355" spans="1:43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8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8"/>
      <c r="AM355" s="27"/>
      <c r="AN355" s="27"/>
      <c r="AP355" s="27"/>
      <c r="AQ355" s="30"/>
    </row>
    <row r="356" spans="1:43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8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8"/>
      <c r="AM356" s="27"/>
      <c r="AN356" s="27"/>
      <c r="AP356" s="27"/>
      <c r="AQ356" s="30"/>
    </row>
    <row r="357" spans="1:43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8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8"/>
      <c r="AM357" s="27"/>
      <c r="AN357" s="27"/>
      <c r="AP357" s="27"/>
      <c r="AQ357" s="30"/>
    </row>
    <row r="358" spans="1:43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8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8"/>
      <c r="AM358" s="27"/>
      <c r="AN358" s="27"/>
      <c r="AP358" s="27"/>
      <c r="AQ358" s="30"/>
    </row>
    <row r="359" spans="1:43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8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8"/>
      <c r="AM359" s="27"/>
      <c r="AN359" s="27"/>
      <c r="AP359" s="27"/>
      <c r="AQ359" s="30"/>
    </row>
    <row r="360" spans="1:43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8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8"/>
      <c r="AM360" s="27"/>
      <c r="AN360" s="27"/>
      <c r="AP360" s="27"/>
      <c r="AQ360" s="30"/>
    </row>
    <row r="361" spans="1:43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8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8"/>
      <c r="AM361" s="27"/>
      <c r="AN361" s="27"/>
      <c r="AP361" s="27"/>
      <c r="AQ361" s="30"/>
    </row>
    <row r="362" spans="1:43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8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8"/>
      <c r="AM362" s="27"/>
      <c r="AN362" s="27"/>
      <c r="AP362" s="27"/>
      <c r="AQ362" s="30"/>
    </row>
    <row r="363" spans="1:43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8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8"/>
      <c r="AM363" s="27"/>
      <c r="AN363" s="27"/>
      <c r="AP363" s="27"/>
      <c r="AQ363" s="30"/>
    </row>
    <row r="364" spans="1:43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8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8"/>
      <c r="AM364" s="27"/>
      <c r="AN364" s="27"/>
      <c r="AP364" s="27"/>
      <c r="AQ364" s="30"/>
    </row>
    <row r="365" spans="1:43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8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8"/>
      <c r="AM365" s="27"/>
      <c r="AN365" s="27"/>
      <c r="AP365" s="27"/>
      <c r="AQ365" s="30"/>
    </row>
    <row r="366" spans="1:43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8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8"/>
      <c r="AM366" s="27"/>
      <c r="AN366" s="27"/>
      <c r="AP366" s="27"/>
      <c r="AQ366" s="30"/>
    </row>
    <row r="367" spans="1:43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8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8"/>
      <c r="AM367" s="27"/>
      <c r="AN367" s="27"/>
      <c r="AP367" s="27"/>
      <c r="AQ367" s="30"/>
    </row>
    <row r="368" spans="1:43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8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8"/>
      <c r="AM368" s="27"/>
      <c r="AN368" s="27"/>
      <c r="AP368" s="27"/>
      <c r="AQ368" s="30"/>
    </row>
    <row r="369" spans="1:43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8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8"/>
      <c r="AM369" s="27"/>
      <c r="AN369" s="27"/>
      <c r="AP369" s="27"/>
      <c r="AQ369" s="30"/>
    </row>
    <row r="370" spans="1:43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8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8"/>
      <c r="AM370" s="27"/>
      <c r="AN370" s="27"/>
      <c r="AP370" s="27"/>
      <c r="AQ370" s="30"/>
    </row>
    <row r="371" spans="1:43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8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8"/>
      <c r="AM371" s="27"/>
      <c r="AN371" s="27"/>
      <c r="AP371" s="27"/>
      <c r="AQ371" s="30"/>
    </row>
    <row r="372" spans="1:43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8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8"/>
      <c r="AM372" s="27"/>
      <c r="AN372" s="27"/>
      <c r="AP372" s="27"/>
      <c r="AQ372" s="30"/>
    </row>
    <row r="373" spans="1:43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8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8"/>
      <c r="AM373" s="27"/>
      <c r="AN373" s="27"/>
      <c r="AP373" s="27"/>
      <c r="AQ373" s="30"/>
    </row>
    <row r="374" spans="1:43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8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8"/>
      <c r="AM374" s="27"/>
      <c r="AN374" s="27"/>
      <c r="AP374" s="27"/>
      <c r="AQ374" s="30"/>
    </row>
    <row r="375" spans="1:43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8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8"/>
      <c r="AM375" s="27"/>
      <c r="AN375" s="27"/>
      <c r="AP375" s="27"/>
      <c r="AQ375" s="30"/>
    </row>
    <row r="376" spans="1:43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8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8"/>
      <c r="AM376" s="27"/>
      <c r="AN376" s="27"/>
      <c r="AP376" s="27"/>
      <c r="AQ376" s="30"/>
    </row>
    <row r="377" spans="1:43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8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8"/>
      <c r="AM377" s="27"/>
      <c r="AN377" s="27"/>
      <c r="AP377" s="27"/>
      <c r="AQ377" s="30"/>
    </row>
    <row r="378" spans="1:43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8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8"/>
      <c r="AM378" s="27"/>
      <c r="AN378" s="27"/>
      <c r="AP378" s="27"/>
      <c r="AQ378" s="30"/>
    </row>
    <row r="379" spans="1:43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8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8"/>
      <c r="AM379" s="27"/>
      <c r="AN379" s="27"/>
      <c r="AP379" s="27"/>
      <c r="AQ379" s="30"/>
    </row>
    <row r="380" spans="1:43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8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8"/>
      <c r="AM380" s="27"/>
      <c r="AN380" s="27"/>
      <c r="AP380" s="27"/>
      <c r="AQ380" s="30"/>
    </row>
    <row r="381" spans="1:43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8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8"/>
      <c r="AM381" s="27"/>
      <c r="AN381" s="27"/>
      <c r="AP381" s="27"/>
      <c r="AQ381" s="30"/>
    </row>
    <row r="382" spans="1:43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8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8"/>
      <c r="AM382" s="27"/>
      <c r="AN382" s="27"/>
      <c r="AP382" s="27"/>
      <c r="AQ382" s="30"/>
    </row>
    <row r="383" spans="1:43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8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8"/>
      <c r="AM383" s="27"/>
      <c r="AN383" s="27"/>
      <c r="AP383" s="27"/>
      <c r="AQ383" s="30"/>
    </row>
    <row r="384" spans="1:43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8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8"/>
      <c r="AM384" s="27"/>
      <c r="AN384" s="27"/>
      <c r="AP384" s="27"/>
      <c r="AQ384" s="30"/>
    </row>
    <row r="385" spans="1:43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8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8"/>
      <c r="AM385" s="27"/>
      <c r="AN385" s="27"/>
      <c r="AP385" s="27"/>
      <c r="AQ385" s="30"/>
    </row>
    <row r="386" spans="1:43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8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8"/>
      <c r="AM386" s="27"/>
      <c r="AN386" s="27"/>
      <c r="AP386" s="27"/>
      <c r="AQ386" s="30"/>
    </row>
    <row r="387" spans="1:43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8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8"/>
      <c r="AM387" s="27"/>
      <c r="AN387" s="27"/>
      <c r="AP387" s="27"/>
      <c r="AQ387" s="30"/>
    </row>
    <row r="388" spans="1:43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8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8"/>
      <c r="AM388" s="27"/>
      <c r="AN388" s="27"/>
      <c r="AP388" s="27"/>
      <c r="AQ388" s="30"/>
    </row>
    <row r="389" spans="1:43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8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8"/>
      <c r="AM389" s="27"/>
      <c r="AN389" s="27"/>
      <c r="AP389" s="27"/>
      <c r="AQ389" s="30"/>
    </row>
    <row r="390" spans="1:43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8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8"/>
      <c r="AM390" s="27"/>
      <c r="AN390" s="27"/>
      <c r="AP390" s="27"/>
      <c r="AQ390" s="30"/>
    </row>
    <row r="391" spans="1:43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8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8"/>
      <c r="AM391" s="27"/>
      <c r="AN391" s="27"/>
      <c r="AP391" s="27"/>
      <c r="AQ391" s="30"/>
    </row>
    <row r="392" spans="1:43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8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8"/>
      <c r="AM392" s="27"/>
      <c r="AN392" s="27"/>
      <c r="AP392" s="27"/>
      <c r="AQ392" s="30"/>
    </row>
    <row r="393" spans="1:43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8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8"/>
      <c r="AM393" s="27"/>
      <c r="AN393" s="27"/>
      <c r="AP393" s="27"/>
      <c r="AQ393" s="30"/>
    </row>
    <row r="394" spans="1:43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8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8"/>
      <c r="AM394" s="27"/>
      <c r="AN394" s="27"/>
      <c r="AP394" s="27"/>
      <c r="AQ394" s="30"/>
    </row>
    <row r="395" spans="1:43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8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8"/>
      <c r="AM395" s="27"/>
      <c r="AN395" s="27"/>
      <c r="AP395" s="27"/>
      <c r="AQ395" s="30"/>
    </row>
    <row r="396" spans="1:43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8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8"/>
      <c r="AM396" s="27"/>
      <c r="AN396" s="27"/>
      <c r="AP396" s="27"/>
      <c r="AQ396" s="30"/>
    </row>
    <row r="397" spans="1:43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8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8"/>
      <c r="AM397" s="27"/>
      <c r="AN397" s="27"/>
      <c r="AP397" s="27"/>
      <c r="AQ397" s="30"/>
    </row>
    <row r="398" spans="1:43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8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8"/>
      <c r="AM398" s="27"/>
      <c r="AN398" s="27"/>
      <c r="AP398" s="27"/>
      <c r="AQ398" s="30"/>
    </row>
    <row r="399" spans="1:43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8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8"/>
      <c r="AM399" s="27"/>
      <c r="AN399" s="27"/>
      <c r="AP399" s="27"/>
      <c r="AQ399" s="30"/>
    </row>
    <row r="400" spans="1:43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8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8"/>
      <c r="AM400" s="27"/>
      <c r="AN400" s="27"/>
      <c r="AP400" s="27"/>
      <c r="AQ400" s="30"/>
    </row>
    <row r="401" spans="1:43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8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8"/>
      <c r="AM401" s="27"/>
      <c r="AN401" s="27"/>
      <c r="AP401" s="27"/>
      <c r="AQ401" s="30"/>
    </row>
    <row r="402" spans="1:43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8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8"/>
      <c r="AM402" s="27"/>
      <c r="AN402" s="27"/>
      <c r="AP402" s="27"/>
      <c r="AQ402" s="30"/>
    </row>
    <row r="403" spans="1:43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8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8"/>
      <c r="AM403" s="27"/>
      <c r="AN403" s="27"/>
      <c r="AP403" s="27"/>
      <c r="AQ403" s="30"/>
    </row>
    <row r="404" spans="1:43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8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8"/>
      <c r="AM404" s="27"/>
      <c r="AN404" s="27"/>
      <c r="AP404" s="27"/>
      <c r="AQ404" s="30"/>
    </row>
    <row r="405" spans="1:43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8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8"/>
      <c r="AM405" s="27"/>
      <c r="AN405" s="27"/>
      <c r="AP405" s="27"/>
      <c r="AQ405" s="30"/>
    </row>
    <row r="406" spans="1:43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8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8"/>
      <c r="AM406" s="27"/>
      <c r="AN406" s="27"/>
      <c r="AP406" s="27"/>
      <c r="AQ406" s="30"/>
    </row>
    <row r="407" spans="1:43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8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8"/>
      <c r="AM407" s="27"/>
      <c r="AN407" s="27"/>
      <c r="AP407" s="27"/>
      <c r="AQ407" s="30"/>
    </row>
    <row r="408" spans="1:43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8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8"/>
      <c r="AM408" s="27"/>
      <c r="AN408" s="27"/>
      <c r="AP408" s="27"/>
      <c r="AQ408" s="30"/>
    </row>
    <row r="409" spans="1:43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8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8"/>
      <c r="AM409" s="27"/>
      <c r="AN409" s="27"/>
      <c r="AP409" s="27"/>
      <c r="AQ409" s="30"/>
    </row>
    <row r="410" spans="1:43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8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8"/>
      <c r="AM410" s="27"/>
      <c r="AN410" s="27"/>
      <c r="AP410" s="27"/>
      <c r="AQ410" s="30"/>
    </row>
    <row r="411" spans="1:43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8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8"/>
      <c r="AM411" s="27"/>
      <c r="AN411" s="27"/>
      <c r="AP411" s="27"/>
      <c r="AQ411" s="30"/>
    </row>
    <row r="412" spans="1:43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8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8"/>
      <c r="AM412" s="27"/>
      <c r="AN412" s="27"/>
      <c r="AP412" s="27"/>
      <c r="AQ412" s="30"/>
    </row>
    <row r="413" spans="1:43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8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8"/>
      <c r="AM413" s="27"/>
      <c r="AN413" s="27"/>
      <c r="AP413" s="27"/>
      <c r="AQ413" s="30"/>
    </row>
    <row r="414" spans="1:43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8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8"/>
      <c r="AM414" s="27"/>
      <c r="AN414" s="27"/>
      <c r="AP414" s="27"/>
      <c r="AQ414" s="30"/>
    </row>
    <row r="415" spans="1:43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8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8"/>
      <c r="AM415" s="27"/>
      <c r="AN415" s="27"/>
      <c r="AP415" s="27"/>
      <c r="AQ415" s="30"/>
    </row>
    <row r="416" spans="1:43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8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8"/>
      <c r="AM416" s="27"/>
      <c r="AN416" s="27"/>
      <c r="AP416" s="27"/>
      <c r="AQ416" s="30"/>
    </row>
    <row r="417" spans="1:43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8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8"/>
      <c r="AM417" s="27"/>
      <c r="AN417" s="27"/>
      <c r="AP417" s="27"/>
      <c r="AQ417" s="30"/>
    </row>
    <row r="418" spans="1:43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8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8"/>
      <c r="AM418" s="27"/>
      <c r="AN418" s="27"/>
      <c r="AP418" s="27"/>
      <c r="AQ418" s="30"/>
    </row>
    <row r="419" spans="1:43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8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8"/>
      <c r="AM419" s="27"/>
      <c r="AN419" s="27"/>
      <c r="AP419" s="27"/>
      <c r="AQ419" s="30"/>
    </row>
    <row r="420" spans="1:43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8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8"/>
      <c r="AM420" s="27"/>
      <c r="AN420" s="27"/>
      <c r="AP420" s="27"/>
      <c r="AQ420" s="30"/>
    </row>
    <row r="421" spans="1:43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8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8"/>
      <c r="AM421" s="27"/>
      <c r="AN421" s="27"/>
      <c r="AP421" s="27"/>
      <c r="AQ421" s="30"/>
    </row>
    <row r="422" spans="1:43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8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8"/>
      <c r="AM422" s="27"/>
      <c r="AN422" s="27"/>
      <c r="AP422" s="27"/>
      <c r="AQ422" s="30"/>
    </row>
    <row r="423" spans="1:43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8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8"/>
      <c r="AM423" s="27"/>
      <c r="AN423" s="27"/>
      <c r="AP423" s="27"/>
      <c r="AQ423" s="30"/>
    </row>
    <row r="424" spans="1:43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8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8"/>
      <c r="AM424" s="27"/>
      <c r="AN424" s="27"/>
      <c r="AP424" s="27"/>
      <c r="AQ424" s="30"/>
    </row>
    <row r="425" spans="1:43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8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8"/>
      <c r="AM425" s="27"/>
      <c r="AN425" s="27"/>
      <c r="AP425" s="27"/>
      <c r="AQ425" s="30"/>
    </row>
    <row r="426" spans="1:43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8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8"/>
      <c r="AM426" s="27"/>
      <c r="AN426" s="27"/>
      <c r="AP426" s="27"/>
      <c r="AQ426" s="30"/>
    </row>
    <row r="427" spans="1:43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8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8"/>
      <c r="AM427" s="27"/>
      <c r="AN427" s="27"/>
      <c r="AP427" s="27"/>
      <c r="AQ427" s="30"/>
    </row>
    <row r="428" spans="1:43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8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8"/>
      <c r="AM428" s="27"/>
      <c r="AN428" s="27"/>
      <c r="AP428" s="27"/>
      <c r="AQ428" s="30"/>
    </row>
    <row r="429" spans="1:43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8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8"/>
      <c r="AM429" s="27"/>
      <c r="AN429" s="27"/>
      <c r="AP429" s="27"/>
      <c r="AQ429" s="30"/>
    </row>
    <row r="430" spans="1:43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8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8"/>
      <c r="AM430" s="27"/>
      <c r="AN430" s="27"/>
      <c r="AP430" s="27"/>
      <c r="AQ430" s="30"/>
    </row>
    <row r="431" spans="1:43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8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8"/>
      <c r="AM431" s="27"/>
      <c r="AN431" s="27"/>
      <c r="AP431" s="27"/>
      <c r="AQ431" s="30"/>
    </row>
    <row r="432" spans="1:43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8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8"/>
      <c r="AM432" s="27"/>
      <c r="AN432" s="27"/>
      <c r="AP432" s="27"/>
      <c r="AQ432" s="30"/>
    </row>
    <row r="433" spans="1:43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8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8"/>
      <c r="AM433" s="27"/>
      <c r="AN433" s="27"/>
      <c r="AP433" s="27"/>
      <c r="AQ433" s="30"/>
    </row>
    <row r="434" spans="1:43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8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8"/>
      <c r="AM434" s="27"/>
      <c r="AN434" s="27"/>
      <c r="AP434" s="27"/>
      <c r="AQ434" s="30"/>
    </row>
    <row r="435" spans="1:43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8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8"/>
      <c r="AM435" s="27"/>
      <c r="AN435" s="27"/>
      <c r="AP435" s="27"/>
      <c r="AQ435" s="30"/>
    </row>
    <row r="436" spans="1:43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8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8"/>
      <c r="AM436" s="27"/>
      <c r="AN436" s="27"/>
      <c r="AP436" s="27"/>
      <c r="AQ436" s="30"/>
    </row>
    <row r="437" spans="1:43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8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8"/>
      <c r="AM437" s="27"/>
      <c r="AN437" s="27"/>
      <c r="AP437" s="27"/>
      <c r="AQ437" s="30"/>
    </row>
    <row r="438" spans="1:43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8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8"/>
      <c r="AM438" s="27"/>
      <c r="AN438" s="27"/>
      <c r="AP438" s="27"/>
      <c r="AQ438" s="30"/>
    </row>
    <row r="439" spans="1:43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8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8"/>
      <c r="AM439" s="27"/>
      <c r="AN439" s="27"/>
      <c r="AP439" s="27"/>
      <c r="AQ439" s="30"/>
    </row>
    <row r="440" spans="1:43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8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8"/>
      <c r="AM440" s="27"/>
      <c r="AN440" s="27"/>
      <c r="AP440" s="27"/>
      <c r="AQ440" s="30"/>
    </row>
    <row r="441" spans="1:43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8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8"/>
      <c r="AM441" s="27"/>
      <c r="AN441" s="27"/>
      <c r="AP441" s="27"/>
      <c r="AQ441" s="30"/>
    </row>
    <row r="442" spans="1:43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8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8"/>
      <c r="AM442" s="27"/>
      <c r="AN442" s="27"/>
      <c r="AP442" s="27"/>
      <c r="AQ442" s="30"/>
    </row>
    <row r="443" spans="1:43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8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8"/>
      <c r="AM443" s="27"/>
      <c r="AN443" s="27"/>
      <c r="AP443" s="27"/>
      <c r="AQ443" s="30"/>
    </row>
    <row r="444" spans="1:43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8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8"/>
      <c r="AM444" s="27"/>
      <c r="AN444" s="27"/>
      <c r="AP444" s="27"/>
      <c r="AQ444" s="30"/>
    </row>
    <row r="445" spans="1:43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8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8"/>
      <c r="AM445" s="27"/>
      <c r="AN445" s="27"/>
      <c r="AP445" s="27"/>
      <c r="AQ445" s="30"/>
    </row>
    <row r="446" spans="1:43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8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8"/>
      <c r="AM446" s="27"/>
      <c r="AN446" s="27"/>
      <c r="AP446" s="27"/>
      <c r="AQ446" s="30"/>
    </row>
    <row r="447" spans="1:43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8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8"/>
      <c r="AM447" s="27"/>
      <c r="AN447" s="27"/>
      <c r="AP447" s="27"/>
      <c r="AQ447" s="30"/>
    </row>
    <row r="448" spans="1:43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8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8"/>
      <c r="AM448" s="27"/>
      <c r="AN448" s="27"/>
      <c r="AP448" s="27"/>
      <c r="AQ448" s="30"/>
    </row>
    <row r="449" spans="1:43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8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8"/>
      <c r="AM449" s="27"/>
      <c r="AN449" s="27"/>
      <c r="AP449" s="27"/>
      <c r="AQ449" s="30"/>
    </row>
    <row r="450" spans="1:43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8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8"/>
      <c r="AM450" s="27"/>
      <c r="AN450" s="27"/>
      <c r="AP450" s="27"/>
      <c r="AQ450" s="30"/>
    </row>
    <row r="451" spans="1:43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8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8"/>
      <c r="AM451" s="27"/>
      <c r="AN451" s="27"/>
      <c r="AP451" s="27"/>
      <c r="AQ451" s="30"/>
    </row>
    <row r="452" spans="1:43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8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8"/>
      <c r="AM452" s="27"/>
      <c r="AN452" s="27"/>
      <c r="AP452" s="27"/>
      <c r="AQ452" s="30"/>
    </row>
    <row r="453" spans="1:43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8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8"/>
      <c r="AM453" s="27"/>
      <c r="AN453" s="27"/>
      <c r="AP453" s="27"/>
      <c r="AQ453" s="30"/>
    </row>
    <row r="454" spans="1:43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8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8"/>
      <c r="AM454" s="27"/>
      <c r="AN454" s="27"/>
      <c r="AP454" s="27"/>
      <c r="AQ454" s="30"/>
    </row>
    <row r="455" spans="1:43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8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8"/>
      <c r="AM455" s="27"/>
      <c r="AN455" s="27"/>
      <c r="AP455" s="27"/>
      <c r="AQ455" s="30"/>
    </row>
    <row r="456" spans="1:43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8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8"/>
      <c r="AM456" s="27"/>
      <c r="AN456" s="27"/>
      <c r="AP456" s="27"/>
      <c r="AQ456" s="30"/>
    </row>
    <row r="457" spans="1:43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8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8"/>
      <c r="AM457" s="27"/>
      <c r="AN457" s="27"/>
      <c r="AP457" s="27"/>
      <c r="AQ457" s="30"/>
    </row>
    <row r="458" spans="1:43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8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8"/>
      <c r="AM458" s="27"/>
      <c r="AN458" s="27"/>
      <c r="AP458" s="27"/>
      <c r="AQ458" s="30"/>
    </row>
    <row r="459" spans="1:43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8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8"/>
      <c r="AM459" s="27"/>
      <c r="AN459" s="27"/>
      <c r="AP459" s="27"/>
      <c r="AQ459" s="30"/>
    </row>
    <row r="460" spans="1:43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8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8"/>
      <c r="AM460" s="27"/>
      <c r="AN460" s="27"/>
      <c r="AP460" s="27"/>
      <c r="AQ460" s="30"/>
    </row>
    <row r="461" spans="1:43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8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8"/>
      <c r="AM461" s="27"/>
      <c r="AN461" s="27"/>
      <c r="AP461" s="27"/>
      <c r="AQ461" s="30"/>
    </row>
    <row r="462" spans="1:43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8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8"/>
      <c r="AM462" s="27"/>
      <c r="AN462" s="27"/>
      <c r="AP462" s="27"/>
      <c r="AQ462" s="30"/>
    </row>
    <row r="463" spans="1:43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8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8"/>
      <c r="AM463" s="27"/>
      <c r="AN463" s="27"/>
      <c r="AP463" s="27"/>
      <c r="AQ463" s="30"/>
    </row>
    <row r="464" spans="1:43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8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8"/>
      <c r="AM464" s="27"/>
      <c r="AN464" s="27"/>
      <c r="AP464" s="27"/>
      <c r="AQ464" s="30"/>
    </row>
    <row r="465" spans="1:43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8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8"/>
      <c r="AM465" s="27"/>
      <c r="AN465" s="27"/>
      <c r="AQ465" s="30"/>
    </row>
    <row r="466" spans="1:43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8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8"/>
      <c r="AM466" s="27"/>
      <c r="AN466" s="27"/>
      <c r="AQ466" s="30"/>
    </row>
    <row r="467" spans="1:43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8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8"/>
      <c r="AM467" s="27"/>
      <c r="AN467" s="27"/>
      <c r="AQ467" s="30"/>
    </row>
    <row r="468" spans="1:43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8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8"/>
      <c r="AM468" s="27"/>
      <c r="AN468" s="27"/>
    </row>
    <row r="469" spans="1:43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8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8"/>
      <c r="AM469" s="27"/>
      <c r="AN469" s="27"/>
    </row>
    <row r="470" spans="1:43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8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8"/>
      <c r="AM470" s="27"/>
      <c r="AN470" s="27"/>
    </row>
    <row r="471" spans="1:43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8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8"/>
      <c r="AM471" s="27"/>
      <c r="AN471" s="27"/>
    </row>
    <row r="472" spans="1:43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8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8"/>
      <c r="AM472" s="27"/>
      <c r="AN472" s="27"/>
    </row>
    <row r="473" spans="1:43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8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8"/>
      <c r="AM473" s="27"/>
      <c r="AN473" s="27"/>
    </row>
    <row r="474" spans="1:43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8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8"/>
      <c r="AM474" s="27"/>
      <c r="AN474" s="27"/>
    </row>
    <row r="475" spans="1:43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8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8"/>
      <c r="AM475" s="27"/>
      <c r="AN475" s="27"/>
    </row>
    <row r="476" spans="1:43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8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8"/>
      <c r="AM476" s="27"/>
      <c r="AN476" s="27"/>
    </row>
    <row r="477" spans="1:43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8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8"/>
      <c r="AM477" s="27"/>
      <c r="AN477" s="27"/>
    </row>
    <row r="478" spans="1:43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8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8"/>
      <c r="AM478" s="27"/>
      <c r="AN478" s="27"/>
    </row>
    <row r="479" spans="1:43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8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8"/>
      <c r="AM479" s="27"/>
      <c r="AN479" s="27"/>
    </row>
    <row r="480" spans="1:43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8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8"/>
      <c r="AM480" s="27"/>
      <c r="AN480" s="27"/>
    </row>
    <row r="481" spans="1:40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8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8"/>
      <c r="AM481" s="27"/>
      <c r="AN481" s="27"/>
    </row>
    <row r="482" spans="1:40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8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8"/>
      <c r="AM482" s="27"/>
      <c r="AN482" s="27"/>
    </row>
    <row r="483" spans="1:40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8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8"/>
      <c r="AM483" s="27"/>
      <c r="AN483" s="27"/>
    </row>
    <row r="484" spans="1:40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8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8"/>
      <c r="AM484" s="27"/>
      <c r="AN484" s="27"/>
    </row>
    <row r="485" spans="1:40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8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8"/>
      <c r="AM485" s="27"/>
      <c r="AN485" s="27"/>
    </row>
    <row r="486" spans="1:40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8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8"/>
      <c r="AM486" s="27"/>
      <c r="AN486" s="27"/>
    </row>
    <row r="487" spans="1:40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8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8"/>
      <c r="AM487" s="27"/>
      <c r="AN487" s="27"/>
    </row>
    <row r="488" spans="1:40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8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8"/>
      <c r="AM488" s="27"/>
      <c r="AN488" s="27"/>
    </row>
    <row r="489" spans="1:40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8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8"/>
      <c r="AM489" s="27"/>
      <c r="AN489" s="27"/>
    </row>
    <row r="490" spans="1:40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8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8"/>
      <c r="AM490" s="27"/>
      <c r="AN490" s="27"/>
    </row>
    <row r="491" spans="1:40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8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8"/>
      <c r="AM491" s="27"/>
      <c r="AN491" s="27"/>
    </row>
    <row r="492" spans="1:40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8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8"/>
      <c r="AM492" s="27"/>
      <c r="AN492" s="27"/>
    </row>
    <row r="493" spans="1:40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8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8"/>
      <c r="AM493" s="27"/>
      <c r="AN493" s="27"/>
    </row>
    <row r="494" spans="1:40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8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8"/>
      <c r="AM494" s="27"/>
      <c r="AN494" s="27"/>
    </row>
    <row r="495" spans="1:40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8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8"/>
      <c r="AM495" s="27"/>
      <c r="AN495" s="27"/>
    </row>
    <row r="496" spans="1:40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8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8"/>
      <c r="AM496" s="27"/>
      <c r="AN496" s="27"/>
    </row>
    <row r="497" spans="1:40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8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8"/>
      <c r="AM497" s="27"/>
      <c r="AN497" s="27"/>
    </row>
    <row r="498" spans="1:40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8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8"/>
      <c r="AM498" s="27"/>
      <c r="AN498" s="27"/>
    </row>
    <row r="499" spans="1:40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8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8"/>
      <c r="AM499" s="27"/>
      <c r="AN499" s="27"/>
    </row>
    <row r="500" spans="1:40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8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8"/>
      <c r="AM500" s="27"/>
      <c r="AN500" s="27"/>
    </row>
    <row r="501" spans="1:40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8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8"/>
      <c r="AM501" s="27"/>
      <c r="AN501" s="27"/>
    </row>
    <row r="502" spans="1:40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8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8"/>
      <c r="AM502" s="27"/>
      <c r="AN502" s="27"/>
    </row>
    <row r="503" spans="1:40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8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8"/>
      <c r="AM503" s="27"/>
      <c r="AN503" s="27"/>
    </row>
    <row r="504" spans="1:40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8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8"/>
      <c r="AM504" s="27"/>
      <c r="AN504" s="27"/>
    </row>
    <row r="505" spans="1:40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8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8"/>
      <c r="AM505" s="27"/>
      <c r="AN505" s="27"/>
    </row>
    <row r="506" spans="1:40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8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8"/>
      <c r="AM506" s="27"/>
      <c r="AN506" s="27"/>
    </row>
    <row r="507" spans="1:40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8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8"/>
      <c r="AM507" s="27"/>
      <c r="AN507" s="27"/>
    </row>
    <row r="508" spans="1:40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8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8"/>
      <c r="AM508" s="27"/>
      <c r="AN508" s="27"/>
    </row>
    <row r="509" spans="1:40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8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8"/>
      <c r="AM509" s="27"/>
      <c r="AN509" s="27"/>
    </row>
    <row r="510" spans="1:40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8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8"/>
      <c r="AM510" s="27"/>
      <c r="AN510" s="27"/>
    </row>
    <row r="511" spans="1:40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8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8"/>
      <c r="AM511" s="27"/>
      <c r="AN511" s="27"/>
    </row>
    <row r="512" spans="1:40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8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8"/>
      <c r="AM512" s="27"/>
      <c r="AN512" s="27"/>
    </row>
    <row r="513" spans="1:40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8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8"/>
      <c r="AM513" s="27"/>
      <c r="AN513" s="27"/>
    </row>
    <row r="514" spans="1:40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8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8"/>
      <c r="AM514" s="27"/>
      <c r="AN514" s="27"/>
    </row>
    <row r="515" spans="1:40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8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8"/>
      <c r="AM515" s="27"/>
      <c r="AN515" s="27"/>
    </row>
    <row r="516" spans="1:40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8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8"/>
      <c r="AM516" s="27"/>
      <c r="AN516" s="27"/>
    </row>
    <row r="517" spans="1:40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8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8"/>
      <c r="AM517" s="27"/>
      <c r="AN517" s="27"/>
    </row>
    <row r="518" spans="1:40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8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8"/>
      <c r="AM518" s="27"/>
      <c r="AN518" s="27"/>
    </row>
    <row r="519" spans="1:40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8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8"/>
      <c r="AM519" s="27"/>
      <c r="AN519" s="27"/>
    </row>
    <row r="520" spans="1:40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8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8"/>
      <c r="AM520" s="27"/>
      <c r="AN520" s="27"/>
    </row>
    <row r="521" spans="1:40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8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8"/>
      <c r="AM521" s="27"/>
      <c r="AN521" s="27"/>
    </row>
    <row r="522" spans="1:40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8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8"/>
      <c r="AM522" s="27"/>
      <c r="AN522" s="27"/>
    </row>
    <row r="523" spans="1:40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8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8"/>
      <c r="AM523" s="27"/>
      <c r="AN523" s="27"/>
    </row>
    <row r="524" spans="1:40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8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8"/>
      <c r="AM524" s="27"/>
      <c r="AN524" s="27"/>
    </row>
    <row r="525" spans="1:40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8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8"/>
      <c r="AM525" s="27"/>
      <c r="AN525" s="27"/>
    </row>
    <row r="526" spans="1:40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8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8"/>
      <c r="AM526" s="27"/>
      <c r="AN526" s="27"/>
    </row>
    <row r="527" spans="1:40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8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8"/>
      <c r="AM527" s="27"/>
      <c r="AN527" s="27"/>
    </row>
    <row r="528" spans="1:40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8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8"/>
      <c r="AM528" s="27"/>
      <c r="AN528" s="27"/>
    </row>
    <row r="529" spans="1:40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8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8"/>
      <c r="AM529" s="27"/>
      <c r="AN529" s="27"/>
    </row>
    <row r="530" spans="1:40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8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8"/>
      <c r="AM530" s="27"/>
      <c r="AN530" s="27"/>
    </row>
    <row r="531" spans="1:40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8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8"/>
      <c r="AM531" s="27"/>
      <c r="AN531" s="27"/>
    </row>
    <row r="532" spans="1:40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8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8"/>
      <c r="AM532" s="27"/>
      <c r="AN532" s="27"/>
    </row>
    <row r="533" spans="1:40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8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8"/>
      <c r="AM533" s="27"/>
      <c r="AN533" s="27"/>
    </row>
    <row r="534" spans="1:40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8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8"/>
      <c r="AM534" s="27"/>
      <c r="AN534" s="27"/>
    </row>
    <row r="535" spans="1:40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8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8"/>
      <c r="AM535" s="27"/>
      <c r="AN535" s="27"/>
    </row>
    <row r="536" spans="1:40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8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8"/>
      <c r="AM536" s="27"/>
      <c r="AN536" s="27"/>
    </row>
    <row r="537" spans="1:40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8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8"/>
      <c r="AM537" s="27"/>
      <c r="AN537" s="27"/>
    </row>
    <row r="538" spans="1:40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8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8"/>
      <c r="AM538" s="27"/>
      <c r="AN538" s="27"/>
    </row>
    <row r="539" spans="1:40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8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8"/>
      <c r="AM539" s="27"/>
      <c r="AN539" s="27"/>
    </row>
    <row r="540" spans="1:40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8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8"/>
      <c r="AM540" s="27"/>
      <c r="AN540" s="27"/>
    </row>
    <row r="541" spans="1:40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8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8"/>
      <c r="AM541" s="27"/>
      <c r="AN541" s="27"/>
    </row>
    <row r="542" spans="1:40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8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8"/>
      <c r="AM542" s="27"/>
      <c r="AN542" s="27"/>
    </row>
    <row r="543" spans="1:40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8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8"/>
      <c r="AM543" s="27"/>
      <c r="AN543" s="27"/>
    </row>
    <row r="544" spans="1:40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8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8"/>
      <c r="AM544" s="27"/>
      <c r="AN544" s="27"/>
    </row>
    <row r="545" spans="1:40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8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8"/>
      <c r="AM545" s="27"/>
      <c r="AN545" s="27"/>
    </row>
    <row r="546" spans="1:40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8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8"/>
      <c r="AM546" s="27"/>
      <c r="AN546" s="27"/>
    </row>
    <row r="547" spans="1:40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8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8"/>
      <c r="AM547" s="27"/>
      <c r="AN547" s="27"/>
    </row>
    <row r="548" spans="1:40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8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8"/>
      <c r="AM548" s="27"/>
      <c r="AN548" s="27"/>
    </row>
    <row r="549" spans="1:40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8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8"/>
      <c r="AM549" s="27"/>
      <c r="AN549" s="27"/>
    </row>
    <row r="550" spans="1:40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8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8"/>
      <c r="AM550" s="27"/>
      <c r="AN550" s="27"/>
    </row>
    <row r="551" spans="1:40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8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8"/>
      <c r="AM551" s="27"/>
      <c r="AN551" s="27"/>
    </row>
    <row r="552" spans="1:40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8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8"/>
      <c r="AM552" s="27"/>
      <c r="AN552" s="27"/>
    </row>
    <row r="553" spans="1:40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8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8"/>
      <c r="AM553" s="27"/>
      <c r="AN553" s="27"/>
    </row>
    <row r="554" spans="1:40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8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8"/>
      <c r="AM554" s="27"/>
      <c r="AN554" s="27"/>
    </row>
    <row r="555" spans="1:40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8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8"/>
      <c r="AM555" s="27"/>
      <c r="AN555" s="27"/>
    </row>
    <row r="556" spans="1:40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8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8"/>
      <c r="AM556" s="27"/>
      <c r="AN556" s="27"/>
    </row>
    <row r="557" spans="1:40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8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8"/>
      <c r="AM557" s="27"/>
      <c r="AN557" s="27"/>
    </row>
    <row r="558" spans="1:40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8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8"/>
      <c r="AM558" s="27"/>
      <c r="AN558" s="27"/>
    </row>
    <row r="559" spans="1:40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8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8"/>
      <c r="AM559" s="27"/>
      <c r="AN559" s="27"/>
    </row>
    <row r="560" spans="1:40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8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8"/>
      <c r="AM560" s="27"/>
      <c r="AN560" s="27"/>
    </row>
    <row r="561" spans="1:40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8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8"/>
      <c r="AM561" s="27"/>
      <c r="AN561" s="27"/>
    </row>
    <row r="562" spans="1:40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8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8"/>
      <c r="AM562" s="27"/>
      <c r="AN562" s="27"/>
    </row>
    <row r="563" spans="1:40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8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8"/>
      <c r="AM563" s="27"/>
      <c r="AN563" s="27"/>
    </row>
    <row r="564" spans="1:40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8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8"/>
      <c r="AM564" s="27"/>
      <c r="AN564" s="27"/>
    </row>
    <row r="565" spans="1:40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8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8"/>
      <c r="AM565" s="27"/>
      <c r="AN565" s="27"/>
    </row>
    <row r="566" spans="1:40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8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8"/>
      <c r="AM566" s="27"/>
      <c r="AN566" s="27"/>
    </row>
    <row r="567" spans="1:40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8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8"/>
      <c r="AM567" s="27"/>
      <c r="AN567" s="27"/>
    </row>
    <row r="568" spans="1:40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8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8"/>
      <c r="AM568" s="27"/>
      <c r="AN568" s="27"/>
    </row>
    <row r="569" spans="1:40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8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8"/>
      <c r="AM569" s="27"/>
      <c r="AN569" s="27"/>
    </row>
    <row r="570" spans="1:40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8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8"/>
      <c r="AM570" s="27"/>
      <c r="AN570" s="27"/>
    </row>
    <row r="571" spans="1:40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8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8"/>
      <c r="AM571" s="27"/>
      <c r="AN571" s="27"/>
    </row>
    <row r="572" spans="1:40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8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8"/>
      <c r="AM572" s="27"/>
      <c r="AN572" s="27"/>
    </row>
    <row r="573" spans="1:40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8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8"/>
      <c r="AM573" s="27"/>
      <c r="AN573" s="27"/>
    </row>
    <row r="574" spans="1:40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8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8"/>
      <c r="AM574" s="27"/>
      <c r="AN574" s="27"/>
    </row>
    <row r="575" spans="1:40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8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8"/>
      <c r="AM575" s="27"/>
      <c r="AN575" s="27"/>
    </row>
    <row r="576" spans="1:40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8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8"/>
      <c r="AM576" s="27"/>
      <c r="AN576" s="27"/>
    </row>
    <row r="577" spans="1:40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8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8"/>
      <c r="AM577" s="27"/>
      <c r="AN577" s="27"/>
    </row>
    <row r="578" spans="1:40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8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8"/>
      <c r="AM578" s="27"/>
      <c r="AN578" s="27"/>
    </row>
    <row r="579" spans="1:40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8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8"/>
      <c r="AM579" s="27"/>
      <c r="AN579" s="27"/>
    </row>
    <row r="580" spans="1:40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8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8"/>
      <c r="AM580" s="27"/>
      <c r="AN580" s="27"/>
    </row>
    <row r="581" spans="1:40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8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8"/>
      <c r="AM581" s="27"/>
      <c r="AN581" s="27"/>
    </row>
    <row r="582" spans="1:40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8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8"/>
      <c r="AM582" s="27"/>
      <c r="AN582" s="27"/>
    </row>
    <row r="583" spans="1:40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8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8"/>
      <c r="AM583" s="27"/>
      <c r="AN583" s="27"/>
    </row>
    <row r="584" spans="1:40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8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8"/>
      <c r="AM584" s="27"/>
      <c r="AN584" s="27"/>
    </row>
    <row r="585" spans="1:40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8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8"/>
      <c r="AM585" s="27"/>
      <c r="AN585" s="27"/>
    </row>
    <row r="586" spans="1:40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8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8"/>
      <c r="AM586" s="27"/>
      <c r="AN586" s="27"/>
    </row>
    <row r="587" spans="1:40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8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8"/>
      <c r="AM587" s="27"/>
      <c r="AN587" s="27"/>
    </row>
    <row r="588" spans="1:40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8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8"/>
      <c r="AM588" s="27"/>
      <c r="AN588" s="27"/>
    </row>
    <row r="589" spans="1:40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8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8"/>
      <c r="AM589" s="27"/>
      <c r="AN589" s="27"/>
    </row>
    <row r="590" spans="1:40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8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8"/>
      <c r="AM590" s="27"/>
      <c r="AN590" s="27"/>
    </row>
    <row r="591" spans="1:40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8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8"/>
      <c r="AM591" s="27"/>
      <c r="AN591" s="27"/>
    </row>
    <row r="592" spans="1:40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8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8"/>
      <c r="AM592" s="27"/>
      <c r="AN592" s="27"/>
    </row>
    <row r="593" spans="1:40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8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8"/>
      <c r="AM593" s="27"/>
      <c r="AN593" s="27"/>
    </row>
    <row r="594" spans="1:40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8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8"/>
      <c r="AM594" s="27"/>
      <c r="AN594" s="27"/>
    </row>
    <row r="595" spans="1:40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8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8"/>
      <c r="AM595" s="27"/>
      <c r="AN595" s="27"/>
    </row>
    <row r="596" spans="1:40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8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8"/>
      <c r="AM596" s="27"/>
      <c r="AN596" s="27"/>
    </row>
    <row r="597" spans="1:40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8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8"/>
      <c r="AM597" s="27"/>
      <c r="AN597" s="27"/>
    </row>
    <row r="598" spans="1:40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8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8"/>
      <c r="AM598" s="27"/>
      <c r="AN598" s="27"/>
    </row>
    <row r="599" spans="1:40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8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8"/>
      <c r="AM599" s="27"/>
      <c r="AN599" s="27"/>
    </row>
    <row r="600" spans="1:40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8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8"/>
      <c r="AM600" s="27"/>
      <c r="AN600" s="27"/>
    </row>
    <row r="601" spans="1:40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8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8"/>
      <c r="AM601" s="27"/>
      <c r="AN601" s="27"/>
    </row>
    <row r="602" spans="1:40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8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8"/>
      <c r="AM602" s="27"/>
      <c r="AN602" s="27"/>
    </row>
    <row r="603" spans="1:40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8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8"/>
      <c r="AM603" s="27"/>
      <c r="AN603" s="27"/>
    </row>
    <row r="604" spans="1:40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8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8"/>
      <c r="AM604" s="27"/>
      <c r="AN604" s="27"/>
    </row>
    <row r="605" spans="1:40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8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8"/>
      <c r="AM605" s="27"/>
      <c r="AN605" s="27"/>
    </row>
    <row r="606" spans="1:40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8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8"/>
      <c r="AM606" s="27"/>
      <c r="AN606" s="27"/>
    </row>
    <row r="607" spans="1:40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8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8"/>
      <c r="AM607" s="27"/>
      <c r="AN607" s="27"/>
    </row>
    <row r="608" spans="1:40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8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8"/>
      <c r="AM608" s="27"/>
      <c r="AN608" s="27"/>
    </row>
    <row r="609" spans="1:40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8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8"/>
      <c r="AM609" s="27"/>
      <c r="AN609" s="27"/>
    </row>
    <row r="610" spans="1:40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8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8"/>
      <c r="AM610" s="27"/>
      <c r="AN610" s="27"/>
    </row>
    <row r="611" spans="1:40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8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8"/>
      <c r="AM611" s="27"/>
      <c r="AN611" s="27"/>
    </row>
    <row r="612" spans="1:40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8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8"/>
      <c r="AM612" s="27"/>
      <c r="AN612" s="27"/>
    </row>
    <row r="613" spans="1:40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8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8"/>
      <c r="AM613" s="27"/>
      <c r="AN613" s="27"/>
    </row>
    <row r="614" spans="1:40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8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8"/>
      <c r="AM614" s="27"/>
      <c r="AN614" s="27"/>
    </row>
    <row r="615" spans="1:40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8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8"/>
      <c r="AM615" s="27"/>
      <c r="AN615" s="27"/>
    </row>
    <row r="616" spans="1:40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8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8"/>
      <c r="AM616" s="27"/>
      <c r="AN616" s="27"/>
    </row>
    <row r="617" spans="1:40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8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8"/>
      <c r="AM617" s="27"/>
      <c r="AN617" s="27"/>
    </row>
    <row r="618" spans="1:40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8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8"/>
      <c r="AM618" s="27"/>
      <c r="AN618" s="27"/>
    </row>
    <row r="619" spans="1:40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8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8"/>
      <c r="AM619" s="27"/>
      <c r="AN619" s="27"/>
    </row>
    <row r="620" spans="1:40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8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8"/>
      <c r="AM620" s="27"/>
      <c r="AN620" s="27"/>
    </row>
    <row r="621" spans="1:40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8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8"/>
      <c r="AM621" s="27"/>
      <c r="AN621" s="27"/>
    </row>
    <row r="622" spans="1:40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8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8"/>
      <c r="AM622" s="27"/>
      <c r="AN622" s="27"/>
    </row>
    <row r="623" spans="1:40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8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8"/>
      <c r="AM623" s="27"/>
      <c r="AN623" s="27"/>
    </row>
    <row r="624" spans="1:40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8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8"/>
      <c r="AM624" s="27"/>
      <c r="AN624" s="27"/>
    </row>
    <row r="625" spans="1:40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8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8"/>
      <c r="AM625" s="27"/>
      <c r="AN625" s="27"/>
    </row>
    <row r="626" spans="1:40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8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8"/>
      <c r="AM626" s="27"/>
      <c r="AN626" s="27"/>
    </row>
    <row r="627" spans="1:40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8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8"/>
      <c r="AM627" s="27"/>
      <c r="AN627" s="27"/>
    </row>
    <row r="628" spans="1:40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8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8"/>
      <c r="AM628" s="27"/>
      <c r="AN628" s="27"/>
    </row>
    <row r="629" spans="1:40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8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8"/>
      <c r="AM629" s="27"/>
      <c r="AN629" s="27"/>
    </row>
    <row r="630" spans="1:40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8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8"/>
      <c r="AM630" s="27"/>
      <c r="AN630" s="27"/>
    </row>
    <row r="631" spans="1:40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8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8"/>
      <c r="AM631" s="27"/>
      <c r="AN631" s="27"/>
    </row>
    <row r="632" spans="1:40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8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8"/>
      <c r="AM632" s="27"/>
      <c r="AN632" s="27"/>
    </row>
    <row r="633" spans="1:40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8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8"/>
      <c r="AM633" s="27"/>
      <c r="AN633" s="27"/>
    </row>
    <row r="634" spans="1:40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8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8"/>
      <c r="AM634" s="27"/>
      <c r="AN634" s="27"/>
    </row>
    <row r="635" spans="1:40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8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8"/>
      <c r="AM635" s="27"/>
      <c r="AN635" s="27"/>
    </row>
    <row r="636" spans="1:40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8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8"/>
      <c r="AM636" s="27"/>
      <c r="AN636" s="27"/>
    </row>
    <row r="637" spans="1:40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8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8"/>
      <c r="AM637" s="27"/>
      <c r="AN637" s="27"/>
    </row>
    <row r="638" spans="1:40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8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8"/>
      <c r="AM638" s="27"/>
      <c r="AN638" s="27"/>
    </row>
    <row r="639" spans="1:40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8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8"/>
      <c r="AM639" s="27"/>
      <c r="AN639" s="27"/>
    </row>
    <row r="640" spans="1:40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8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8"/>
      <c r="AM640" s="27"/>
      <c r="AN640" s="27"/>
    </row>
    <row r="641" spans="1:40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8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8"/>
      <c r="AM641" s="27"/>
      <c r="AN641" s="27"/>
    </row>
    <row r="642" spans="1:40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8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8"/>
      <c r="AM642" s="27"/>
      <c r="AN642" s="27"/>
    </row>
    <row r="643" spans="1:40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8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8"/>
      <c r="AM643" s="27"/>
      <c r="AN643" s="27"/>
    </row>
    <row r="644" spans="1:40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8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8"/>
      <c r="AM644" s="27"/>
      <c r="AN644" s="27"/>
    </row>
    <row r="645" spans="1:40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8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8"/>
      <c r="AM645" s="27"/>
      <c r="AN645" s="27"/>
    </row>
    <row r="646" spans="1:40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8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8"/>
      <c r="AM646" s="27"/>
      <c r="AN646" s="27"/>
    </row>
    <row r="647" spans="1:40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8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8"/>
      <c r="AM647" s="27"/>
      <c r="AN647" s="27"/>
    </row>
    <row r="648" spans="1:40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8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8"/>
      <c r="AM648" s="27"/>
      <c r="AN648" s="27"/>
    </row>
    <row r="649" spans="1:40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8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8"/>
      <c r="AM649" s="27"/>
      <c r="AN649" s="27"/>
    </row>
    <row r="650" spans="1:40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8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8"/>
      <c r="AM650" s="27"/>
      <c r="AN650" s="27"/>
    </row>
    <row r="651" spans="1:40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8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8"/>
      <c r="AM651" s="27"/>
      <c r="AN651" s="27"/>
    </row>
    <row r="652" spans="1:40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8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8"/>
      <c r="AM652" s="27"/>
      <c r="AN652" s="27"/>
    </row>
    <row r="653" spans="1:40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8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8"/>
      <c r="AM653" s="27"/>
      <c r="AN653" s="27"/>
    </row>
    <row r="654" spans="1:40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8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8"/>
      <c r="AM654" s="27"/>
      <c r="AN654" s="27"/>
    </row>
    <row r="655" spans="1:40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8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8"/>
      <c r="AM655" s="27"/>
      <c r="AN655" s="27"/>
    </row>
    <row r="656" spans="1:40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8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8"/>
      <c r="AM656" s="27"/>
      <c r="AN656" s="27"/>
    </row>
    <row r="657" spans="1:40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8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8"/>
      <c r="AM657" s="27"/>
      <c r="AN657" s="27"/>
    </row>
    <row r="658" spans="1:40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8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8"/>
      <c r="AM658" s="27"/>
      <c r="AN658" s="27"/>
    </row>
    <row r="659" spans="1:40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8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8"/>
      <c r="AM659" s="27"/>
      <c r="AN659" s="27"/>
    </row>
    <row r="660" spans="1:40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8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8"/>
      <c r="AM660" s="27"/>
      <c r="AN660" s="27"/>
    </row>
    <row r="661" spans="1:40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8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8"/>
      <c r="AM661" s="27"/>
      <c r="AN661" s="27"/>
    </row>
    <row r="662" spans="1:40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8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8"/>
      <c r="AM662" s="27"/>
      <c r="AN662" s="27"/>
    </row>
    <row r="663" spans="1:40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8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8"/>
      <c r="AM663" s="27"/>
      <c r="AN663" s="27"/>
    </row>
    <row r="664" spans="1:40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8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8"/>
      <c r="AM664" s="27"/>
      <c r="AN664" s="27"/>
    </row>
    <row r="665" spans="1:40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8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8"/>
      <c r="AM665" s="27"/>
      <c r="AN665" s="27"/>
    </row>
    <row r="666" spans="1:40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8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8"/>
      <c r="AM666" s="27"/>
      <c r="AN666" s="27"/>
    </row>
    <row r="667" spans="1:40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8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8"/>
      <c r="AM667" s="27"/>
      <c r="AN667" s="27"/>
    </row>
    <row r="668" spans="1:40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8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8"/>
      <c r="AM668" s="27"/>
      <c r="AN668" s="27"/>
    </row>
    <row r="669" spans="1:40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8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8"/>
      <c r="AM669" s="27"/>
      <c r="AN669" s="27"/>
    </row>
    <row r="670" spans="1:40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8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8"/>
      <c r="AM670" s="27"/>
      <c r="AN670" s="27"/>
    </row>
    <row r="671" spans="1:40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8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8"/>
      <c r="AM671" s="27"/>
      <c r="AN671" s="27"/>
    </row>
    <row r="672" spans="1:40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8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8"/>
      <c r="AM672" s="27"/>
      <c r="AN672" s="27"/>
    </row>
    <row r="673" spans="1:40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8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8"/>
      <c r="AM673" s="27"/>
      <c r="AN673" s="27"/>
    </row>
    <row r="674" spans="1:40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8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8"/>
      <c r="AM674" s="27"/>
      <c r="AN674" s="27"/>
    </row>
    <row r="675" spans="1:40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8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8"/>
      <c r="AM675" s="27"/>
      <c r="AN675" s="27"/>
    </row>
    <row r="676" spans="1:40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8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8"/>
      <c r="AM676" s="27"/>
      <c r="AN676" s="27"/>
    </row>
    <row r="677" spans="1:40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8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8"/>
      <c r="AM677" s="27"/>
      <c r="AN677" s="27"/>
    </row>
    <row r="678" spans="1:40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8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8"/>
      <c r="AM678" s="27"/>
      <c r="AN678" s="27"/>
    </row>
    <row r="679" spans="1:40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8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8"/>
      <c r="AM679" s="27"/>
      <c r="AN679" s="27"/>
    </row>
    <row r="680" spans="1:40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8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8"/>
      <c r="AM680" s="27"/>
      <c r="AN680" s="27"/>
    </row>
    <row r="681" spans="1:40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8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8"/>
      <c r="AM681" s="27"/>
      <c r="AN681" s="27"/>
    </row>
    <row r="682" spans="1:40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8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8"/>
      <c r="AM682" s="27"/>
      <c r="AN682" s="27"/>
    </row>
    <row r="683" spans="1:40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8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8"/>
      <c r="AM683" s="27"/>
      <c r="AN683" s="27"/>
    </row>
    <row r="684" spans="1:40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8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8"/>
      <c r="AM684" s="27"/>
      <c r="AN684" s="27"/>
    </row>
    <row r="685" spans="1:40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8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8"/>
      <c r="AM685" s="27"/>
      <c r="AN685" s="27"/>
    </row>
    <row r="686" spans="1:40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8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8"/>
      <c r="AM686" s="27"/>
      <c r="AN686" s="27"/>
    </row>
    <row r="687" spans="1:40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8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8"/>
      <c r="AM687" s="27"/>
      <c r="AN687" s="27"/>
    </row>
    <row r="688" spans="1:40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8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8"/>
      <c r="AM688" s="27"/>
      <c r="AN688" s="27"/>
    </row>
    <row r="689" spans="1:40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8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8"/>
      <c r="AM689" s="27"/>
      <c r="AN689" s="27"/>
    </row>
    <row r="690" spans="1:40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8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8"/>
      <c r="AM690" s="27"/>
      <c r="AN690" s="27"/>
    </row>
    <row r="691" spans="1:40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8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8"/>
      <c r="AM691" s="27"/>
      <c r="AN691" s="27"/>
    </row>
    <row r="692" spans="1:40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8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8"/>
      <c r="AM692" s="27"/>
      <c r="AN692" s="27"/>
    </row>
    <row r="693" spans="1:40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8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8"/>
      <c r="AM693" s="27"/>
      <c r="AN693" s="27"/>
    </row>
    <row r="694" spans="1:40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8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8"/>
      <c r="AM694" s="27"/>
      <c r="AN694" s="27"/>
    </row>
    <row r="695" spans="1:40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8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8"/>
      <c r="AM695" s="27"/>
      <c r="AN695" s="27"/>
    </row>
    <row r="696" spans="1:40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8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8"/>
      <c r="AM696" s="27"/>
      <c r="AN696" s="27"/>
    </row>
    <row r="697" spans="1:40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8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8"/>
      <c r="AM697" s="27"/>
      <c r="AN697" s="27"/>
    </row>
    <row r="698" spans="1:40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8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8"/>
      <c r="AM698" s="27"/>
      <c r="AN698" s="27"/>
    </row>
    <row r="699" spans="1:40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8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8"/>
      <c r="AM699" s="27"/>
      <c r="AN699" s="27"/>
    </row>
    <row r="700" spans="1:40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8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8"/>
      <c r="AM700" s="27"/>
      <c r="AN700" s="27"/>
    </row>
    <row r="701" spans="1:40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8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8"/>
      <c r="AM701" s="27"/>
      <c r="AN701" s="27"/>
    </row>
    <row r="702" spans="1:40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8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8"/>
      <c r="AM702" s="27"/>
      <c r="AN702" s="27"/>
    </row>
    <row r="703" spans="1:40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8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8"/>
      <c r="AM703" s="27"/>
      <c r="AN703" s="27"/>
    </row>
    <row r="704" spans="1:40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8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8"/>
      <c r="AM704" s="27"/>
      <c r="AN704" s="27"/>
    </row>
    <row r="705" spans="1:40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8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8"/>
      <c r="AM705" s="27"/>
      <c r="AN705" s="27"/>
    </row>
    <row r="706" spans="1:40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8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8"/>
      <c r="AM706" s="27"/>
      <c r="AN706" s="27"/>
    </row>
    <row r="707" spans="1:40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8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8"/>
      <c r="AM707" s="27"/>
      <c r="AN707" s="27"/>
    </row>
    <row r="708" spans="1:40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8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8"/>
      <c r="AM708" s="27"/>
      <c r="AN708" s="27"/>
    </row>
    <row r="709" spans="1:40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8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8"/>
      <c r="AM709" s="27"/>
      <c r="AN709" s="27"/>
    </row>
    <row r="710" spans="1:40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8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8"/>
      <c r="AM710" s="27"/>
      <c r="AN710" s="27"/>
    </row>
    <row r="711" spans="1:40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8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8"/>
      <c r="AM711" s="27"/>
      <c r="AN711" s="27"/>
    </row>
    <row r="712" spans="1:40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8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8"/>
      <c r="AM712" s="27"/>
      <c r="AN712" s="27"/>
    </row>
    <row r="713" spans="1:40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8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8"/>
      <c r="AM713" s="27"/>
      <c r="AN713" s="27"/>
    </row>
    <row r="714" spans="1:40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8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8"/>
      <c r="AM714" s="27"/>
      <c r="AN714" s="27"/>
    </row>
    <row r="715" spans="1:40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8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8"/>
      <c r="AM715" s="27"/>
      <c r="AN715" s="27"/>
    </row>
    <row r="716" spans="1:40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8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8"/>
      <c r="AM716" s="27"/>
      <c r="AN716" s="27"/>
    </row>
    <row r="717" spans="1:40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8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8"/>
      <c r="AM717" s="27"/>
      <c r="AN717" s="27"/>
    </row>
    <row r="718" spans="1:40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8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8"/>
      <c r="AM718" s="27"/>
      <c r="AN718" s="27"/>
    </row>
    <row r="719" spans="1:40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8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8"/>
      <c r="AM719" s="27"/>
      <c r="AN719" s="27"/>
    </row>
    <row r="720" spans="1:40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8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8"/>
      <c r="AM720" s="27"/>
      <c r="AN720" s="27"/>
    </row>
    <row r="721" spans="1:40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8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8"/>
      <c r="AM721" s="27"/>
      <c r="AN721" s="27"/>
    </row>
    <row r="722" spans="1:40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8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8"/>
      <c r="AM722" s="27"/>
      <c r="AN722" s="27"/>
    </row>
    <row r="723" spans="1:40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8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8"/>
      <c r="AM723" s="27"/>
      <c r="AN723" s="27"/>
    </row>
    <row r="724" spans="1:40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8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8"/>
      <c r="AM724" s="27"/>
      <c r="AN724" s="27"/>
    </row>
    <row r="725" spans="1:40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8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8"/>
      <c r="AM725" s="27"/>
      <c r="AN725" s="27"/>
    </row>
    <row r="726" spans="1:40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8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8"/>
      <c r="AM726" s="27"/>
      <c r="AN726" s="27"/>
    </row>
    <row r="727" spans="1:40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8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8"/>
      <c r="AM727" s="27"/>
      <c r="AN727" s="27"/>
    </row>
    <row r="728" spans="1:40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8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8"/>
      <c r="AM728" s="27"/>
      <c r="AN728" s="27"/>
    </row>
    <row r="729" spans="1:40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8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8"/>
      <c r="AM729" s="27"/>
      <c r="AN729" s="27"/>
    </row>
    <row r="730" spans="1:40" x14ac:dyDescent="0.2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8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8"/>
      <c r="AM730" s="27"/>
      <c r="AN730" s="27"/>
    </row>
    <row r="731" spans="1:40" x14ac:dyDescent="0.2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8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8"/>
      <c r="AM731" s="27"/>
      <c r="AN731" s="27"/>
    </row>
    <row r="732" spans="1:40" x14ac:dyDescent="0.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8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8"/>
      <c r="AM732" s="27"/>
      <c r="AN732" s="27"/>
    </row>
    <row r="733" spans="1:40" x14ac:dyDescent="0.2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8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8"/>
      <c r="AM733" s="27"/>
      <c r="AN733" s="27"/>
    </row>
    <row r="734" spans="1:40" x14ac:dyDescent="0.2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8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8"/>
      <c r="AM734" s="27"/>
      <c r="AN734" s="27"/>
    </row>
    <row r="735" spans="1:40" x14ac:dyDescent="0.2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8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8"/>
      <c r="AM735" s="27"/>
      <c r="AN735" s="27"/>
    </row>
    <row r="736" spans="1:40" x14ac:dyDescent="0.2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8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8"/>
      <c r="AM736" s="27"/>
      <c r="AN736" s="27"/>
    </row>
    <row r="737" spans="1:40" x14ac:dyDescent="0.2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8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8"/>
      <c r="AM737" s="27"/>
      <c r="AN737" s="27"/>
    </row>
    <row r="738" spans="1:40" x14ac:dyDescent="0.2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8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8"/>
      <c r="AM738" s="27"/>
      <c r="AN738" s="27"/>
    </row>
    <row r="739" spans="1:40" x14ac:dyDescent="0.2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8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8"/>
      <c r="AM739" s="27"/>
      <c r="AN739" s="27"/>
    </row>
    <row r="740" spans="1:40" x14ac:dyDescent="0.2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8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8"/>
      <c r="AM740" s="27"/>
      <c r="AN740" s="27"/>
    </row>
    <row r="741" spans="1:40" x14ac:dyDescent="0.2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8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8"/>
      <c r="AM741" s="27"/>
      <c r="AN741" s="27"/>
    </row>
    <row r="742" spans="1:40" x14ac:dyDescent="0.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8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8"/>
      <c r="AM742" s="27"/>
      <c r="AN742" s="27"/>
    </row>
    <row r="743" spans="1:40" x14ac:dyDescent="0.2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8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8"/>
      <c r="AM743" s="27"/>
      <c r="AN743" s="27"/>
    </row>
    <row r="744" spans="1:40" x14ac:dyDescent="0.2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8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8"/>
      <c r="AM744" s="27"/>
      <c r="AN744" s="27"/>
    </row>
    <row r="745" spans="1:40" x14ac:dyDescent="0.2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8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8"/>
      <c r="AM745" s="27"/>
      <c r="AN745" s="27"/>
    </row>
    <row r="746" spans="1:40" x14ac:dyDescent="0.2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8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8"/>
      <c r="AM746" s="27"/>
      <c r="AN746" s="27"/>
    </row>
    <row r="747" spans="1:40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8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8"/>
      <c r="AM747" s="27"/>
      <c r="AN747" s="27"/>
    </row>
    <row r="748" spans="1:40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8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8"/>
      <c r="AM748" s="27"/>
      <c r="AN748" s="27"/>
    </row>
    <row r="749" spans="1:40" x14ac:dyDescent="0.2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8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8"/>
      <c r="AM749" s="27"/>
      <c r="AN749" s="27"/>
    </row>
    <row r="750" spans="1:40" x14ac:dyDescent="0.2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8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8"/>
      <c r="AM750" s="27"/>
      <c r="AN750" s="27"/>
    </row>
    <row r="751" spans="1:40" x14ac:dyDescent="0.2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8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8"/>
      <c r="AM751" s="27"/>
      <c r="AN751" s="27"/>
    </row>
    <row r="752" spans="1:40" x14ac:dyDescent="0.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8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8"/>
      <c r="AM752" s="27"/>
      <c r="AN752" s="27"/>
    </row>
    <row r="753" spans="1:40" x14ac:dyDescent="0.2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8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8"/>
      <c r="AM753" s="27"/>
      <c r="AN753" s="27"/>
    </row>
    <row r="754" spans="1:40" x14ac:dyDescent="0.2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8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8"/>
      <c r="AM754" s="27"/>
      <c r="AN754" s="27"/>
    </row>
    <row r="755" spans="1:40" x14ac:dyDescent="0.2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8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8"/>
      <c r="AM755" s="27"/>
      <c r="AN755" s="27"/>
    </row>
    <row r="756" spans="1:40" x14ac:dyDescent="0.2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8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8"/>
      <c r="AM756" s="27"/>
      <c r="AN756" s="27"/>
    </row>
    <row r="757" spans="1:40" x14ac:dyDescent="0.2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8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8"/>
      <c r="AM757" s="27"/>
      <c r="AN757" s="27"/>
    </row>
    <row r="758" spans="1:40" x14ac:dyDescent="0.2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8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8"/>
      <c r="AM758" s="27"/>
      <c r="AN758" s="27"/>
    </row>
    <row r="759" spans="1:40" x14ac:dyDescent="0.2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8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8"/>
      <c r="AM759" s="27"/>
      <c r="AN759" s="27"/>
    </row>
    <row r="760" spans="1:40" x14ac:dyDescent="0.2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8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8"/>
      <c r="AM760" s="27"/>
      <c r="AN760" s="27"/>
    </row>
    <row r="761" spans="1:40" x14ac:dyDescent="0.2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8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8"/>
      <c r="AM761" s="27"/>
      <c r="AN761" s="27"/>
    </row>
    <row r="762" spans="1:40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8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8"/>
      <c r="AM762" s="27"/>
      <c r="AN762" s="27"/>
    </row>
    <row r="763" spans="1:40" x14ac:dyDescent="0.2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8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8"/>
      <c r="AM763" s="27"/>
      <c r="AN763" s="27"/>
    </row>
    <row r="764" spans="1:40" x14ac:dyDescent="0.2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8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8"/>
      <c r="AM764" s="27"/>
      <c r="AN764" s="27"/>
    </row>
    <row r="765" spans="1:40" x14ac:dyDescent="0.2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8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8"/>
      <c r="AM765" s="27"/>
      <c r="AN765" s="27"/>
    </row>
    <row r="766" spans="1:40" x14ac:dyDescent="0.2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8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8"/>
      <c r="AM766" s="27"/>
      <c r="AN766" s="27"/>
    </row>
    <row r="767" spans="1:40" x14ac:dyDescent="0.2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8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8"/>
      <c r="AM767" s="27"/>
      <c r="AN767" s="27"/>
    </row>
    <row r="768" spans="1:40" x14ac:dyDescent="0.2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8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8"/>
      <c r="AM768" s="27"/>
      <c r="AN768" s="27"/>
    </row>
    <row r="769" spans="1:40" x14ac:dyDescent="0.2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8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8"/>
      <c r="AM769" s="27"/>
      <c r="AN769" s="27"/>
    </row>
    <row r="770" spans="1:40" x14ac:dyDescent="0.2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8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8"/>
      <c r="AM770" s="27"/>
      <c r="AN770" s="27"/>
    </row>
    <row r="771" spans="1:40" x14ac:dyDescent="0.2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8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8"/>
      <c r="AM771" s="27"/>
      <c r="AN771" s="27"/>
    </row>
    <row r="772" spans="1:40" x14ac:dyDescent="0.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8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8"/>
      <c r="AM772" s="27"/>
      <c r="AN772" s="27"/>
    </row>
    <row r="773" spans="1:40" x14ac:dyDescent="0.2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8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8"/>
      <c r="AM773" s="27"/>
      <c r="AN773" s="27"/>
    </row>
    <row r="774" spans="1:40" x14ac:dyDescent="0.2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8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8"/>
      <c r="AM774" s="27"/>
      <c r="AN774" s="27"/>
    </row>
    <row r="775" spans="1:40" x14ac:dyDescent="0.2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8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8"/>
      <c r="AM775" s="27"/>
      <c r="AN775" s="27"/>
    </row>
    <row r="776" spans="1:40" x14ac:dyDescent="0.2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8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8"/>
      <c r="AM776" s="27"/>
      <c r="AN776" s="27"/>
    </row>
    <row r="777" spans="1:40" x14ac:dyDescent="0.2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8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8"/>
      <c r="AM777" s="27"/>
      <c r="AN777" s="27"/>
    </row>
    <row r="778" spans="1:40" x14ac:dyDescent="0.2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8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8"/>
      <c r="AM778" s="27"/>
      <c r="AN778" s="27"/>
    </row>
    <row r="779" spans="1:40" x14ac:dyDescent="0.2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8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8"/>
      <c r="AM779" s="27"/>
      <c r="AN779" s="27"/>
    </row>
    <row r="780" spans="1:40" x14ac:dyDescent="0.2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8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8"/>
      <c r="AM780" s="27"/>
      <c r="AN780" s="27"/>
    </row>
    <row r="781" spans="1:40" x14ac:dyDescent="0.2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8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8"/>
      <c r="AM781" s="27"/>
      <c r="AN781" s="27"/>
    </row>
    <row r="782" spans="1:40" x14ac:dyDescent="0.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8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8"/>
      <c r="AM782" s="27"/>
      <c r="AN782" s="27"/>
    </row>
    <row r="783" spans="1:40" x14ac:dyDescent="0.2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8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8"/>
      <c r="AM783" s="27"/>
      <c r="AN783" s="27"/>
    </row>
    <row r="784" spans="1:40" x14ac:dyDescent="0.2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8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8"/>
      <c r="AM784" s="27"/>
      <c r="AN784" s="27"/>
    </row>
    <row r="785" spans="1:40" x14ac:dyDescent="0.2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8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8"/>
      <c r="AM785" s="27"/>
      <c r="AN785" s="27"/>
    </row>
    <row r="786" spans="1:40" x14ac:dyDescent="0.2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8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8"/>
      <c r="AM786" s="27"/>
      <c r="AN786" s="27"/>
    </row>
    <row r="787" spans="1:40" x14ac:dyDescent="0.2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8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8"/>
      <c r="AM787" s="27"/>
      <c r="AN787" s="27"/>
    </row>
    <row r="788" spans="1:40" x14ac:dyDescent="0.2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8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8"/>
      <c r="AM788" s="27"/>
      <c r="AN788" s="27"/>
    </row>
    <row r="789" spans="1:40" x14ac:dyDescent="0.2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8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8"/>
      <c r="AM789" s="27"/>
      <c r="AN789" s="27"/>
    </row>
    <row r="790" spans="1:40" x14ac:dyDescent="0.2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8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8"/>
      <c r="AM790" s="27"/>
      <c r="AN790" s="27"/>
    </row>
    <row r="791" spans="1:40" x14ac:dyDescent="0.2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8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8"/>
      <c r="AM791" s="27"/>
      <c r="AN791" s="27"/>
    </row>
    <row r="792" spans="1:40" x14ac:dyDescent="0.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8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8"/>
      <c r="AM792" s="27"/>
      <c r="AN792" s="27"/>
    </row>
    <row r="793" spans="1:40" x14ac:dyDescent="0.2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8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8"/>
      <c r="AM793" s="27"/>
      <c r="AN793" s="27"/>
    </row>
    <row r="794" spans="1:40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8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8"/>
      <c r="AM794" s="27"/>
      <c r="AN794" s="27"/>
    </row>
    <row r="795" spans="1:40" x14ac:dyDescent="0.2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8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8"/>
      <c r="AM795" s="27"/>
      <c r="AN795" s="27"/>
    </row>
    <row r="796" spans="1:40" x14ac:dyDescent="0.2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8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8"/>
      <c r="AM796" s="27"/>
      <c r="AN796" s="27"/>
    </row>
    <row r="797" spans="1:40" x14ac:dyDescent="0.2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8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8"/>
      <c r="AM797" s="27"/>
      <c r="AN797" s="27"/>
    </row>
    <row r="798" spans="1:40" x14ac:dyDescent="0.2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8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8"/>
      <c r="AM798" s="27"/>
      <c r="AN798" s="27"/>
    </row>
    <row r="799" spans="1:40" x14ac:dyDescent="0.2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8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8"/>
      <c r="AM799" s="27"/>
      <c r="AN799" s="27"/>
    </row>
    <row r="800" spans="1:40" x14ac:dyDescent="0.2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8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8"/>
      <c r="AM800" s="27"/>
      <c r="AN800" s="27"/>
    </row>
    <row r="801" spans="1:40" x14ac:dyDescent="0.2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8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8"/>
      <c r="AM801" s="27"/>
      <c r="AN801" s="27"/>
    </row>
    <row r="802" spans="1:40" x14ac:dyDescent="0.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8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8"/>
      <c r="AM802" s="27"/>
      <c r="AN802" s="27"/>
    </row>
    <row r="803" spans="1:40" x14ac:dyDescent="0.2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8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8"/>
      <c r="AM803" s="27"/>
      <c r="AN803" s="27"/>
    </row>
    <row r="804" spans="1:40" x14ac:dyDescent="0.2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8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8"/>
      <c r="AM804" s="27"/>
      <c r="AN804" s="27"/>
    </row>
    <row r="805" spans="1:40" x14ac:dyDescent="0.2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8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8"/>
      <c r="AM805" s="27"/>
      <c r="AN805" s="27"/>
    </row>
    <row r="806" spans="1:40" x14ac:dyDescent="0.2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8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8"/>
      <c r="AM806" s="27"/>
      <c r="AN806" s="27"/>
    </row>
    <row r="807" spans="1:40" x14ac:dyDescent="0.2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8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8"/>
      <c r="AM807" s="27"/>
      <c r="AN807" s="27"/>
    </row>
    <row r="808" spans="1:40" x14ac:dyDescent="0.2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8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8"/>
      <c r="AM808" s="27"/>
      <c r="AN808" s="27"/>
    </row>
    <row r="809" spans="1:40" x14ac:dyDescent="0.2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8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8"/>
      <c r="AM809" s="27"/>
      <c r="AN809" s="27"/>
    </row>
    <row r="810" spans="1:40" x14ac:dyDescent="0.2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8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8"/>
      <c r="AM810" s="27"/>
      <c r="AN810" s="27"/>
    </row>
    <row r="811" spans="1:40" x14ac:dyDescent="0.2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8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8"/>
      <c r="AM811" s="27"/>
      <c r="AN811" s="27"/>
    </row>
    <row r="812" spans="1:40" x14ac:dyDescent="0.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8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8"/>
      <c r="AM812" s="27"/>
      <c r="AN812" s="27"/>
    </row>
    <row r="813" spans="1:40" x14ac:dyDescent="0.2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8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8"/>
      <c r="AM813" s="27"/>
      <c r="AN813" s="27"/>
    </row>
    <row r="814" spans="1:40" x14ac:dyDescent="0.2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8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8"/>
      <c r="AM814" s="27"/>
      <c r="AN814" s="27"/>
    </row>
    <row r="815" spans="1:40" x14ac:dyDescent="0.2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8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8"/>
      <c r="AM815" s="27"/>
      <c r="AN815" s="27"/>
    </row>
    <row r="816" spans="1:40" x14ac:dyDescent="0.2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8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8"/>
      <c r="AM816" s="27"/>
      <c r="AN816" s="27"/>
    </row>
    <row r="817" spans="1:40" x14ac:dyDescent="0.2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8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8"/>
      <c r="AM817" s="27"/>
      <c r="AN817" s="27"/>
    </row>
    <row r="818" spans="1:40" x14ac:dyDescent="0.2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8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8"/>
      <c r="AM818" s="27"/>
      <c r="AN818" s="27"/>
    </row>
    <row r="819" spans="1:40" x14ac:dyDescent="0.2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8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8"/>
      <c r="AM819" s="27"/>
      <c r="AN819" s="27"/>
    </row>
    <row r="820" spans="1:40" x14ac:dyDescent="0.2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8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8"/>
      <c r="AM820" s="27"/>
      <c r="AN820" s="27"/>
    </row>
    <row r="821" spans="1:40" x14ac:dyDescent="0.2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8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8"/>
      <c r="AM821" s="27"/>
      <c r="AN821" s="27"/>
    </row>
    <row r="822" spans="1:40" x14ac:dyDescent="0.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8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8"/>
      <c r="AM822" s="27"/>
      <c r="AN822" s="27"/>
    </row>
    <row r="823" spans="1:40" x14ac:dyDescent="0.2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8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8"/>
      <c r="AM823" s="27"/>
      <c r="AN823" s="27"/>
    </row>
    <row r="824" spans="1:40" x14ac:dyDescent="0.2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8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8"/>
      <c r="AM824" s="27"/>
      <c r="AN824" s="27"/>
    </row>
    <row r="825" spans="1:40" x14ac:dyDescent="0.2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8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8"/>
      <c r="AM825" s="27"/>
      <c r="AN825" s="27"/>
    </row>
    <row r="826" spans="1:40" x14ac:dyDescent="0.2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8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8"/>
      <c r="AM826" s="27"/>
      <c r="AN826" s="27"/>
    </row>
    <row r="827" spans="1:40" x14ac:dyDescent="0.2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8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8"/>
      <c r="AM827" s="27"/>
      <c r="AN827" s="27"/>
    </row>
    <row r="828" spans="1:40" x14ac:dyDescent="0.2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8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8"/>
      <c r="AM828" s="27"/>
      <c r="AN828" s="27"/>
    </row>
    <row r="829" spans="1:40" x14ac:dyDescent="0.2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8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8"/>
      <c r="AM829" s="27"/>
      <c r="AN829" s="27"/>
    </row>
    <row r="830" spans="1:40" x14ac:dyDescent="0.2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8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8"/>
      <c r="AM830" s="27"/>
      <c r="AN830" s="27"/>
    </row>
    <row r="831" spans="1:40" x14ac:dyDescent="0.2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8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8"/>
      <c r="AM831" s="27"/>
      <c r="AN831" s="27"/>
    </row>
    <row r="832" spans="1:40" x14ac:dyDescent="0.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8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8"/>
      <c r="AM832" s="27"/>
      <c r="AN832" s="27"/>
    </row>
    <row r="833" spans="1:40" x14ac:dyDescent="0.2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8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8"/>
      <c r="AM833" s="27"/>
      <c r="AN833" s="27"/>
    </row>
    <row r="834" spans="1:40" x14ac:dyDescent="0.2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8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8"/>
      <c r="AM834" s="27"/>
      <c r="AN834" s="27"/>
    </row>
    <row r="835" spans="1:40" x14ac:dyDescent="0.2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8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8"/>
      <c r="AM835" s="27"/>
      <c r="AN835" s="27"/>
    </row>
    <row r="836" spans="1:40" x14ac:dyDescent="0.2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8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8"/>
      <c r="AM836" s="27"/>
      <c r="AN836" s="27"/>
    </row>
    <row r="837" spans="1:40" x14ac:dyDescent="0.2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8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8"/>
      <c r="AM837" s="27"/>
      <c r="AN837" s="27"/>
    </row>
    <row r="838" spans="1:40" x14ac:dyDescent="0.2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8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8"/>
      <c r="AM838" s="27"/>
      <c r="AN838" s="27"/>
    </row>
    <row r="839" spans="1:40" x14ac:dyDescent="0.2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8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8"/>
      <c r="AM839" s="27"/>
      <c r="AN839" s="27"/>
    </row>
    <row r="840" spans="1:40" x14ac:dyDescent="0.2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8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8"/>
      <c r="AM840" s="27"/>
      <c r="AN840" s="27"/>
    </row>
    <row r="841" spans="1:40" x14ac:dyDescent="0.2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8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8"/>
      <c r="AM841" s="27"/>
      <c r="AN841" s="27"/>
    </row>
    <row r="842" spans="1:40" x14ac:dyDescent="0.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8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8"/>
      <c r="AM842" s="27"/>
      <c r="AN842" s="27"/>
    </row>
    <row r="843" spans="1:40" x14ac:dyDescent="0.2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8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8"/>
      <c r="AM843" s="27"/>
      <c r="AN843" s="27"/>
    </row>
    <row r="844" spans="1:40" x14ac:dyDescent="0.2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8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8"/>
      <c r="AM844" s="27"/>
      <c r="AN844" s="27"/>
    </row>
    <row r="845" spans="1:40" x14ac:dyDescent="0.2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8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8"/>
      <c r="AM845" s="27"/>
      <c r="AN845" s="27"/>
    </row>
    <row r="846" spans="1:40" x14ac:dyDescent="0.2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8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8"/>
      <c r="AM846" s="27"/>
      <c r="AN846" s="27"/>
    </row>
    <row r="847" spans="1:40" x14ac:dyDescent="0.2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8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8"/>
      <c r="AM847" s="27"/>
      <c r="AN847" s="27"/>
    </row>
    <row r="848" spans="1:40" x14ac:dyDescent="0.2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8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8"/>
      <c r="AM848" s="27"/>
      <c r="AN848" s="27"/>
    </row>
    <row r="849" spans="1:40" x14ac:dyDescent="0.2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8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8"/>
      <c r="AM849" s="27"/>
      <c r="AN849" s="27"/>
    </row>
    <row r="850" spans="1:40" x14ac:dyDescent="0.2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8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8"/>
      <c r="AM850" s="27"/>
      <c r="AN850" s="27"/>
    </row>
    <row r="851" spans="1:40" x14ac:dyDescent="0.2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8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8"/>
      <c r="AM851" s="27"/>
      <c r="AN851" s="27"/>
    </row>
    <row r="852" spans="1:40" x14ac:dyDescent="0.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8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8"/>
      <c r="AM852" s="27"/>
      <c r="AN852" s="27"/>
    </row>
    <row r="853" spans="1:40" x14ac:dyDescent="0.2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8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8"/>
      <c r="AM853" s="27"/>
      <c r="AN853" s="27"/>
    </row>
    <row r="854" spans="1:40" x14ac:dyDescent="0.2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8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8"/>
      <c r="AM854" s="27"/>
      <c r="AN854" s="27"/>
    </row>
    <row r="855" spans="1:40" x14ac:dyDescent="0.2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8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8"/>
      <c r="AM855" s="27"/>
      <c r="AN855" s="27"/>
    </row>
    <row r="856" spans="1:40" x14ac:dyDescent="0.2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8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8"/>
      <c r="AM856" s="27"/>
      <c r="AN856" s="27"/>
    </row>
    <row r="857" spans="1:40" x14ac:dyDescent="0.2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8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8"/>
      <c r="AM857" s="27"/>
      <c r="AN857" s="27"/>
    </row>
    <row r="858" spans="1:40" x14ac:dyDescent="0.2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8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8"/>
      <c r="AM858" s="27"/>
      <c r="AN858" s="27"/>
    </row>
    <row r="859" spans="1:40" x14ac:dyDescent="0.2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8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8"/>
      <c r="AM859" s="27"/>
      <c r="AN859" s="27"/>
    </row>
    <row r="860" spans="1:40" x14ac:dyDescent="0.2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8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8"/>
      <c r="AM860" s="27"/>
      <c r="AN860" s="27"/>
    </row>
    <row r="861" spans="1:40" x14ac:dyDescent="0.2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8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8"/>
      <c r="AM861" s="27"/>
      <c r="AN861" s="27"/>
    </row>
    <row r="862" spans="1:40" x14ac:dyDescent="0.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8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8"/>
      <c r="AM862" s="27"/>
      <c r="AN862" s="27"/>
    </row>
    <row r="863" spans="1:40" x14ac:dyDescent="0.2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8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8"/>
      <c r="AM863" s="27"/>
      <c r="AN863" s="27"/>
    </row>
    <row r="864" spans="1:40" x14ac:dyDescent="0.2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8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8"/>
      <c r="AM864" s="27"/>
      <c r="AN864" s="27"/>
    </row>
    <row r="865" spans="1:40" x14ac:dyDescent="0.2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8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8"/>
      <c r="AM865" s="27"/>
      <c r="AN865" s="27"/>
    </row>
    <row r="866" spans="1:40" x14ac:dyDescent="0.2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8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8"/>
      <c r="AM866" s="27"/>
      <c r="AN866" s="27"/>
    </row>
    <row r="867" spans="1:40" x14ac:dyDescent="0.2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8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8"/>
      <c r="AM867" s="27"/>
      <c r="AN867" s="27"/>
    </row>
    <row r="868" spans="1:40" x14ac:dyDescent="0.2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8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8"/>
      <c r="AM868" s="27"/>
      <c r="AN868" s="27"/>
    </row>
    <row r="869" spans="1:40" x14ac:dyDescent="0.2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8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8"/>
      <c r="AM869" s="27"/>
      <c r="AN869" s="27"/>
    </row>
    <row r="870" spans="1:40" x14ac:dyDescent="0.2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8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8"/>
      <c r="AM870" s="27"/>
      <c r="AN870" s="27"/>
    </row>
    <row r="871" spans="1:40" x14ac:dyDescent="0.2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8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8"/>
      <c r="AM871" s="27"/>
      <c r="AN871" s="27"/>
    </row>
    <row r="872" spans="1:40" x14ac:dyDescent="0.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8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8"/>
      <c r="AM872" s="27"/>
      <c r="AN872" s="27"/>
    </row>
    <row r="873" spans="1:40" x14ac:dyDescent="0.2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8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8"/>
      <c r="AM873" s="27"/>
      <c r="AN873" s="27"/>
    </row>
    <row r="874" spans="1:40" x14ac:dyDescent="0.2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8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8"/>
      <c r="AM874" s="27"/>
      <c r="AN874" s="27"/>
    </row>
    <row r="875" spans="1:40" x14ac:dyDescent="0.2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8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8"/>
      <c r="AM875" s="27"/>
      <c r="AN875" s="27"/>
    </row>
    <row r="876" spans="1:40" x14ac:dyDescent="0.2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8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8"/>
      <c r="AM876" s="27"/>
      <c r="AN876" s="27"/>
    </row>
    <row r="877" spans="1:40" x14ac:dyDescent="0.2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8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8"/>
      <c r="AM877" s="27"/>
      <c r="AN877" s="27"/>
    </row>
    <row r="878" spans="1:40" x14ac:dyDescent="0.2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8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8"/>
      <c r="AM878" s="27"/>
      <c r="AN878" s="27"/>
    </row>
    <row r="879" spans="1:40" x14ac:dyDescent="0.2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8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8"/>
      <c r="AM879" s="27"/>
      <c r="AN879" s="27"/>
    </row>
    <row r="880" spans="1:40" x14ac:dyDescent="0.2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8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8"/>
      <c r="AM880" s="27"/>
      <c r="AN880" s="27"/>
    </row>
    <row r="881" spans="1:40" x14ac:dyDescent="0.2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8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8"/>
      <c r="AM881" s="27"/>
      <c r="AN881" s="27"/>
    </row>
    <row r="882" spans="1:40" x14ac:dyDescent="0.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8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8"/>
      <c r="AM882" s="27"/>
      <c r="AN882" s="27"/>
    </row>
    <row r="883" spans="1:40" x14ac:dyDescent="0.2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8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8"/>
      <c r="AM883" s="27"/>
      <c r="AN883" s="27"/>
    </row>
    <row r="884" spans="1:40" x14ac:dyDescent="0.2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8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8"/>
      <c r="AM884" s="27"/>
      <c r="AN884" s="27"/>
    </row>
    <row r="885" spans="1:40" x14ac:dyDescent="0.2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8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8"/>
      <c r="AM885" s="27"/>
      <c r="AN885" s="27"/>
    </row>
    <row r="886" spans="1:40" x14ac:dyDescent="0.2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8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8"/>
      <c r="AM886" s="27"/>
      <c r="AN886" s="27"/>
    </row>
    <row r="887" spans="1:40" x14ac:dyDescent="0.2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8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8"/>
      <c r="AM887" s="27"/>
      <c r="AN887" s="27"/>
    </row>
    <row r="888" spans="1:40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8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8"/>
      <c r="AM888" s="27"/>
      <c r="AN888" s="27"/>
    </row>
    <row r="889" spans="1:40" x14ac:dyDescent="0.2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8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8"/>
      <c r="AM889" s="27"/>
      <c r="AN889" s="27"/>
    </row>
    <row r="890" spans="1:40" x14ac:dyDescent="0.2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8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8"/>
      <c r="AM890" s="27"/>
      <c r="AN890" s="27"/>
    </row>
    <row r="891" spans="1:40" x14ac:dyDescent="0.2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8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8"/>
      <c r="AM891" s="27"/>
      <c r="AN891" s="27"/>
    </row>
    <row r="892" spans="1:40" x14ac:dyDescent="0.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8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8"/>
      <c r="AM892" s="27"/>
      <c r="AN892" s="27"/>
    </row>
    <row r="893" spans="1:40" x14ac:dyDescent="0.2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8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8"/>
      <c r="AM893" s="27"/>
      <c r="AN893" s="27"/>
    </row>
    <row r="894" spans="1:40" x14ac:dyDescent="0.2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8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8"/>
      <c r="AM894" s="27"/>
      <c r="AN894" s="27"/>
    </row>
    <row r="895" spans="1:40" x14ac:dyDescent="0.2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8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8"/>
      <c r="AM895" s="27"/>
      <c r="AN895" s="27"/>
    </row>
    <row r="896" spans="1:40" x14ac:dyDescent="0.2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8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8"/>
      <c r="AM896" s="27"/>
      <c r="AN896" s="27"/>
    </row>
    <row r="897" spans="1:40" x14ac:dyDescent="0.2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8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8"/>
      <c r="AM897" s="27"/>
      <c r="AN897" s="27"/>
    </row>
    <row r="898" spans="1:40" x14ac:dyDescent="0.2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8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8"/>
      <c r="AM898" s="27"/>
      <c r="AN898" s="27"/>
    </row>
    <row r="899" spans="1:40" x14ac:dyDescent="0.2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8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8"/>
      <c r="AM899" s="27"/>
      <c r="AN899" s="27"/>
    </row>
    <row r="900" spans="1:40" x14ac:dyDescent="0.2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8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8"/>
      <c r="AM900" s="27"/>
      <c r="AN900" s="27"/>
    </row>
    <row r="901" spans="1:40" x14ac:dyDescent="0.2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8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8"/>
      <c r="AM901" s="27"/>
      <c r="AN901" s="27"/>
    </row>
    <row r="902" spans="1:40" x14ac:dyDescent="0.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8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8"/>
      <c r="AM902" s="27"/>
      <c r="AN902" s="27"/>
    </row>
    <row r="903" spans="1:40" x14ac:dyDescent="0.2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8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8"/>
      <c r="AM903" s="27"/>
      <c r="AN903" s="27"/>
    </row>
    <row r="904" spans="1:40" x14ac:dyDescent="0.2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8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8"/>
      <c r="AM904" s="27"/>
      <c r="AN904" s="27"/>
    </row>
    <row r="905" spans="1:40" x14ac:dyDescent="0.2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8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8"/>
      <c r="AM905" s="27"/>
      <c r="AN905" s="27"/>
    </row>
    <row r="906" spans="1:40" x14ac:dyDescent="0.2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8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8"/>
      <c r="AM906" s="27"/>
      <c r="AN906" s="27"/>
    </row>
    <row r="907" spans="1:40" x14ac:dyDescent="0.2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8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8"/>
      <c r="AM907" s="27"/>
      <c r="AN907" s="27"/>
    </row>
    <row r="908" spans="1:40" x14ac:dyDescent="0.2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8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8"/>
      <c r="AM908" s="27"/>
      <c r="AN908" s="27"/>
    </row>
    <row r="909" spans="1:40" x14ac:dyDescent="0.2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8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8"/>
      <c r="AM909" s="27"/>
      <c r="AN909" s="27"/>
    </row>
    <row r="910" spans="1:40" x14ac:dyDescent="0.2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8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8"/>
      <c r="AM910" s="27"/>
      <c r="AN910" s="27"/>
    </row>
    <row r="911" spans="1:40" x14ac:dyDescent="0.2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8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8"/>
      <c r="AM911" s="27"/>
      <c r="AN911" s="27"/>
    </row>
    <row r="912" spans="1:40" x14ac:dyDescent="0.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8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8"/>
      <c r="AM912" s="27"/>
      <c r="AN912" s="27"/>
    </row>
    <row r="913" spans="1:40" x14ac:dyDescent="0.2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8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8"/>
      <c r="AM913" s="27"/>
      <c r="AN913" s="27"/>
    </row>
    <row r="914" spans="1:40" x14ac:dyDescent="0.2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8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8"/>
      <c r="AM914" s="27"/>
      <c r="AN914" s="27"/>
    </row>
    <row r="915" spans="1:40" x14ac:dyDescent="0.2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8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8"/>
      <c r="AM915" s="27"/>
      <c r="AN915" s="27"/>
    </row>
    <row r="916" spans="1:40" x14ac:dyDescent="0.2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8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8"/>
      <c r="AM916" s="27"/>
      <c r="AN916" s="27"/>
    </row>
    <row r="917" spans="1:40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8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8"/>
      <c r="AM917" s="27"/>
      <c r="AN917" s="27"/>
    </row>
    <row r="918" spans="1:40" x14ac:dyDescent="0.2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8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8"/>
      <c r="AM918" s="27"/>
      <c r="AN918" s="27"/>
    </row>
    <row r="919" spans="1:40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8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8"/>
      <c r="AM919" s="27"/>
      <c r="AN919" s="27"/>
    </row>
    <row r="920" spans="1:40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8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8"/>
      <c r="AM920" s="27"/>
      <c r="AN920" s="27"/>
    </row>
    <row r="921" spans="1:40" x14ac:dyDescent="0.2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8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8"/>
      <c r="AM921" s="27"/>
      <c r="AN921" s="27"/>
    </row>
    <row r="922" spans="1:40" x14ac:dyDescent="0.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8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8"/>
      <c r="AM922" s="27"/>
      <c r="AN922" s="27"/>
    </row>
    <row r="923" spans="1:40" x14ac:dyDescent="0.2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8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8"/>
      <c r="AM923" s="27"/>
      <c r="AN923" s="27"/>
    </row>
    <row r="924" spans="1:40" x14ac:dyDescent="0.2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8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8"/>
      <c r="AM924" s="27"/>
      <c r="AN924" s="27"/>
    </row>
    <row r="925" spans="1:40" x14ac:dyDescent="0.2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8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8"/>
      <c r="AM925" s="27"/>
      <c r="AN925" s="27"/>
    </row>
    <row r="926" spans="1:40" x14ac:dyDescent="0.2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8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8"/>
      <c r="AM926" s="27"/>
      <c r="AN926" s="27"/>
    </row>
    <row r="927" spans="1:40" x14ac:dyDescent="0.2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8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8"/>
      <c r="AM927" s="27"/>
      <c r="AN927" s="27"/>
    </row>
    <row r="928" spans="1:40" x14ac:dyDescent="0.2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8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8"/>
      <c r="AM928" s="27"/>
      <c r="AN928" s="27"/>
    </row>
    <row r="929" spans="1:40" x14ac:dyDesce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8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8"/>
      <c r="AM929" s="27"/>
      <c r="AN929" s="27"/>
    </row>
    <row r="930" spans="1:40" x14ac:dyDescent="0.2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8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8"/>
      <c r="AM930" s="27"/>
      <c r="AN930" s="27"/>
    </row>
    <row r="931" spans="1:40" x14ac:dyDescent="0.2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8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8"/>
      <c r="AM931" s="27"/>
      <c r="AN931" s="27"/>
    </row>
    <row r="932" spans="1:40" x14ac:dyDescent="0.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8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8"/>
      <c r="AM932" s="27"/>
      <c r="AN932" s="27"/>
    </row>
    <row r="933" spans="1:40" x14ac:dyDescent="0.2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8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8"/>
      <c r="AM933" s="27"/>
      <c r="AN933" s="27"/>
    </row>
    <row r="934" spans="1:40" x14ac:dyDescent="0.2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8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8"/>
      <c r="AM934" s="27"/>
      <c r="AN934" s="27"/>
    </row>
    <row r="935" spans="1:40" x14ac:dyDescent="0.2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8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8"/>
      <c r="AM935" s="27"/>
      <c r="AN935" s="27"/>
    </row>
    <row r="936" spans="1:40" x14ac:dyDescent="0.2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8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8"/>
      <c r="AM936" s="27"/>
      <c r="AN936" s="27"/>
    </row>
    <row r="937" spans="1:40" x14ac:dyDescent="0.2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8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8"/>
      <c r="AM937" s="27"/>
      <c r="AN937" s="27"/>
    </row>
    <row r="938" spans="1:40" x14ac:dyDescent="0.2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8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8"/>
      <c r="AM938" s="27"/>
      <c r="AN938" s="27"/>
    </row>
    <row r="939" spans="1:40" x14ac:dyDescent="0.2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8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8"/>
      <c r="AM939" s="27"/>
      <c r="AN939" s="27"/>
    </row>
    <row r="940" spans="1:40" x14ac:dyDescent="0.2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8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8"/>
      <c r="AM940" s="27"/>
      <c r="AN940" s="27"/>
    </row>
    <row r="941" spans="1:40" x14ac:dyDescent="0.2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8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8"/>
      <c r="AM941" s="27"/>
      <c r="AN941" s="27"/>
    </row>
    <row r="942" spans="1:40" x14ac:dyDescent="0.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8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8"/>
      <c r="AM942" s="27"/>
      <c r="AN942" s="27"/>
    </row>
    <row r="943" spans="1:40" x14ac:dyDescent="0.2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8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8"/>
      <c r="AM943" s="27"/>
      <c r="AN943" s="27"/>
    </row>
    <row r="944" spans="1:40" x14ac:dyDescent="0.2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8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8"/>
      <c r="AM944" s="27"/>
      <c r="AN944" s="27"/>
    </row>
    <row r="945" spans="1:40" x14ac:dyDescent="0.2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8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8"/>
      <c r="AM945" s="27"/>
      <c r="AN945" s="27"/>
    </row>
    <row r="946" spans="1:40" x14ac:dyDescent="0.2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8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8"/>
      <c r="AM946" s="27"/>
      <c r="AN946" s="27"/>
    </row>
    <row r="947" spans="1:40" x14ac:dyDescent="0.2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8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8"/>
      <c r="AM947" s="27"/>
      <c r="AN947" s="27"/>
    </row>
    <row r="948" spans="1:40" x14ac:dyDescent="0.2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8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8"/>
      <c r="AM948" s="27"/>
      <c r="AN948" s="27"/>
    </row>
    <row r="949" spans="1:40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8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8"/>
      <c r="AM949" s="27"/>
      <c r="AN949" s="27"/>
    </row>
    <row r="950" spans="1:40" x14ac:dyDescent="0.2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8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8"/>
      <c r="AM950" s="27"/>
      <c r="AN950" s="27"/>
    </row>
    <row r="951" spans="1:40" x14ac:dyDescent="0.2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8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8"/>
      <c r="AM951" s="27"/>
      <c r="AN951" s="27"/>
    </row>
    <row r="952" spans="1:40" x14ac:dyDescent="0.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8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8"/>
      <c r="AM952" s="27"/>
      <c r="AN952" s="27"/>
    </row>
    <row r="953" spans="1:40" x14ac:dyDescent="0.2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8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8"/>
      <c r="AM953" s="27"/>
      <c r="AN953" s="27"/>
    </row>
    <row r="954" spans="1:40" x14ac:dyDescent="0.2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8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8"/>
      <c r="AM954" s="27"/>
      <c r="AN954" s="27"/>
    </row>
    <row r="955" spans="1:40" x14ac:dyDescent="0.2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8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8"/>
      <c r="AM955" s="27"/>
      <c r="AN955" s="27"/>
    </row>
    <row r="956" spans="1:40" x14ac:dyDescent="0.2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8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8"/>
      <c r="AM956" s="27"/>
      <c r="AN956" s="27"/>
    </row>
    <row r="957" spans="1:40" x14ac:dyDescent="0.2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8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8"/>
      <c r="AM957" s="27"/>
      <c r="AN957" s="27"/>
    </row>
    <row r="958" spans="1:40" x14ac:dyDescent="0.2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8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8"/>
      <c r="AM958" s="27"/>
      <c r="AN958" s="27"/>
    </row>
    <row r="959" spans="1:40" x14ac:dyDescent="0.2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8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8"/>
      <c r="AM959" s="27"/>
      <c r="AN959" s="27"/>
    </row>
    <row r="960" spans="1:40" x14ac:dyDescent="0.2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8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8"/>
      <c r="AM960" s="27"/>
      <c r="AN960" s="27"/>
    </row>
    <row r="961" spans="1:40" x14ac:dyDescent="0.2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8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8"/>
      <c r="AM961" s="27"/>
      <c r="AN961" s="27"/>
    </row>
    <row r="962" spans="1:40" x14ac:dyDescent="0.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8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8"/>
      <c r="AM962" s="27"/>
      <c r="AN962" s="27"/>
    </row>
    <row r="963" spans="1:40" x14ac:dyDescent="0.2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8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8"/>
      <c r="AM963" s="27"/>
      <c r="AN963" s="27"/>
    </row>
    <row r="964" spans="1:40" x14ac:dyDescent="0.2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8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8"/>
      <c r="AM964" s="27"/>
      <c r="AN964" s="27"/>
    </row>
    <row r="965" spans="1:40" x14ac:dyDescent="0.2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8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8"/>
      <c r="AM965" s="27"/>
      <c r="AN965" s="27"/>
    </row>
    <row r="966" spans="1:40" x14ac:dyDescent="0.2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8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8"/>
      <c r="AM966" s="27"/>
      <c r="AN966" s="27"/>
    </row>
    <row r="967" spans="1:40" x14ac:dyDescent="0.2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8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8"/>
      <c r="AM967" s="27"/>
      <c r="AN967" s="27"/>
    </row>
    <row r="968" spans="1:40" x14ac:dyDescent="0.2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8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8"/>
      <c r="AM968" s="27"/>
      <c r="AN968" s="27"/>
    </row>
    <row r="969" spans="1:40" x14ac:dyDescent="0.2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8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8"/>
      <c r="AM969" s="27"/>
      <c r="AN969" s="27"/>
    </row>
    <row r="970" spans="1:40" x14ac:dyDescent="0.2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8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8"/>
      <c r="AM970" s="27"/>
      <c r="AN970" s="27"/>
    </row>
    <row r="971" spans="1:40" x14ac:dyDescent="0.2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8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8"/>
      <c r="AM971" s="27"/>
      <c r="AN971" s="27"/>
    </row>
    <row r="972" spans="1:40" x14ac:dyDescent="0.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8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8"/>
      <c r="AM972" s="27"/>
      <c r="AN972" s="27"/>
    </row>
    <row r="973" spans="1:40" x14ac:dyDescent="0.2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8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8"/>
      <c r="AM973" s="27"/>
      <c r="AN973" s="27"/>
    </row>
    <row r="974" spans="1:40" x14ac:dyDescent="0.2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8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8"/>
      <c r="AM974" s="27"/>
      <c r="AN974" s="27"/>
    </row>
    <row r="975" spans="1:40" x14ac:dyDescent="0.2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8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8"/>
      <c r="AM975" s="27"/>
      <c r="AN975" s="27"/>
    </row>
    <row r="976" spans="1:40" x14ac:dyDescent="0.2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8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8"/>
      <c r="AM976" s="27"/>
      <c r="AN976" s="27"/>
    </row>
    <row r="977" spans="1:40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8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8"/>
      <c r="AM977" s="27"/>
      <c r="AN977" s="27"/>
    </row>
    <row r="978" spans="1:40" x14ac:dyDescent="0.2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8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8"/>
      <c r="AM978" s="27"/>
      <c r="AN978" s="27"/>
    </row>
    <row r="979" spans="1:40" x14ac:dyDescent="0.2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8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8"/>
      <c r="AM979" s="27"/>
      <c r="AN979" s="27"/>
    </row>
    <row r="980" spans="1:40" x14ac:dyDescent="0.2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8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8"/>
      <c r="AM980" s="27"/>
      <c r="AN980" s="27"/>
    </row>
    <row r="981" spans="1:40" x14ac:dyDescent="0.2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8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8"/>
      <c r="AM981" s="27"/>
      <c r="AN981" s="27"/>
    </row>
    <row r="982" spans="1:40" x14ac:dyDescent="0.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8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8"/>
      <c r="AM982" s="27"/>
      <c r="AN982" s="27"/>
    </row>
    <row r="983" spans="1:40" x14ac:dyDescent="0.2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8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8"/>
      <c r="AM983" s="27"/>
      <c r="AN983" s="27"/>
    </row>
    <row r="984" spans="1:40" x14ac:dyDescent="0.2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8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8"/>
      <c r="AM984" s="27"/>
      <c r="AN984" s="27"/>
    </row>
    <row r="985" spans="1:40" x14ac:dyDescent="0.2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8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8"/>
      <c r="AM985" s="27"/>
      <c r="AN985" s="27"/>
    </row>
    <row r="986" spans="1:40" x14ac:dyDescent="0.2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8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8"/>
      <c r="AM986" s="27"/>
      <c r="AN986" s="27"/>
    </row>
    <row r="987" spans="1:40" x14ac:dyDescent="0.2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8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8"/>
      <c r="AM987" s="27"/>
      <c r="AN987" s="27"/>
    </row>
    <row r="988" spans="1:40" x14ac:dyDescent="0.2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8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8"/>
      <c r="AM988" s="27"/>
      <c r="AN988" s="27"/>
    </row>
    <row r="989" spans="1:40" x14ac:dyDescent="0.2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8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8"/>
      <c r="AM989" s="27"/>
      <c r="AN989" s="27"/>
    </row>
    <row r="990" spans="1:40" x14ac:dyDescent="0.2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8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8"/>
      <c r="AM990" s="27"/>
      <c r="AN990" s="27"/>
    </row>
    <row r="991" spans="1:40" x14ac:dyDescent="0.2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8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8"/>
      <c r="AM991" s="27"/>
      <c r="AN991" s="27"/>
    </row>
    <row r="992" spans="1:40" x14ac:dyDescent="0.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8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8"/>
      <c r="AM992" s="27"/>
      <c r="AN992" s="27"/>
    </row>
    <row r="993" spans="1:40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8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8"/>
      <c r="AM993" s="27"/>
      <c r="AN993" s="27"/>
    </row>
    <row r="994" spans="1:40" x14ac:dyDescent="0.2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8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8"/>
      <c r="AM994" s="27"/>
      <c r="AN994" s="27"/>
    </row>
    <row r="995" spans="1:40" x14ac:dyDescent="0.2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8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8"/>
      <c r="AM995" s="27"/>
      <c r="AN995" s="27"/>
    </row>
    <row r="996" spans="1:40" x14ac:dyDescent="0.2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8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8"/>
      <c r="AM996" s="27"/>
      <c r="AN996" s="27"/>
    </row>
    <row r="997" spans="1:40" x14ac:dyDescent="0.2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8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8"/>
      <c r="AM997" s="27"/>
      <c r="AN997" s="27"/>
    </row>
    <row r="998" spans="1:40" x14ac:dyDescent="0.2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8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8"/>
      <c r="AM998" s="27"/>
      <c r="AN998" s="27"/>
    </row>
    <row r="999" spans="1:40" x14ac:dyDescent="0.2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8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8"/>
      <c r="AM999" s="27"/>
      <c r="AN999" s="27"/>
    </row>
    <row r="1000" spans="1:40" x14ac:dyDescent="0.2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8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8"/>
      <c r="AM1000" s="27"/>
      <c r="AN1000" s="27"/>
    </row>
    <row r="1001" spans="1:40" x14ac:dyDescent="0.2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8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8"/>
      <c r="AM1001" s="27"/>
      <c r="AN1001" s="27"/>
    </row>
    <row r="1002" spans="1:40" x14ac:dyDescent="0.2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8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8"/>
      <c r="AM1002" s="27"/>
      <c r="AN1002" s="27"/>
    </row>
    <row r="1003" spans="1:40" x14ac:dyDescent="0.2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8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8"/>
      <c r="AM1003" s="27"/>
      <c r="AN1003" s="27"/>
    </row>
    <row r="1004" spans="1:40" x14ac:dyDescent="0.2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8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8"/>
      <c r="AM1004" s="27"/>
      <c r="AN1004" s="27"/>
    </row>
    <row r="1005" spans="1:40" x14ac:dyDescent="0.2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8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8"/>
      <c r="AM1005" s="27"/>
      <c r="AN1005" s="27"/>
    </row>
    <row r="1006" spans="1:40" x14ac:dyDescent="0.2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8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8"/>
      <c r="AM1006" s="27"/>
      <c r="AN1006" s="27"/>
    </row>
    <row r="1007" spans="1:40" x14ac:dyDescent="0.2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8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8"/>
      <c r="AM1007" s="27"/>
      <c r="AN1007" s="27"/>
    </row>
    <row r="1008" spans="1:40" x14ac:dyDescent="0.2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8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8"/>
      <c r="AM1008" s="27"/>
      <c r="AN1008" s="27"/>
    </row>
    <row r="1009" spans="1:40" x14ac:dyDescent="0.2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8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8"/>
      <c r="AM1009" s="27"/>
      <c r="AN1009" s="27"/>
    </row>
    <row r="1010" spans="1:40" x14ac:dyDescent="0.2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8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8"/>
      <c r="AM1010" s="27"/>
      <c r="AN1010" s="27"/>
    </row>
    <row r="1011" spans="1:40" x14ac:dyDescent="0.2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8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8"/>
      <c r="AM1011" s="27"/>
      <c r="AN1011" s="27"/>
    </row>
    <row r="1012" spans="1:40" x14ac:dyDescent="0.2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8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8"/>
      <c r="AM1012" s="27"/>
      <c r="AN1012" s="27"/>
    </row>
    <row r="1013" spans="1:40" x14ac:dyDescent="0.2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8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8"/>
      <c r="AM1013" s="27"/>
      <c r="AN1013" s="27"/>
    </row>
    <row r="1014" spans="1:40" x14ac:dyDescent="0.2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8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8"/>
      <c r="AM1014" s="27"/>
      <c r="AN1014" s="27"/>
    </row>
    <row r="1015" spans="1:40" x14ac:dyDescent="0.2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8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8"/>
      <c r="AM1015" s="27"/>
      <c r="AN1015" s="27"/>
    </row>
    <row r="1016" spans="1:40" x14ac:dyDescent="0.2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8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8"/>
      <c r="AM1016" s="27"/>
      <c r="AN1016" s="27"/>
    </row>
    <row r="1017" spans="1:40" x14ac:dyDescent="0.2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8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8"/>
      <c r="AM1017" s="27"/>
      <c r="AN1017" s="27"/>
    </row>
    <row r="1018" spans="1:40" x14ac:dyDescent="0.2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8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8"/>
      <c r="AM1018" s="27"/>
      <c r="AN1018" s="27"/>
    </row>
    <row r="1019" spans="1:40" x14ac:dyDescent="0.2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8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8"/>
      <c r="AM1019" s="27"/>
      <c r="AN1019" s="27"/>
    </row>
    <row r="1020" spans="1:40" x14ac:dyDescent="0.2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8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8"/>
      <c r="AM1020" s="27"/>
      <c r="AN1020" s="27"/>
    </row>
    <row r="1021" spans="1:40" x14ac:dyDescent="0.2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8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8"/>
      <c r="AM1021" s="27"/>
      <c r="AN1021" s="27"/>
    </row>
    <row r="1022" spans="1:40" x14ac:dyDescent="0.2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8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8"/>
      <c r="AM1022" s="27"/>
      <c r="AN1022" s="27"/>
    </row>
    <row r="1023" spans="1:40" x14ac:dyDescent="0.2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8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8"/>
      <c r="AM1023" s="27"/>
      <c r="AN1023" s="27"/>
    </row>
    <row r="1024" spans="1:40" x14ac:dyDescent="0.2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8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8"/>
      <c r="AM1024" s="27"/>
      <c r="AN1024" s="27"/>
    </row>
    <row r="1025" spans="1:40" x14ac:dyDescent="0.2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8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8"/>
      <c r="AM1025" s="27"/>
      <c r="AN1025" s="27"/>
    </row>
    <row r="1026" spans="1:40" x14ac:dyDescent="0.2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8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8"/>
      <c r="AM1026" s="27"/>
      <c r="AN1026" s="27"/>
    </row>
    <row r="1027" spans="1:40" x14ac:dyDescent="0.2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8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8"/>
      <c r="AM1027" s="27"/>
      <c r="AN1027" s="27"/>
    </row>
    <row r="1028" spans="1:40" x14ac:dyDescent="0.2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8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8"/>
      <c r="AM1028" s="27"/>
      <c r="AN1028" s="27"/>
    </row>
    <row r="1029" spans="1:40" x14ac:dyDescent="0.2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8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8"/>
      <c r="AM1029" s="27"/>
      <c r="AN1029" s="27"/>
    </row>
    <row r="1030" spans="1:40" x14ac:dyDescent="0.2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8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8"/>
      <c r="AM1030" s="27"/>
      <c r="AN1030" s="27"/>
    </row>
    <row r="1031" spans="1:40" x14ac:dyDescent="0.2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8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8"/>
      <c r="AM1031" s="27"/>
      <c r="AN1031" s="27"/>
    </row>
    <row r="1032" spans="1:40" x14ac:dyDescent="0.2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8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8"/>
      <c r="AM1032" s="27"/>
      <c r="AN1032" s="27"/>
    </row>
    <row r="1033" spans="1:40" x14ac:dyDescent="0.2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8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8"/>
      <c r="AM1033" s="27"/>
      <c r="AN1033" s="27"/>
    </row>
    <row r="1034" spans="1:40" x14ac:dyDescent="0.2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8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8"/>
      <c r="AM1034" s="27"/>
      <c r="AN1034" s="27"/>
    </row>
    <row r="1035" spans="1:40" x14ac:dyDescent="0.2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8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8"/>
      <c r="AM1035" s="27"/>
      <c r="AN1035" s="27"/>
    </row>
    <row r="1036" spans="1:40" x14ac:dyDescent="0.2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8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8"/>
      <c r="AM1036" s="27"/>
      <c r="AN1036" s="27"/>
    </row>
    <row r="1037" spans="1:40" x14ac:dyDescent="0.2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8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8"/>
      <c r="AM1037" s="27"/>
      <c r="AN1037" s="27"/>
    </row>
    <row r="1038" spans="1:40" x14ac:dyDescent="0.2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8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8"/>
      <c r="AM1038" s="27"/>
      <c r="AN1038" s="27"/>
    </row>
    <row r="1039" spans="1:40" x14ac:dyDescent="0.2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8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8"/>
      <c r="AM1039" s="27"/>
      <c r="AN1039" s="27"/>
    </row>
    <row r="1040" spans="1:40" x14ac:dyDescent="0.2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8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8"/>
      <c r="AM1040" s="27"/>
      <c r="AN1040" s="27"/>
    </row>
    <row r="1041" spans="1:40" x14ac:dyDescent="0.2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8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8"/>
      <c r="AM1041" s="27"/>
      <c r="AN1041" s="27"/>
    </row>
    <row r="1042" spans="1:40" x14ac:dyDescent="0.2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8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8"/>
      <c r="AM1042" s="27"/>
      <c r="AN1042" s="27"/>
    </row>
    <row r="1043" spans="1:40" x14ac:dyDescent="0.2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8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8"/>
      <c r="AM1043" s="27"/>
      <c r="AN1043" s="27"/>
    </row>
    <row r="1044" spans="1:40" x14ac:dyDescent="0.2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8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8"/>
      <c r="AM1044" s="27"/>
      <c r="AN1044" s="27"/>
    </row>
    <row r="1045" spans="1:40" x14ac:dyDescent="0.2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8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8"/>
      <c r="AM1045" s="27"/>
      <c r="AN1045" s="27"/>
    </row>
    <row r="1046" spans="1:40" x14ac:dyDescent="0.2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8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8"/>
      <c r="AM1046" s="27"/>
      <c r="AN1046" s="27"/>
    </row>
    <row r="1047" spans="1:40" x14ac:dyDescent="0.2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8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8"/>
      <c r="AM1047" s="27"/>
      <c r="AN1047" s="27"/>
    </row>
    <row r="1048" spans="1:40" x14ac:dyDescent="0.2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8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8"/>
      <c r="AM1048" s="27"/>
      <c r="AN1048" s="27"/>
    </row>
    <row r="1049" spans="1:40" x14ac:dyDescent="0.2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8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8"/>
      <c r="AM1049" s="27"/>
      <c r="AN1049" s="27"/>
    </row>
    <row r="1050" spans="1:40" x14ac:dyDescent="0.2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8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8"/>
      <c r="AM1050" s="27"/>
      <c r="AN1050" s="27"/>
    </row>
    <row r="1051" spans="1:40" x14ac:dyDescent="0.2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8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8"/>
      <c r="AM1051" s="27"/>
      <c r="AN1051" s="27"/>
    </row>
    <row r="1052" spans="1:40" x14ac:dyDescent="0.2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8"/>
      <c r="R1052" s="27"/>
      <c r="S1052" s="27"/>
      <c r="T1052" s="27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8"/>
      <c r="AM1052" s="27"/>
      <c r="AN1052" s="27"/>
    </row>
    <row r="1053" spans="1:40" x14ac:dyDescent="0.2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8"/>
      <c r="R1053" s="27"/>
      <c r="S1053" s="27"/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8"/>
      <c r="AM1053" s="27"/>
      <c r="AN1053" s="27"/>
    </row>
    <row r="1054" spans="1:40" x14ac:dyDescent="0.2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8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8"/>
      <c r="AM1054" s="27"/>
      <c r="AN1054" s="27"/>
    </row>
    <row r="1055" spans="1:40" x14ac:dyDescent="0.2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8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8"/>
      <c r="AM1055" s="27"/>
      <c r="AN1055" s="27"/>
    </row>
    <row r="1056" spans="1:40" x14ac:dyDescent="0.2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8"/>
      <c r="R1056" s="27"/>
      <c r="S1056" s="27"/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8"/>
      <c r="AM1056" s="27"/>
      <c r="AN1056" s="27"/>
    </row>
    <row r="1057" spans="1:40" x14ac:dyDescent="0.2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8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8"/>
      <c r="AM1057" s="27"/>
      <c r="AN1057" s="27"/>
    </row>
    <row r="1058" spans="1:40" x14ac:dyDescent="0.2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8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8"/>
      <c r="AM1058" s="27"/>
      <c r="AN1058" s="27"/>
    </row>
    <row r="1059" spans="1:40" x14ac:dyDescent="0.2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8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8"/>
      <c r="AM1059" s="27"/>
      <c r="AN1059" s="27"/>
    </row>
    <row r="1060" spans="1:40" x14ac:dyDescent="0.2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8"/>
      <c r="R1060" s="27"/>
      <c r="S1060" s="27"/>
      <c r="T1060" s="27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8"/>
      <c r="AM1060" s="27"/>
      <c r="AN1060" s="27"/>
    </row>
    <row r="1061" spans="1:40" x14ac:dyDescent="0.2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8"/>
      <c r="R1061" s="27"/>
      <c r="S1061" s="27"/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8"/>
      <c r="AM1061" s="27"/>
      <c r="AN1061" s="27"/>
    </row>
    <row r="1062" spans="1:40" x14ac:dyDescent="0.2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8"/>
      <c r="R1062" s="27"/>
      <c r="S1062" s="27"/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8"/>
      <c r="AM1062" s="27"/>
      <c r="AN1062" s="27"/>
    </row>
    <row r="1063" spans="1:40" x14ac:dyDescent="0.2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8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8"/>
      <c r="AM1063" s="27"/>
      <c r="AN1063" s="27"/>
    </row>
    <row r="1064" spans="1:40" x14ac:dyDescent="0.2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8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8"/>
      <c r="AM1064" s="27"/>
      <c r="AN1064" s="27"/>
    </row>
    <row r="1065" spans="1:40" x14ac:dyDescent="0.2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8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8"/>
      <c r="AM1065" s="27"/>
      <c r="AN1065" s="27"/>
    </row>
    <row r="1066" spans="1:40" x14ac:dyDescent="0.2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8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8"/>
      <c r="AM1066" s="27"/>
      <c r="AN1066" s="27"/>
    </row>
    <row r="1067" spans="1:40" x14ac:dyDescent="0.2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8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8"/>
      <c r="AM1067" s="27"/>
      <c r="AN1067" s="27"/>
    </row>
    <row r="1068" spans="1:40" x14ac:dyDescent="0.2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8"/>
      <c r="R1068" s="27"/>
      <c r="S1068" s="27"/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8"/>
      <c r="AM1068" s="27"/>
      <c r="AN1068" s="27"/>
    </row>
    <row r="1069" spans="1:40" x14ac:dyDescent="0.2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8"/>
      <c r="R1069" s="27"/>
      <c r="S1069" s="27"/>
      <c r="T1069" s="27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8"/>
      <c r="AM1069" s="27"/>
      <c r="AN1069" s="27"/>
    </row>
    <row r="1070" spans="1:40" x14ac:dyDescent="0.2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8"/>
      <c r="R1070" s="27"/>
      <c r="S1070" s="27"/>
      <c r="T1070" s="27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8"/>
      <c r="AM1070" s="27"/>
      <c r="AN1070" s="27"/>
    </row>
    <row r="1071" spans="1:40" x14ac:dyDescent="0.2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8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8"/>
      <c r="AM1071" s="27"/>
      <c r="AN1071" s="27"/>
    </row>
    <row r="1072" spans="1:40" x14ac:dyDescent="0.2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8"/>
      <c r="R1072" s="27"/>
      <c r="S1072" s="27"/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8"/>
      <c r="AM1072" s="27"/>
      <c r="AN1072" s="27"/>
    </row>
    <row r="1073" spans="1:40" x14ac:dyDescent="0.2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8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8"/>
      <c r="AM1073" s="27"/>
      <c r="AN1073" s="27"/>
    </row>
    <row r="1074" spans="1:40" x14ac:dyDescent="0.2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8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8"/>
      <c r="AM1074" s="27"/>
      <c r="AN1074" s="27"/>
    </row>
    <row r="1075" spans="1:40" x14ac:dyDescent="0.2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8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8"/>
      <c r="AM1075" s="27"/>
      <c r="AN1075" s="27"/>
    </row>
    <row r="1076" spans="1:40" x14ac:dyDescent="0.2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8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8"/>
      <c r="AM1076" s="27"/>
      <c r="AN1076" s="27"/>
    </row>
    <row r="1077" spans="1:40" x14ac:dyDescent="0.2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8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8"/>
      <c r="AM1077" s="27"/>
      <c r="AN1077" s="27"/>
    </row>
    <row r="1078" spans="1:40" x14ac:dyDescent="0.2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8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8"/>
      <c r="AM1078" s="27"/>
      <c r="AN1078" s="27"/>
    </row>
    <row r="1079" spans="1:40" x14ac:dyDescent="0.2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8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8"/>
      <c r="AM1079" s="27"/>
      <c r="AN1079" s="27"/>
    </row>
    <row r="1080" spans="1:40" x14ac:dyDescent="0.2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8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8"/>
      <c r="AM1080" s="27"/>
      <c r="AN1080" s="27"/>
    </row>
    <row r="1081" spans="1:40" x14ac:dyDescent="0.2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8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8"/>
      <c r="AM1081" s="27"/>
      <c r="AN1081" s="27"/>
    </row>
    <row r="1082" spans="1:40" x14ac:dyDescent="0.2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8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8"/>
      <c r="AM1082" s="27"/>
      <c r="AN1082" s="27"/>
    </row>
    <row r="1083" spans="1:40" x14ac:dyDescent="0.2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8"/>
      <c r="R1083" s="27"/>
      <c r="S1083" s="27"/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8"/>
      <c r="AM1083" s="27"/>
      <c r="AN1083" s="27"/>
    </row>
    <row r="1084" spans="1:40" x14ac:dyDescent="0.2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8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8"/>
      <c r="AM1084" s="27"/>
      <c r="AN1084" s="27"/>
    </row>
    <row r="1085" spans="1:40" x14ac:dyDescent="0.2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8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8"/>
      <c r="AM1085" s="27"/>
      <c r="AN1085" s="27"/>
    </row>
    <row r="1086" spans="1:40" x14ac:dyDescent="0.2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8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8"/>
      <c r="AM1086" s="27"/>
      <c r="AN1086" s="27"/>
    </row>
    <row r="1087" spans="1:40" x14ac:dyDescent="0.2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8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8"/>
      <c r="AM1087" s="27"/>
      <c r="AN1087" s="27"/>
    </row>
    <row r="1088" spans="1:40" x14ac:dyDescent="0.2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8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8"/>
      <c r="AM1088" s="27"/>
      <c r="AN1088" s="27"/>
    </row>
    <row r="1089" spans="1:40" x14ac:dyDescent="0.2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8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8"/>
      <c r="AM1089" s="27"/>
      <c r="AN1089" s="27"/>
    </row>
    <row r="1090" spans="1:40" x14ac:dyDescent="0.2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8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8"/>
      <c r="AM1090" s="27"/>
      <c r="AN1090" s="27"/>
    </row>
    <row r="1091" spans="1:40" x14ac:dyDescent="0.2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8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8"/>
      <c r="AM1091" s="27"/>
      <c r="AN1091" s="27"/>
    </row>
    <row r="1092" spans="1:40" x14ac:dyDescent="0.2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8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8"/>
      <c r="AM1092" s="27"/>
      <c r="AN1092" s="27"/>
    </row>
    <row r="1093" spans="1:40" x14ac:dyDescent="0.2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8"/>
      <c r="R1093" s="27"/>
      <c r="S1093" s="27"/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8"/>
      <c r="AM1093" s="27"/>
      <c r="AN1093" s="27"/>
    </row>
    <row r="1094" spans="1:40" x14ac:dyDescent="0.2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8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8"/>
      <c r="AM1094" s="27"/>
      <c r="AN1094" s="27"/>
    </row>
    <row r="1095" spans="1:40" x14ac:dyDescent="0.2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8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8"/>
      <c r="AM1095" s="27"/>
      <c r="AN1095" s="27"/>
    </row>
    <row r="1096" spans="1:40" x14ac:dyDescent="0.2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8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8"/>
      <c r="AM1096" s="27"/>
      <c r="AN1096" s="27"/>
    </row>
    <row r="1097" spans="1:40" x14ac:dyDescent="0.2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8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8"/>
      <c r="AM1097" s="27"/>
      <c r="AN1097" s="27"/>
    </row>
    <row r="1098" spans="1:40" x14ac:dyDescent="0.2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8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8"/>
      <c r="AM1098" s="27"/>
      <c r="AN1098" s="27"/>
    </row>
    <row r="1099" spans="1:40" x14ac:dyDescent="0.2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8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8"/>
      <c r="AM1099" s="27"/>
      <c r="AN1099" s="27"/>
    </row>
    <row r="1100" spans="1:40" x14ac:dyDescent="0.2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8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8"/>
      <c r="AM1100" s="27"/>
      <c r="AN1100" s="27"/>
    </row>
    <row r="1101" spans="1:40" x14ac:dyDescent="0.2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8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8"/>
      <c r="AM1101" s="27"/>
      <c r="AN1101" s="27"/>
    </row>
    <row r="1102" spans="1:40" x14ac:dyDescent="0.2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8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8"/>
      <c r="AM1102" s="27"/>
      <c r="AN1102" s="27"/>
    </row>
    <row r="1103" spans="1:40" x14ac:dyDescent="0.2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8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8"/>
      <c r="AM1103" s="27"/>
      <c r="AN1103" s="27"/>
    </row>
    <row r="1104" spans="1:40" x14ac:dyDescent="0.2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8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8"/>
      <c r="AM1104" s="27"/>
      <c r="AN1104" s="27"/>
    </row>
    <row r="1105" spans="1:40" x14ac:dyDescent="0.2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8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8"/>
      <c r="AM1105" s="27"/>
      <c r="AN1105" s="27"/>
    </row>
    <row r="1106" spans="1:40" x14ac:dyDescent="0.2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8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8"/>
      <c r="AM1106" s="27"/>
      <c r="AN1106" s="27"/>
    </row>
    <row r="1107" spans="1:40" x14ac:dyDescent="0.2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8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8"/>
      <c r="AM1107" s="27"/>
      <c r="AN1107" s="27"/>
    </row>
    <row r="1108" spans="1:40" x14ac:dyDescent="0.2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8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8"/>
      <c r="AM1108" s="27"/>
      <c r="AN1108" s="27"/>
    </row>
    <row r="1109" spans="1:40" x14ac:dyDescent="0.2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8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8"/>
      <c r="AM1109" s="27"/>
      <c r="AN1109" s="27"/>
    </row>
    <row r="1110" spans="1:40" x14ac:dyDescent="0.2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8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8"/>
      <c r="AM1110" s="27"/>
      <c r="AN1110" s="27"/>
    </row>
    <row r="1111" spans="1:40" x14ac:dyDescent="0.2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8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8"/>
      <c r="AM1111" s="27"/>
      <c r="AN1111" s="27"/>
    </row>
    <row r="1112" spans="1:40" x14ac:dyDescent="0.2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8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8"/>
      <c r="AM1112" s="27"/>
      <c r="AN1112" s="27"/>
    </row>
    <row r="1113" spans="1:40" x14ac:dyDescent="0.2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8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8"/>
      <c r="AM1113" s="27"/>
      <c r="AN1113" s="27"/>
    </row>
    <row r="1114" spans="1:40" x14ac:dyDescent="0.2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8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8"/>
      <c r="AM1114" s="27"/>
      <c r="AN1114" s="27"/>
    </row>
    <row r="1115" spans="1:40" x14ac:dyDescent="0.2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8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8"/>
      <c r="AM1115" s="27"/>
      <c r="AN1115" s="27"/>
    </row>
    <row r="1116" spans="1:40" x14ac:dyDescent="0.2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8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8"/>
      <c r="AM1116" s="27"/>
      <c r="AN1116" s="27"/>
    </row>
    <row r="1117" spans="1:40" x14ac:dyDescent="0.2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8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8"/>
      <c r="AM1117" s="27"/>
      <c r="AN1117" s="27"/>
    </row>
    <row r="1118" spans="1:40" x14ac:dyDescent="0.2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8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8"/>
      <c r="AM1118" s="27"/>
      <c r="AN1118" s="27"/>
    </row>
    <row r="1119" spans="1:40" x14ac:dyDescent="0.2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8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8"/>
      <c r="AM1119" s="27"/>
      <c r="AN1119" s="27"/>
    </row>
    <row r="1120" spans="1:40" x14ac:dyDescent="0.2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8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8"/>
      <c r="AM1120" s="27"/>
      <c r="AN1120" s="27"/>
    </row>
    <row r="1121" spans="1:40" x14ac:dyDescent="0.2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8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8"/>
      <c r="AM1121" s="27"/>
      <c r="AN1121" s="27"/>
    </row>
    <row r="1122" spans="1:40" x14ac:dyDescent="0.2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8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8"/>
      <c r="AM1122" s="27"/>
      <c r="AN1122" s="27"/>
    </row>
    <row r="1123" spans="1:40" x14ac:dyDescent="0.2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8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8"/>
      <c r="AM1123" s="27"/>
      <c r="AN1123" s="27"/>
    </row>
    <row r="1124" spans="1:40" x14ac:dyDescent="0.2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8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8"/>
      <c r="AM1124" s="27"/>
      <c r="AN1124" s="27"/>
    </row>
    <row r="1125" spans="1:40" x14ac:dyDescent="0.2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8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8"/>
      <c r="AM1125" s="27"/>
      <c r="AN1125" s="27"/>
    </row>
    <row r="1126" spans="1:40" x14ac:dyDescent="0.2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8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8"/>
      <c r="AM1126" s="27"/>
      <c r="AN1126" s="27"/>
    </row>
    <row r="1127" spans="1:40" x14ac:dyDescent="0.2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8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8"/>
      <c r="AM1127" s="27"/>
      <c r="AN1127" s="27"/>
    </row>
    <row r="1128" spans="1:40" x14ac:dyDescent="0.2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8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8"/>
      <c r="AM1128" s="27"/>
      <c r="AN1128" s="27"/>
    </row>
    <row r="1129" spans="1:40" x14ac:dyDescent="0.2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8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8"/>
      <c r="AM1129" s="27"/>
      <c r="AN1129" s="27"/>
    </row>
    <row r="1130" spans="1:40" x14ac:dyDescent="0.2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8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8"/>
      <c r="AM1130" s="27"/>
      <c r="AN1130" s="27"/>
    </row>
    <row r="1131" spans="1:40" x14ac:dyDescent="0.2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8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8"/>
      <c r="AM1131" s="27"/>
      <c r="AN1131" s="27"/>
    </row>
    <row r="1132" spans="1:40" x14ac:dyDescent="0.2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8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8"/>
      <c r="AM1132" s="27"/>
      <c r="AN1132" s="27"/>
    </row>
    <row r="1133" spans="1:40" x14ac:dyDescent="0.2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8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8"/>
      <c r="AM1133" s="27"/>
      <c r="AN1133" s="27"/>
    </row>
    <row r="1134" spans="1:40" x14ac:dyDescent="0.2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8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8"/>
      <c r="AM1134" s="27"/>
      <c r="AN1134" s="27"/>
    </row>
    <row r="1135" spans="1:40" x14ac:dyDescent="0.2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8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8"/>
      <c r="AM1135" s="27"/>
      <c r="AN1135" s="27"/>
    </row>
    <row r="1136" spans="1:40" x14ac:dyDescent="0.2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8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8"/>
      <c r="AM1136" s="27"/>
      <c r="AN1136" s="27"/>
    </row>
    <row r="1137" spans="1:40" x14ac:dyDescent="0.2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8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8"/>
      <c r="AM1137" s="27"/>
      <c r="AN1137" s="27"/>
    </row>
    <row r="1138" spans="1:40" x14ac:dyDescent="0.2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8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8"/>
      <c r="AM1138" s="27"/>
      <c r="AN1138" s="27"/>
    </row>
    <row r="1139" spans="1:40" x14ac:dyDescent="0.2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8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8"/>
      <c r="AM1139" s="27"/>
      <c r="AN1139" s="27"/>
    </row>
    <row r="1140" spans="1:40" x14ac:dyDescent="0.2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8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8"/>
      <c r="AM1140" s="27"/>
      <c r="AN1140" s="27"/>
    </row>
    <row r="1141" spans="1:40" x14ac:dyDescent="0.2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8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8"/>
      <c r="AM1141" s="27"/>
      <c r="AN1141" s="27"/>
    </row>
    <row r="1142" spans="1:40" x14ac:dyDescent="0.2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8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8"/>
      <c r="AM1142" s="27"/>
      <c r="AN1142" s="27"/>
    </row>
    <row r="1143" spans="1:40" x14ac:dyDescent="0.2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8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8"/>
      <c r="AM1143" s="27"/>
      <c r="AN1143" s="27"/>
    </row>
    <row r="1144" spans="1:40" x14ac:dyDescent="0.2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8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8"/>
      <c r="AM1144" s="27"/>
      <c r="AN1144" s="27"/>
    </row>
    <row r="1145" spans="1:40" x14ac:dyDescent="0.2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8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8"/>
      <c r="AM1145" s="27"/>
      <c r="AN1145" s="27"/>
    </row>
    <row r="1146" spans="1:40" x14ac:dyDescent="0.2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8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8"/>
      <c r="AM1146" s="27"/>
      <c r="AN1146" s="27"/>
    </row>
    <row r="1147" spans="1:40" x14ac:dyDescent="0.2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8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8"/>
      <c r="AM1147" s="27"/>
      <c r="AN1147" s="27"/>
    </row>
    <row r="1148" spans="1:40" x14ac:dyDescent="0.2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8"/>
      <c r="R1148" s="27"/>
      <c r="S1148" s="27"/>
      <c r="T1148" s="27"/>
      <c r="U1148" s="27"/>
      <c r="V1148" s="27"/>
      <c r="W1148" s="27"/>
      <c r="X1148" s="27"/>
      <c r="Y1148" s="27"/>
      <c r="Z1148" s="27"/>
      <c r="AA1148" s="27"/>
      <c r="AB1148" s="27"/>
      <c r="AC1148" s="27"/>
      <c r="AD1148" s="27"/>
      <c r="AE1148" s="27"/>
      <c r="AF1148" s="27"/>
      <c r="AG1148" s="27"/>
      <c r="AH1148" s="27"/>
      <c r="AI1148" s="27"/>
      <c r="AJ1148" s="27"/>
      <c r="AK1148" s="27"/>
      <c r="AL1148" s="28"/>
      <c r="AM1148" s="27"/>
      <c r="AN1148" s="27"/>
    </row>
    <row r="1149" spans="1:40" x14ac:dyDescent="0.2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8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8"/>
      <c r="AM1149" s="27"/>
      <c r="AN1149" s="27"/>
    </row>
    <row r="1150" spans="1:40" x14ac:dyDescent="0.2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8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8"/>
      <c r="AM1150" s="27"/>
      <c r="AN1150" s="27"/>
    </row>
    <row r="1151" spans="1:40" x14ac:dyDescent="0.2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8"/>
      <c r="R1151" s="27"/>
      <c r="S1151" s="27"/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7"/>
      <c r="AD1151" s="27"/>
      <c r="AE1151" s="27"/>
      <c r="AF1151" s="27"/>
      <c r="AG1151" s="27"/>
      <c r="AH1151" s="27"/>
      <c r="AI1151" s="27"/>
      <c r="AJ1151" s="27"/>
      <c r="AK1151" s="27"/>
      <c r="AL1151" s="28"/>
      <c r="AM1151" s="27"/>
      <c r="AN1151" s="27"/>
    </row>
    <row r="1152" spans="1:40" x14ac:dyDescent="0.2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8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8"/>
      <c r="AM1152" s="27"/>
      <c r="AN1152" s="27"/>
    </row>
    <row r="1153" spans="1:40" x14ac:dyDescent="0.2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8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8"/>
      <c r="AM1153" s="27"/>
      <c r="AN1153" s="27"/>
    </row>
    <row r="1154" spans="1:40" x14ac:dyDescent="0.2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8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8"/>
      <c r="AM1154" s="27"/>
      <c r="AN1154" s="27"/>
    </row>
    <row r="1155" spans="1:40" x14ac:dyDescent="0.2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8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8"/>
      <c r="AM1155" s="27"/>
      <c r="AN1155" s="27"/>
    </row>
    <row r="1156" spans="1:40" x14ac:dyDescent="0.2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8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8"/>
      <c r="AM1156" s="27"/>
      <c r="AN1156" s="27"/>
    </row>
    <row r="1157" spans="1:40" x14ac:dyDescent="0.2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8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8"/>
      <c r="AM1157" s="27"/>
      <c r="AN1157" s="27"/>
    </row>
    <row r="1158" spans="1:40" x14ac:dyDescent="0.2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8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8"/>
      <c r="AM1158" s="27"/>
      <c r="AN1158" s="27"/>
    </row>
    <row r="1159" spans="1:40" x14ac:dyDescent="0.2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8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8"/>
      <c r="AM1159" s="27"/>
      <c r="AN1159" s="27"/>
    </row>
    <row r="1160" spans="1:40" x14ac:dyDescent="0.2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8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8"/>
      <c r="AM1160" s="27"/>
      <c r="AN1160" s="27"/>
    </row>
    <row r="1161" spans="1:40" x14ac:dyDescent="0.2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8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8"/>
      <c r="AM1161" s="27"/>
      <c r="AN1161" s="27"/>
    </row>
    <row r="1162" spans="1:40" x14ac:dyDescent="0.2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8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8"/>
      <c r="AM1162" s="27"/>
      <c r="AN1162" s="27"/>
    </row>
    <row r="1163" spans="1:40" x14ac:dyDescent="0.2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8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8"/>
      <c r="AM1163" s="27"/>
      <c r="AN1163" s="27"/>
    </row>
    <row r="1164" spans="1:40" x14ac:dyDescent="0.2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8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8"/>
      <c r="AM1164" s="27"/>
      <c r="AN1164" s="27"/>
    </row>
    <row r="1165" spans="1:40" x14ac:dyDescent="0.2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8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8"/>
      <c r="AM1165" s="27"/>
      <c r="AN1165" s="27"/>
    </row>
    <row r="1166" spans="1:40" x14ac:dyDescent="0.2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8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8"/>
      <c r="AM1166" s="27"/>
      <c r="AN1166" s="27"/>
    </row>
    <row r="1167" spans="1:40" x14ac:dyDescent="0.2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8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8"/>
      <c r="AM1167" s="27"/>
      <c r="AN1167" s="27"/>
    </row>
    <row r="1168" spans="1:40" x14ac:dyDescent="0.2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8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8"/>
      <c r="AM1168" s="27"/>
      <c r="AN1168" s="27"/>
    </row>
    <row r="1169" spans="1:40" x14ac:dyDescent="0.2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8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8"/>
      <c r="AM1169" s="27"/>
      <c r="AN1169" s="27"/>
    </row>
    <row r="1170" spans="1:40" x14ac:dyDescent="0.2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8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8"/>
      <c r="AM1170" s="27"/>
      <c r="AN1170" s="27"/>
    </row>
    <row r="1171" spans="1:40" x14ac:dyDescent="0.2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8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8"/>
      <c r="AM1171" s="27"/>
      <c r="AN1171" s="27"/>
    </row>
    <row r="1172" spans="1:40" x14ac:dyDescent="0.2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8"/>
      <c r="R1172" s="27"/>
      <c r="S1172" s="27"/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7"/>
      <c r="AD1172" s="27"/>
      <c r="AE1172" s="27"/>
      <c r="AF1172" s="27"/>
      <c r="AG1172" s="27"/>
      <c r="AH1172" s="27"/>
      <c r="AI1172" s="27"/>
      <c r="AJ1172" s="27"/>
      <c r="AK1172" s="27"/>
      <c r="AL1172" s="28"/>
      <c r="AM1172" s="27"/>
      <c r="AN1172" s="27"/>
    </row>
    <row r="1173" spans="1:40" x14ac:dyDescent="0.2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8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8"/>
      <c r="AM1173" s="27"/>
      <c r="AN1173" s="27"/>
    </row>
    <row r="1174" spans="1:40" x14ac:dyDescent="0.2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8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8"/>
      <c r="AM1174" s="27"/>
      <c r="AN1174" s="27"/>
    </row>
    <row r="1175" spans="1:40" x14ac:dyDescent="0.2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8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8"/>
      <c r="AM1175" s="27"/>
      <c r="AN1175" s="27"/>
    </row>
    <row r="1176" spans="1:40" x14ac:dyDescent="0.2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8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8"/>
      <c r="AM1176" s="27"/>
      <c r="AN1176" s="27"/>
    </row>
    <row r="1177" spans="1:40" x14ac:dyDescent="0.2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8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8"/>
      <c r="AM1177" s="27"/>
      <c r="AN1177" s="27"/>
    </row>
    <row r="1178" spans="1:40" x14ac:dyDescent="0.2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8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8"/>
      <c r="AM1178" s="27"/>
      <c r="AN1178" s="27"/>
    </row>
    <row r="1179" spans="1:40" x14ac:dyDescent="0.2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8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8"/>
      <c r="AM1179" s="27"/>
      <c r="AN1179" s="27"/>
    </row>
    <row r="1180" spans="1:40" x14ac:dyDescent="0.2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8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8"/>
      <c r="AM1180" s="27"/>
      <c r="AN1180" s="27"/>
    </row>
    <row r="1181" spans="1:40" x14ac:dyDescent="0.2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8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8"/>
      <c r="AM1181" s="27"/>
      <c r="AN1181" s="27"/>
    </row>
    <row r="1182" spans="1:40" x14ac:dyDescent="0.2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8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8"/>
      <c r="AM1182" s="27"/>
      <c r="AN1182" s="27"/>
    </row>
    <row r="1183" spans="1:40" x14ac:dyDescent="0.2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8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8"/>
      <c r="AM1183" s="27"/>
      <c r="AN1183" s="27"/>
    </row>
    <row r="1184" spans="1:40" x14ac:dyDescent="0.2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8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8"/>
      <c r="AM1184" s="27"/>
      <c r="AN1184" s="27"/>
    </row>
    <row r="1185" spans="1:40" x14ac:dyDescent="0.2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8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8"/>
      <c r="AM1185" s="27"/>
      <c r="AN1185" s="27"/>
    </row>
    <row r="1186" spans="1:40" x14ac:dyDescent="0.2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8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8"/>
      <c r="AM1186" s="27"/>
      <c r="AN1186" s="27"/>
    </row>
    <row r="1187" spans="1:40" x14ac:dyDescent="0.2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8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8"/>
      <c r="AM1187" s="27"/>
      <c r="AN1187" s="27"/>
    </row>
    <row r="1188" spans="1:40" x14ac:dyDescent="0.2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8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8"/>
      <c r="AM1188" s="27"/>
      <c r="AN1188" s="27"/>
    </row>
    <row r="1189" spans="1:40" x14ac:dyDescent="0.2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8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8"/>
      <c r="AM1189" s="27"/>
      <c r="AN1189" s="27"/>
    </row>
    <row r="1190" spans="1:40" x14ac:dyDescent="0.2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8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8"/>
      <c r="AM1190" s="27"/>
      <c r="AN1190" s="27"/>
    </row>
    <row r="1191" spans="1:40" x14ac:dyDescent="0.2">
      <c r="A1191" s="27"/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8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8"/>
      <c r="AM1191" s="27"/>
      <c r="AN1191" s="27"/>
    </row>
    <row r="1192" spans="1:40" x14ac:dyDescent="0.2">
      <c r="A1192" s="27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8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8"/>
      <c r="AM1192" s="27"/>
      <c r="AN1192" s="27"/>
    </row>
    <row r="1193" spans="1:40" x14ac:dyDescent="0.2">
      <c r="A1193" s="27"/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8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8"/>
      <c r="AM1193" s="27"/>
      <c r="AN1193" s="27"/>
    </row>
    <row r="1194" spans="1:40" x14ac:dyDescent="0.2">
      <c r="A1194" s="27"/>
      <c r="B1194" s="27"/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8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8"/>
      <c r="AM1194" s="27"/>
      <c r="AN1194" s="27"/>
    </row>
    <row r="1195" spans="1:40" x14ac:dyDescent="0.2">
      <c r="A1195" s="27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8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8"/>
      <c r="AM1195" s="27"/>
      <c r="AN1195" s="27"/>
    </row>
    <row r="1196" spans="1:40" x14ac:dyDescent="0.2">
      <c r="A1196" s="27"/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8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8"/>
      <c r="AM1196" s="27"/>
      <c r="AN1196" s="27"/>
    </row>
    <row r="1197" spans="1:40" x14ac:dyDescent="0.2">
      <c r="A1197" s="27"/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8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8"/>
      <c r="AM1197" s="27"/>
      <c r="AN1197" s="27"/>
    </row>
    <row r="1198" spans="1:40" x14ac:dyDescent="0.2">
      <c r="A1198" s="27"/>
      <c r="B1198" s="27"/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8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8"/>
      <c r="AM1198" s="27"/>
      <c r="AN1198" s="27"/>
    </row>
    <row r="1199" spans="1:40" x14ac:dyDescent="0.2">
      <c r="A1199" s="27"/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8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8"/>
      <c r="AM1199" s="27"/>
      <c r="AN1199" s="27"/>
    </row>
    <row r="1200" spans="1:40" x14ac:dyDescent="0.2">
      <c r="A1200" s="27"/>
      <c r="B1200" s="27"/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8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8"/>
      <c r="AM1200" s="27"/>
      <c r="AN1200" s="27"/>
    </row>
    <row r="1201" spans="1:40" x14ac:dyDescent="0.2">
      <c r="A1201" s="27"/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8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8"/>
      <c r="AM1201" s="27"/>
      <c r="AN1201" s="27"/>
    </row>
    <row r="1202" spans="1:40" x14ac:dyDescent="0.2">
      <c r="A1202" s="27"/>
      <c r="B1202" s="27"/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8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8"/>
      <c r="AM1202" s="27"/>
      <c r="AN1202" s="27"/>
    </row>
    <row r="1203" spans="1:40" x14ac:dyDescent="0.2">
      <c r="A1203" s="27"/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8"/>
      <c r="R1203" s="27"/>
      <c r="S1203" s="27"/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7"/>
      <c r="AH1203" s="27"/>
      <c r="AI1203" s="27"/>
      <c r="AJ1203" s="27"/>
      <c r="AK1203" s="27"/>
      <c r="AL1203" s="28"/>
      <c r="AM1203" s="27"/>
      <c r="AN1203" s="27"/>
    </row>
    <row r="1204" spans="1:40" x14ac:dyDescent="0.2">
      <c r="A1204" s="27"/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8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8"/>
      <c r="AM1204" s="27"/>
      <c r="AN1204" s="27"/>
    </row>
    <row r="1205" spans="1:40" x14ac:dyDescent="0.2">
      <c r="A1205" s="27"/>
      <c r="B1205" s="27"/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8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8"/>
      <c r="AM1205" s="27"/>
      <c r="AN1205" s="27"/>
    </row>
    <row r="1206" spans="1:40" x14ac:dyDescent="0.2">
      <c r="A1206" s="27"/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8"/>
      <c r="R1206" s="27"/>
      <c r="S1206" s="27"/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7"/>
      <c r="AD1206" s="27"/>
      <c r="AE1206" s="27"/>
      <c r="AF1206" s="27"/>
      <c r="AG1206" s="27"/>
      <c r="AH1206" s="27"/>
      <c r="AI1206" s="27"/>
      <c r="AJ1206" s="27"/>
      <c r="AK1206" s="27"/>
      <c r="AL1206" s="28"/>
      <c r="AM1206" s="27"/>
      <c r="AN1206" s="27"/>
    </row>
    <row r="1207" spans="1:40" x14ac:dyDescent="0.2">
      <c r="A1207" s="27"/>
      <c r="B1207" s="27"/>
      <c r="C1207" s="27"/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8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8"/>
      <c r="AM1207" s="27"/>
      <c r="AN1207" s="27"/>
    </row>
    <row r="1208" spans="1:40" x14ac:dyDescent="0.2">
      <c r="A1208" s="27"/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8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8"/>
      <c r="AM1208" s="27"/>
      <c r="AN1208" s="27"/>
    </row>
    <row r="1209" spans="1:40" x14ac:dyDescent="0.2">
      <c r="A1209" s="27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8"/>
      <c r="R1209" s="27"/>
      <c r="S1209" s="27"/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7"/>
      <c r="AD1209" s="27"/>
      <c r="AE1209" s="27"/>
      <c r="AF1209" s="27"/>
      <c r="AG1209" s="27"/>
      <c r="AH1209" s="27"/>
      <c r="AI1209" s="27"/>
      <c r="AJ1209" s="27"/>
      <c r="AK1209" s="27"/>
      <c r="AL1209" s="28"/>
      <c r="AM1209" s="27"/>
      <c r="AN1209" s="27"/>
    </row>
    <row r="1210" spans="1:40" x14ac:dyDescent="0.2">
      <c r="A1210" s="27"/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8"/>
      <c r="R1210" s="27"/>
      <c r="S1210" s="27"/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7"/>
      <c r="AD1210" s="27"/>
      <c r="AE1210" s="27"/>
      <c r="AF1210" s="27"/>
      <c r="AG1210" s="27"/>
      <c r="AH1210" s="27"/>
      <c r="AI1210" s="27"/>
      <c r="AJ1210" s="27"/>
      <c r="AK1210" s="27"/>
      <c r="AL1210" s="28"/>
      <c r="AM1210" s="27"/>
      <c r="AN1210" s="27"/>
    </row>
    <row r="1211" spans="1:40" x14ac:dyDescent="0.2">
      <c r="A1211" s="27"/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8"/>
      <c r="R1211" s="27"/>
      <c r="S1211" s="27"/>
      <c r="T1211" s="27"/>
      <c r="U1211" s="27"/>
      <c r="V1211" s="27"/>
      <c r="W1211" s="27"/>
      <c r="X1211" s="27"/>
      <c r="Y1211" s="27"/>
      <c r="Z1211" s="27"/>
      <c r="AA1211" s="27"/>
      <c r="AB1211" s="27"/>
      <c r="AC1211" s="27"/>
      <c r="AD1211" s="27"/>
      <c r="AE1211" s="27"/>
      <c r="AF1211" s="27"/>
      <c r="AG1211" s="27"/>
      <c r="AH1211" s="27"/>
      <c r="AI1211" s="27"/>
      <c r="AJ1211" s="27"/>
      <c r="AK1211" s="27"/>
      <c r="AL1211" s="28"/>
      <c r="AM1211" s="27"/>
      <c r="AN1211" s="27"/>
    </row>
    <row r="1212" spans="1:40" x14ac:dyDescent="0.2">
      <c r="A1212" s="27"/>
      <c r="B1212" s="27"/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8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8"/>
      <c r="AM1212" s="27"/>
      <c r="AN1212" s="27"/>
    </row>
    <row r="1213" spans="1:40" x14ac:dyDescent="0.2">
      <c r="A1213" s="27"/>
      <c r="B1213" s="27"/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8"/>
      <c r="R1213" s="27"/>
      <c r="S1213" s="27"/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7"/>
      <c r="AD1213" s="27"/>
      <c r="AE1213" s="27"/>
      <c r="AF1213" s="27"/>
      <c r="AG1213" s="27"/>
      <c r="AH1213" s="27"/>
      <c r="AI1213" s="27"/>
      <c r="AJ1213" s="27"/>
      <c r="AK1213" s="27"/>
      <c r="AL1213" s="28"/>
      <c r="AM1213" s="27"/>
      <c r="AN1213" s="27"/>
    </row>
    <row r="1214" spans="1:40" x14ac:dyDescent="0.2">
      <c r="A1214" s="27"/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8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8"/>
      <c r="AM1214" s="27"/>
      <c r="AN1214" s="27"/>
    </row>
    <row r="1215" spans="1:40" x14ac:dyDescent="0.2">
      <c r="A1215" s="27"/>
      <c r="B1215" s="27"/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8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8"/>
      <c r="AM1215" s="27"/>
      <c r="AN1215" s="27"/>
    </row>
    <row r="1216" spans="1:40" x14ac:dyDescent="0.2">
      <c r="A1216" s="27"/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8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8"/>
      <c r="AM1216" s="27"/>
      <c r="AN1216" s="27"/>
    </row>
    <row r="1217" spans="1:40" x14ac:dyDescent="0.2">
      <c r="A1217" s="27"/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8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8"/>
      <c r="AM1217" s="27"/>
      <c r="AN1217" s="27"/>
    </row>
    <row r="1218" spans="1:40" x14ac:dyDescent="0.2">
      <c r="A1218" s="27"/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8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8"/>
      <c r="AM1218" s="27"/>
      <c r="AN1218" s="27"/>
    </row>
    <row r="1219" spans="1:40" x14ac:dyDescent="0.2">
      <c r="A1219" s="27"/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8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8"/>
      <c r="AM1219" s="27"/>
      <c r="AN1219" s="27"/>
    </row>
    <row r="1220" spans="1:40" x14ac:dyDescent="0.2">
      <c r="A1220" s="27"/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8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8"/>
      <c r="AM1220" s="27"/>
      <c r="AN1220" s="27"/>
    </row>
    <row r="1221" spans="1:40" x14ac:dyDescent="0.2">
      <c r="A1221" s="27"/>
      <c r="B1221" s="27"/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8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8"/>
      <c r="AM1221" s="27"/>
      <c r="AN1221" s="27"/>
    </row>
    <row r="1222" spans="1:40" x14ac:dyDescent="0.2">
      <c r="A1222" s="27"/>
      <c r="B1222" s="27"/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8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8"/>
      <c r="AM1222" s="27"/>
      <c r="AN1222" s="27"/>
    </row>
    <row r="1223" spans="1:40" x14ac:dyDescent="0.2">
      <c r="A1223" s="27"/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8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8"/>
      <c r="AM1223" s="27"/>
      <c r="AN1223" s="27"/>
    </row>
    <row r="1224" spans="1:40" x14ac:dyDescent="0.2">
      <c r="A1224" s="27"/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8"/>
      <c r="R1224" s="27"/>
      <c r="S1224" s="27"/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7"/>
      <c r="AD1224" s="27"/>
      <c r="AE1224" s="27"/>
      <c r="AF1224" s="27"/>
      <c r="AG1224" s="27"/>
      <c r="AH1224" s="27"/>
      <c r="AI1224" s="27"/>
      <c r="AJ1224" s="27"/>
      <c r="AK1224" s="27"/>
      <c r="AL1224" s="28"/>
      <c r="AM1224" s="27"/>
      <c r="AN1224" s="27"/>
    </row>
    <row r="1225" spans="1:40" x14ac:dyDescent="0.2">
      <c r="A1225" s="27"/>
      <c r="B1225" s="27"/>
      <c r="C1225" s="27"/>
      <c r="D1225" s="27"/>
      <c r="E1225" s="27"/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8"/>
      <c r="R1225" s="27"/>
      <c r="S1225" s="27"/>
      <c r="T1225" s="27"/>
      <c r="U1225" s="27"/>
      <c r="V1225" s="27"/>
      <c r="W1225" s="27"/>
      <c r="X1225" s="27"/>
      <c r="Y1225" s="27"/>
      <c r="Z1225" s="27"/>
      <c r="AA1225" s="27"/>
      <c r="AB1225" s="27"/>
      <c r="AC1225" s="27"/>
      <c r="AD1225" s="27"/>
      <c r="AE1225" s="27"/>
      <c r="AF1225" s="27"/>
      <c r="AG1225" s="27"/>
      <c r="AH1225" s="27"/>
      <c r="AI1225" s="27"/>
      <c r="AJ1225" s="27"/>
      <c r="AK1225" s="27"/>
      <c r="AL1225" s="28"/>
      <c r="AM1225" s="27"/>
      <c r="AN1225" s="27"/>
    </row>
    <row r="1226" spans="1:40" x14ac:dyDescent="0.2">
      <c r="A1226" s="27"/>
      <c r="B1226" s="27"/>
      <c r="C1226" s="27"/>
      <c r="D1226" s="27"/>
      <c r="E1226" s="27"/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8"/>
      <c r="R1226" s="27"/>
      <c r="S1226" s="27"/>
      <c r="T1226" s="27"/>
      <c r="U1226" s="27"/>
      <c r="V1226" s="27"/>
      <c r="W1226" s="27"/>
      <c r="X1226" s="27"/>
      <c r="Y1226" s="27"/>
      <c r="Z1226" s="27"/>
      <c r="AA1226" s="27"/>
      <c r="AB1226" s="27"/>
      <c r="AC1226" s="27"/>
      <c r="AD1226" s="27"/>
      <c r="AE1226" s="27"/>
      <c r="AF1226" s="27"/>
      <c r="AG1226" s="27"/>
      <c r="AH1226" s="27"/>
      <c r="AI1226" s="27"/>
      <c r="AJ1226" s="27"/>
      <c r="AK1226" s="27"/>
      <c r="AL1226" s="28"/>
      <c r="AM1226" s="27"/>
      <c r="AN1226" s="27"/>
    </row>
    <row r="1227" spans="1:40" x14ac:dyDescent="0.2">
      <c r="A1227" s="27"/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8"/>
      <c r="R1227" s="27"/>
      <c r="S1227" s="27"/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7"/>
      <c r="AD1227" s="27"/>
      <c r="AE1227" s="27"/>
      <c r="AF1227" s="27"/>
      <c r="AG1227" s="27"/>
      <c r="AH1227" s="27"/>
      <c r="AI1227" s="27"/>
      <c r="AJ1227" s="27"/>
      <c r="AK1227" s="27"/>
      <c r="AL1227" s="28"/>
      <c r="AM1227" s="27"/>
      <c r="AN1227" s="27"/>
    </row>
    <row r="1228" spans="1:40" x14ac:dyDescent="0.2">
      <c r="A1228" s="27"/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8"/>
      <c r="R1228" s="27"/>
      <c r="S1228" s="27"/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7"/>
      <c r="AD1228" s="27"/>
      <c r="AE1228" s="27"/>
      <c r="AF1228" s="27"/>
      <c r="AG1228" s="27"/>
      <c r="AH1228" s="27"/>
      <c r="AI1228" s="27"/>
      <c r="AJ1228" s="27"/>
      <c r="AK1228" s="27"/>
      <c r="AL1228" s="28"/>
      <c r="AM1228" s="27"/>
      <c r="AN1228" s="27"/>
    </row>
    <row r="1229" spans="1:40" x14ac:dyDescent="0.2">
      <c r="A1229" s="27"/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8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8"/>
      <c r="AM1229" s="27"/>
      <c r="AN1229" s="27"/>
    </row>
    <row r="1230" spans="1:40" x14ac:dyDescent="0.2">
      <c r="A1230" s="27"/>
      <c r="B1230" s="27"/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8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8"/>
      <c r="AM1230" s="27"/>
      <c r="AN1230" s="27"/>
    </row>
    <row r="1231" spans="1:40" x14ac:dyDescent="0.2">
      <c r="A1231" s="27"/>
      <c r="B1231" s="27"/>
      <c r="C1231" s="27"/>
      <c r="D1231" s="27"/>
      <c r="E1231" s="27"/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8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8"/>
      <c r="AM1231" s="27"/>
      <c r="AN1231" s="27"/>
    </row>
    <row r="1232" spans="1:40" x14ac:dyDescent="0.2">
      <c r="A1232" s="27"/>
      <c r="B1232" s="27"/>
      <c r="C1232" s="27"/>
      <c r="D1232" s="27"/>
      <c r="E1232" s="27"/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8"/>
      <c r="R1232" s="27"/>
      <c r="S1232" s="27"/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7"/>
      <c r="AD1232" s="27"/>
      <c r="AE1232" s="27"/>
      <c r="AF1232" s="27"/>
      <c r="AG1232" s="27"/>
      <c r="AH1232" s="27"/>
      <c r="AI1232" s="27"/>
      <c r="AJ1232" s="27"/>
      <c r="AK1232" s="27"/>
      <c r="AL1232" s="28"/>
      <c r="AM1232" s="27"/>
      <c r="AN1232" s="27"/>
    </row>
    <row r="1233" spans="1:40" x14ac:dyDescent="0.2">
      <c r="A1233" s="27"/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8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8"/>
      <c r="AM1233" s="27"/>
      <c r="AN1233" s="27"/>
    </row>
    <row r="1234" spans="1:40" x14ac:dyDescent="0.2">
      <c r="A1234" s="27"/>
      <c r="B1234" s="27"/>
      <c r="C1234" s="27"/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8"/>
      <c r="R1234" s="27"/>
      <c r="S1234" s="27"/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7"/>
      <c r="AD1234" s="27"/>
      <c r="AE1234" s="27"/>
      <c r="AF1234" s="27"/>
      <c r="AG1234" s="27"/>
      <c r="AH1234" s="27"/>
      <c r="AI1234" s="27"/>
      <c r="AJ1234" s="27"/>
      <c r="AK1234" s="27"/>
      <c r="AL1234" s="28"/>
      <c r="AM1234" s="27"/>
      <c r="AN1234" s="27"/>
    </row>
    <row r="1235" spans="1:40" x14ac:dyDescent="0.2">
      <c r="A1235" s="27"/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8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8"/>
      <c r="AM1235" s="27"/>
      <c r="AN1235" s="27"/>
    </row>
    <row r="1236" spans="1:40" x14ac:dyDescent="0.2">
      <c r="A1236" s="27"/>
      <c r="B1236" s="27"/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8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8"/>
      <c r="AM1236" s="27"/>
      <c r="AN1236" s="27"/>
    </row>
    <row r="1237" spans="1:40" x14ac:dyDescent="0.2">
      <c r="A1237" s="27"/>
      <c r="B1237" s="27"/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8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8"/>
      <c r="AM1237" s="27"/>
      <c r="AN1237" s="27"/>
    </row>
    <row r="1238" spans="1:40" x14ac:dyDescent="0.2">
      <c r="A1238" s="27"/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8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8"/>
      <c r="AM1238" s="27"/>
      <c r="AN1238" s="27"/>
    </row>
    <row r="1239" spans="1:40" x14ac:dyDescent="0.2">
      <c r="A1239" s="27"/>
      <c r="B1239" s="27"/>
      <c r="C1239" s="27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8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8"/>
      <c r="AM1239" s="27"/>
      <c r="AN1239" s="27"/>
    </row>
    <row r="1240" spans="1:40" x14ac:dyDescent="0.2">
      <c r="A1240" s="27"/>
      <c r="B1240" s="27"/>
      <c r="C1240" s="27"/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8"/>
      <c r="R1240" s="27"/>
      <c r="S1240" s="27"/>
      <c r="T1240" s="27"/>
      <c r="U1240" s="27"/>
      <c r="V1240" s="27"/>
      <c r="W1240" s="27"/>
      <c r="X1240" s="27"/>
      <c r="Y1240" s="27"/>
      <c r="Z1240" s="27"/>
      <c r="AA1240" s="27"/>
      <c r="AB1240" s="27"/>
      <c r="AC1240" s="27"/>
      <c r="AD1240" s="27"/>
      <c r="AE1240" s="27"/>
      <c r="AF1240" s="27"/>
      <c r="AG1240" s="27"/>
      <c r="AH1240" s="27"/>
      <c r="AI1240" s="27"/>
      <c r="AJ1240" s="27"/>
      <c r="AK1240" s="27"/>
      <c r="AL1240" s="28"/>
      <c r="AM1240" s="27"/>
      <c r="AN1240" s="27"/>
    </row>
    <row r="1241" spans="1:40" x14ac:dyDescent="0.2">
      <c r="A1241" s="27"/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8"/>
      <c r="R1241" s="27"/>
      <c r="S1241" s="27"/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7"/>
      <c r="AD1241" s="27"/>
      <c r="AE1241" s="27"/>
      <c r="AF1241" s="27"/>
      <c r="AG1241" s="27"/>
      <c r="AH1241" s="27"/>
      <c r="AI1241" s="27"/>
      <c r="AJ1241" s="27"/>
      <c r="AK1241" s="27"/>
      <c r="AL1241" s="28"/>
      <c r="AM1241" s="27"/>
      <c r="AN1241" s="27"/>
    </row>
    <row r="1242" spans="1:40" x14ac:dyDescent="0.2">
      <c r="A1242" s="27"/>
      <c r="B1242" s="27"/>
      <c r="C1242" s="27"/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8"/>
      <c r="R1242" s="27"/>
      <c r="S1242" s="27"/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7"/>
      <c r="AD1242" s="27"/>
      <c r="AE1242" s="27"/>
      <c r="AF1242" s="27"/>
      <c r="AG1242" s="27"/>
      <c r="AH1242" s="27"/>
      <c r="AI1242" s="27"/>
      <c r="AJ1242" s="27"/>
      <c r="AK1242" s="27"/>
      <c r="AL1242" s="28"/>
      <c r="AM1242" s="27"/>
      <c r="AN1242" s="27"/>
    </row>
    <row r="1243" spans="1:40" x14ac:dyDescent="0.2">
      <c r="A1243" s="27"/>
      <c r="B1243" s="27"/>
      <c r="C1243" s="27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8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8"/>
      <c r="AM1243" s="27"/>
      <c r="AN1243" s="27"/>
    </row>
    <row r="1244" spans="1:40" x14ac:dyDescent="0.2">
      <c r="A1244" s="27"/>
      <c r="B1244" s="27"/>
      <c r="C1244" s="27"/>
      <c r="D1244" s="27"/>
      <c r="E1244" s="27"/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8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8"/>
      <c r="AM1244" s="27"/>
      <c r="AN1244" s="27"/>
    </row>
    <row r="1245" spans="1:40" x14ac:dyDescent="0.2">
      <c r="A1245" s="27"/>
      <c r="B1245" s="27"/>
      <c r="C1245" s="27"/>
      <c r="D1245" s="27"/>
      <c r="E1245" s="27"/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8"/>
      <c r="R1245" s="27"/>
      <c r="S1245" s="27"/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7"/>
      <c r="AD1245" s="27"/>
      <c r="AE1245" s="27"/>
      <c r="AF1245" s="27"/>
      <c r="AG1245" s="27"/>
      <c r="AH1245" s="27"/>
      <c r="AI1245" s="27"/>
      <c r="AJ1245" s="27"/>
      <c r="AK1245" s="27"/>
      <c r="AL1245" s="28"/>
      <c r="AM1245" s="27"/>
      <c r="AN1245" s="27"/>
    </row>
    <row r="1246" spans="1:40" x14ac:dyDescent="0.2">
      <c r="A1246" s="27"/>
      <c r="B1246" s="27"/>
      <c r="C1246" s="27"/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8"/>
      <c r="R1246" s="27"/>
      <c r="S1246" s="27"/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7"/>
      <c r="AD1246" s="27"/>
      <c r="AE1246" s="27"/>
      <c r="AF1246" s="27"/>
      <c r="AG1246" s="27"/>
      <c r="AH1246" s="27"/>
      <c r="AI1246" s="27"/>
      <c r="AJ1246" s="27"/>
      <c r="AK1246" s="27"/>
      <c r="AL1246" s="28"/>
      <c r="AM1246" s="27"/>
      <c r="AN1246" s="27"/>
    </row>
    <row r="1247" spans="1:40" x14ac:dyDescent="0.2">
      <c r="A1247" s="27"/>
      <c r="B1247" s="27"/>
      <c r="C1247" s="27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8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8"/>
      <c r="AM1247" s="27"/>
      <c r="AN1247" s="27"/>
    </row>
    <row r="1248" spans="1:40" x14ac:dyDescent="0.2">
      <c r="A1248" s="27"/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8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8"/>
      <c r="AM1248" s="27"/>
      <c r="AN1248" s="27"/>
    </row>
    <row r="1249" spans="1:40" x14ac:dyDescent="0.2">
      <c r="A1249" s="27"/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8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8"/>
      <c r="AM1249" s="27"/>
      <c r="AN1249" s="27"/>
    </row>
    <row r="1250" spans="1:40" x14ac:dyDescent="0.2">
      <c r="A1250" s="27"/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8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8"/>
      <c r="AM1250" s="27"/>
      <c r="AN1250" s="27"/>
    </row>
    <row r="1251" spans="1:40" x14ac:dyDescent="0.2">
      <c r="A1251" s="27"/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8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8"/>
      <c r="AM1251" s="27"/>
      <c r="AN1251" s="27"/>
    </row>
    <row r="1252" spans="1:40" x14ac:dyDescent="0.2">
      <c r="A1252" s="27"/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8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8"/>
      <c r="AM1252" s="27"/>
      <c r="AN1252" s="27"/>
    </row>
    <row r="1253" spans="1:40" x14ac:dyDescent="0.2">
      <c r="A1253" s="27"/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8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8"/>
      <c r="AM1253" s="27"/>
      <c r="AN1253" s="27"/>
    </row>
    <row r="1254" spans="1:40" x14ac:dyDescent="0.2">
      <c r="A1254" s="27"/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8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8"/>
      <c r="AM1254" s="27"/>
      <c r="AN1254" s="27"/>
    </row>
    <row r="1255" spans="1:40" x14ac:dyDescent="0.2">
      <c r="A1255" s="27"/>
      <c r="B1255" s="27"/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8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8"/>
      <c r="AM1255" s="27"/>
      <c r="AN1255" s="27"/>
    </row>
    <row r="1256" spans="1:40" x14ac:dyDescent="0.2">
      <c r="A1256" s="27"/>
      <c r="B1256" s="27"/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8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8"/>
      <c r="AM1256" s="27"/>
      <c r="AN1256" s="27"/>
    </row>
    <row r="1257" spans="1:40" x14ac:dyDescent="0.2">
      <c r="A1257" s="27"/>
      <c r="B1257" s="27"/>
      <c r="C1257" s="27"/>
      <c r="D1257" s="27"/>
      <c r="E1257" s="27"/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8"/>
      <c r="R1257" s="27"/>
      <c r="S1257" s="27"/>
      <c r="T1257" s="27"/>
      <c r="U1257" s="27"/>
      <c r="V1257" s="27"/>
      <c r="W1257" s="27"/>
      <c r="X1257" s="27"/>
      <c r="Y1257" s="27"/>
      <c r="Z1257" s="27"/>
      <c r="AA1257" s="27"/>
      <c r="AB1257" s="27"/>
      <c r="AC1257" s="27"/>
      <c r="AD1257" s="27"/>
      <c r="AE1257" s="27"/>
      <c r="AF1257" s="27"/>
      <c r="AG1257" s="27"/>
      <c r="AH1257" s="27"/>
      <c r="AI1257" s="27"/>
      <c r="AJ1257" s="27"/>
      <c r="AK1257" s="27"/>
      <c r="AL1257" s="28"/>
      <c r="AM1257" s="27"/>
      <c r="AN1257" s="27"/>
    </row>
    <row r="1258" spans="1:40" x14ac:dyDescent="0.2">
      <c r="A1258" s="27"/>
      <c r="B1258" s="27"/>
      <c r="C1258" s="27"/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8"/>
      <c r="R1258" s="27"/>
      <c r="S1258" s="27"/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7"/>
      <c r="AD1258" s="27"/>
      <c r="AE1258" s="27"/>
      <c r="AF1258" s="27"/>
      <c r="AG1258" s="27"/>
      <c r="AH1258" s="27"/>
      <c r="AI1258" s="27"/>
      <c r="AJ1258" s="27"/>
      <c r="AK1258" s="27"/>
      <c r="AL1258" s="28"/>
      <c r="AM1258" s="27"/>
      <c r="AN1258" s="27"/>
    </row>
    <row r="1259" spans="1:40" x14ac:dyDescent="0.2">
      <c r="A1259" s="27"/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8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8"/>
      <c r="AM1259" s="27"/>
      <c r="AN1259" s="27"/>
    </row>
    <row r="1260" spans="1:40" x14ac:dyDescent="0.2">
      <c r="A1260" s="27"/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8"/>
      <c r="R1260" s="27"/>
      <c r="S1260" s="27"/>
      <c r="T1260" s="27"/>
      <c r="U1260" s="27"/>
      <c r="V1260" s="27"/>
      <c r="W1260" s="27"/>
      <c r="X1260" s="27"/>
      <c r="Y1260" s="27"/>
      <c r="Z1260" s="27"/>
      <c r="AA1260" s="27"/>
      <c r="AB1260" s="27"/>
      <c r="AC1260" s="27"/>
      <c r="AD1260" s="27"/>
      <c r="AE1260" s="27"/>
      <c r="AF1260" s="27"/>
      <c r="AG1260" s="27"/>
      <c r="AH1260" s="27"/>
      <c r="AI1260" s="27"/>
      <c r="AJ1260" s="27"/>
      <c r="AK1260" s="27"/>
      <c r="AL1260" s="28"/>
      <c r="AM1260" s="27"/>
      <c r="AN1260" s="27"/>
    </row>
    <row r="1261" spans="1:40" x14ac:dyDescent="0.2">
      <c r="A1261" s="27"/>
      <c r="B1261" s="27"/>
      <c r="C1261" s="27"/>
      <c r="D1261" s="27"/>
      <c r="E1261" s="27"/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8"/>
      <c r="R1261" s="27"/>
      <c r="S1261" s="27"/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7"/>
      <c r="AD1261" s="27"/>
      <c r="AE1261" s="27"/>
      <c r="AF1261" s="27"/>
      <c r="AG1261" s="27"/>
      <c r="AH1261" s="27"/>
      <c r="AI1261" s="27"/>
      <c r="AJ1261" s="27"/>
      <c r="AK1261" s="27"/>
      <c r="AL1261" s="28"/>
      <c r="AM1261" s="27"/>
      <c r="AN1261" s="27"/>
    </row>
    <row r="1262" spans="1:40" x14ac:dyDescent="0.2">
      <c r="A1262" s="27"/>
      <c r="B1262" s="27"/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8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8"/>
      <c r="AM1262" s="27"/>
      <c r="AN1262" s="27"/>
    </row>
    <row r="1263" spans="1:40" x14ac:dyDescent="0.2">
      <c r="A1263" s="27"/>
      <c r="B1263" s="27"/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8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8"/>
      <c r="AM1263" s="27"/>
      <c r="AN1263" s="27"/>
    </row>
    <row r="1264" spans="1:40" x14ac:dyDescent="0.2">
      <c r="A1264" s="27"/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8"/>
      <c r="R1264" s="27"/>
      <c r="S1264" s="27"/>
      <c r="T1264" s="27"/>
      <c r="U1264" s="27"/>
      <c r="V1264" s="27"/>
      <c r="W1264" s="27"/>
      <c r="X1264" s="27"/>
      <c r="Y1264" s="27"/>
      <c r="Z1264" s="27"/>
      <c r="AA1264" s="27"/>
      <c r="AB1264" s="27"/>
      <c r="AC1264" s="27"/>
      <c r="AD1264" s="27"/>
      <c r="AE1264" s="27"/>
      <c r="AF1264" s="27"/>
      <c r="AG1264" s="27"/>
      <c r="AH1264" s="27"/>
      <c r="AI1264" s="27"/>
      <c r="AJ1264" s="27"/>
      <c r="AK1264" s="27"/>
      <c r="AL1264" s="28"/>
      <c r="AM1264" s="27"/>
      <c r="AN1264" s="27"/>
    </row>
    <row r="1265" spans="1:40" x14ac:dyDescent="0.2">
      <c r="A1265" s="27"/>
      <c r="B1265" s="27"/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8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8"/>
      <c r="AM1265" s="27"/>
      <c r="AN1265" s="27"/>
    </row>
    <row r="1266" spans="1:40" x14ac:dyDescent="0.2">
      <c r="A1266" s="27"/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8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8"/>
      <c r="AM1266" s="27"/>
      <c r="AN1266" s="27"/>
    </row>
    <row r="1267" spans="1:40" x14ac:dyDescent="0.2">
      <c r="A1267" s="27"/>
      <c r="B1267" s="27"/>
      <c r="C1267" s="27"/>
      <c r="D1267" s="27"/>
      <c r="E1267" s="27"/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8"/>
      <c r="R1267" s="27"/>
      <c r="S1267" s="27"/>
      <c r="T1267" s="27"/>
      <c r="U1267" s="27"/>
      <c r="V1267" s="27"/>
      <c r="W1267" s="27"/>
      <c r="X1267" s="27"/>
      <c r="Y1267" s="27"/>
      <c r="Z1267" s="27"/>
      <c r="AA1267" s="27"/>
      <c r="AB1267" s="27"/>
      <c r="AC1267" s="27"/>
      <c r="AD1267" s="27"/>
      <c r="AE1267" s="27"/>
      <c r="AF1267" s="27"/>
      <c r="AG1267" s="27"/>
      <c r="AH1267" s="27"/>
      <c r="AI1267" s="27"/>
      <c r="AJ1267" s="27"/>
      <c r="AK1267" s="27"/>
      <c r="AL1267" s="28"/>
      <c r="AM1267" s="27"/>
      <c r="AN1267" s="27"/>
    </row>
    <row r="1268" spans="1:40" x14ac:dyDescent="0.2">
      <c r="A1268" s="27"/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8"/>
      <c r="R1268" s="27"/>
      <c r="S1268" s="27"/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7"/>
      <c r="AD1268" s="27"/>
      <c r="AE1268" s="27"/>
      <c r="AF1268" s="27"/>
      <c r="AG1268" s="27"/>
      <c r="AH1268" s="27"/>
      <c r="AI1268" s="27"/>
      <c r="AJ1268" s="27"/>
      <c r="AK1268" s="27"/>
      <c r="AL1268" s="28"/>
      <c r="AM1268" s="27"/>
      <c r="AN1268" s="27"/>
    </row>
    <row r="1269" spans="1:40" x14ac:dyDescent="0.2">
      <c r="A1269" s="27"/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8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8"/>
      <c r="AM1269" s="27"/>
      <c r="AN1269" s="27"/>
    </row>
    <row r="1270" spans="1:40" x14ac:dyDescent="0.2">
      <c r="A1270" s="27"/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8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8"/>
      <c r="AM1270" s="27"/>
      <c r="AN1270" s="27"/>
    </row>
    <row r="1271" spans="1:40" x14ac:dyDescent="0.2">
      <c r="A1271" s="27"/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8"/>
      <c r="R1271" s="27"/>
      <c r="S1271" s="27"/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7"/>
      <c r="AD1271" s="27"/>
      <c r="AE1271" s="27"/>
      <c r="AF1271" s="27"/>
      <c r="AG1271" s="27"/>
      <c r="AH1271" s="27"/>
      <c r="AI1271" s="27"/>
      <c r="AJ1271" s="27"/>
      <c r="AK1271" s="27"/>
      <c r="AL1271" s="28"/>
      <c r="AM1271" s="27"/>
      <c r="AN1271" s="27"/>
    </row>
    <row r="1272" spans="1:40" x14ac:dyDescent="0.2">
      <c r="A1272" s="27"/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8"/>
      <c r="R1272" s="27"/>
      <c r="S1272" s="27"/>
      <c r="T1272" s="27"/>
      <c r="U1272" s="27"/>
      <c r="V1272" s="27"/>
      <c r="W1272" s="27"/>
      <c r="X1272" s="27"/>
      <c r="Y1272" s="27"/>
      <c r="Z1272" s="27"/>
      <c r="AA1272" s="27"/>
      <c r="AB1272" s="27"/>
      <c r="AC1272" s="27"/>
      <c r="AD1272" s="27"/>
      <c r="AE1272" s="27"/>
      <c r="AF1272" s="27"/>
      <c r="AG1272" s="27"/>
      <c r="AH1272" s="27"/>
      <c r="AI1272" s="27"/>
      <c r="AJ1272" s="27"/>
      <c r="AK1272" s="27"/>
      <c r="AL1272" s="28"/>
      <c r="AM1272" s="27"/>
      <c r="AN1272" s="27"/>
    </row>
    <row r="1273" spans="1:40" x14ac:dyDescent="0.2">
      <c r="A1273" s="27"/>
      <c r="B1273" s="27"/>
      <c r="C1273" s="27"/>
      <c r="D1273" s="27"/>
      <c r="E1273" s="27"/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8"/>
      <c r="R1273" s="27"/>
      <c r="S1273" s="27"/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7"/>
      <c r="AD1273" s="27"/>
      <c r="AE1273" s="27"/>
      <c r="AF1273" s="27"/>
      <c r="AG1273" s="27"/>
      <c r="AH1273" s="27"/>
      <c r="AI1273" s="27"/>
      <c r="AJ1273" s="27"/>
      <c r="AK1273" s="27"/>
      <c r="AL1273" s="28"/>
      <c r="AM1273" s="27"/>
      <c r="AN1273" s="27"/>
    </row>
    <row r="1274" spans="1:40" x14ac:dyDescent="0.2">
      <c r="A1274" s="27"/>
      <c r="B1274" s="27"/>
      <c r="C1274" s="27"/>
      <c r="D1274" s="27"/>
      <c r="E1274" s="27"/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8"/>
      <c r="R1274" s="27"/>
      <c r="S1274" s="27"/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7"/>
      <c r="AD1274" s="27"/>
      <c r="AE1274" s="27"/>
      <c r="AF1274" s="27"/>
      <c r="AG1274" s="27"/>
      <c r="AH1274" s="27"/>
      <c r="AI1274" s="27"/>
      <c r="AJ1274" s="27"/>
      <c r="AK1274" s="27"/>
      <c r="AL1274" s="28"/>
      <c r="AM1274" s="27"/>
      <c r="AN1274" s="27"/>
    </row>
    <row r="1275" spans="1:40" x14ac:dyDescent="0.2">
      <c r="A1275" s="27"/>
      <c r="B1275" s="27"/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8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8"/>
      <c r="AM1275" s="27"/>
      <c r="AN1275" s="27"/>
    </row>
    <row r="1276" spans="1:40" x14ac:dyDescent="0.2">
      <c r="A1276" s="27"/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8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8"/>
      <c r="AM1276" s="27"/>
      <c r="AN1276" s="27"/>
    </row>
    <row r="1277" spans="1:40" x14ac:dyDescent="0.2">
      <c r="A1277" s="27"/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8"/>
      <c r="R1277" s="27"/>
      <c r="S1277" s="27"/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7"/>
      <c r="AD1277" s="27"/>
      <c r="AE1277" s="27"/>
      <c r="AF1277" s="27"/>
      <c r="AG1277" s="27"/>
      <c r="AH1277" s="27"/>
      <c r="AI1277" s="27"/>
      <c r="AJ1277" s="27"/>
      <c r="AK1277" s="27"/>
      <c r="AL1277" s="28"/>
      <c r="AM1277" s="27"/>
      <c r="AN1277" s="27"/>
    </row>
    <row r="1278" spans="1:40" x14ac:dyDescent="0.2">
      <c r="A1278" s="27"/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8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8"/>
      <c r="AM1278" s="27"/>
      <c r="AN1278" s="27"/>
    </row>
    <row r="1279" spans="1:40" x14ac:dyDescent="0.2">
      <c r="A1279" s="27"/>
      <c r="B1279" s="27"/>
      <c r="C1279" s="27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8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7"/>
      <c r="AD1279" s="27"/>
      <c r="AE1279" s="27"/>
      <c r="AF1279" s="27"/>
      <c r="AG1279" s="27"/>
      <c r="AH1279" s="27"/>
      <c r="AI1279" s="27"/>
      <c r="AJ1279" s="27"/>
      <c r="AK1279" s="27"/>
      <c r="AL1279" s="28"/>
      <c r="AM1279" s="27"/>
      <c r="AN1279" s="27"/>
    </row>
    <row r="1280" spans="1:40" x14ac:dyDescent="0.2">
      <c r="A1280" s="27"/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8"/>
      <c r="R1280" s="27"/>
      <c r="S1280" s="27"/>
      <c r="T1280" s="27"/>
      <c r="U1280" s="27"/>
      <c r="V1280" s="27"/>
      <c r="W1280" s="27"/>
      <c r="X1280" s="27"/>
      <c r="Y1280" s="27"/>
      <c r="Z1280" s="27"/>
      <c r="AA1280" s="27"/>
      <c r="AB1280" s="27"/>
      <c r="AC1280" s="27"/>
      <c r="AD1280" s="27"/>
      <c r="AE1280" s="27"/>
      <c r="AF1280" s="27"/>
      <c r="AG1280" s="27"/>
      <c r="AH1280" s="27"/>
      <c r="AI1280" s="27"/>
      <c r="AJ1280" s="27"/>
      <c r="AK1280" s="27"/>
      <c r="AL1280" s="28"/>
      <c r="AM1280" s="27"/>
      <c r="AN1280" s="27"/>
    </row>
    <row r="1281" spans="1:40" x14ac:dyDescent="0.2">
      <c r="A1281" s="27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8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8"/>
      <c r="AM1281" s="27"/>
      <c r="AN1281" s="27"/>
    </row>
    <row r="1282" spans="1:40" x14ac:dyDescent="0.2">
      <c r="A1282" s="27"/>
      <c r="B1282" s="27"/>
      <c r="C1282" s="27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8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8"/>
      <c r="AM1282" s="27"/>
      <c r="AN1282" s="27"/>
    </row>
    <row r="1283" spans="1:40" x14ac:dyDescent="0.2">
      <c r="A1283" s="27"/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8"/>
      <c r="R1283" s="27"/>
      <c r="S1283" s="27"/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7"/>
      <c r="AD1283" s="27"/>
      <c r="AE1283" s="27"/>
      <c r="AF1283" s="27"/>
      <c r="AG1283" s="27"/>
      <c r="AH1283" s="27"/>
      <c r="AI1283" s="27"/>
      <c r="AJ1283" s="27"/>
      <c r="AK1283" s="27"/>
      <c r="AL1283" s="28"/>
      <c r="AM1283" s="27"/>
      <c r="AN1283" s="27"/>
    </row>
    <row r="1284" spans="1:40" x14ac:dyDescent="0.2">
      <c r="A1284" s="27"/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8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8"/>
      <c r="AM1284" s="27"/>
      <c r="AN1284" s="27"/>
    </row>
    <row r="1285" spans="1:40" x14ac:dyDescent="0.2">
      <c r="A1285" s="27"/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8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8"/>
      <c r="AM1285" s="27"/>
      <c r="AN1285" s="27"/>
    </row>
    <row r="1286" spans="1:40" x14ac:dyDescent="0.2">
      <c r="A1286" s="27"/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8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8"/>
      <c r="AM1286" s="27"/>
      <c r="AN1286" s="27"/>
    </row>
    <row r="1287" spans="1:40" x14ac:dyDescent="0.2">
      <c r="A1287" s="27"/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8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8"/>
      <c r="AM1287" s="27"/>
      <c r="AN1287" s="27"/>
    </row>
    <row r="1288" spans="1:40" x14ac:dyDescent="0.2">
      <c r="A1288" s="27"/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8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8"/>
      <c r="AM1288" s="27"/>
      <c r="AN1288" s="27"/>
    </row>
    <row r="1289" spans="1:40" x14ac:dyDescent="0.2">
      <c r="A1289" s="27"/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8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8"/>
      <c r="AM1289" s="27"/>
      <c r="AN1289" s="27"/>
    </row>
    <row r="1290" spans="1:40" x14ac:dyDescent="0.2">
      <c r="A1290" s="27"/>
      <c r="B1290" s="27"/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8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8"/>
      <c r="AM1290" s="27"/>
      <c r="AN1290" s="27"/>
    </row>
    <row r="1291" spans="1:40" x14ac:dyDescent="0.2">
      <c r="A1291" s="27"/>
      <c r="B1291" s="27"/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8"/>
      <c r="R1291" s="27"/>
      <c r="S1291" s="27"/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7"/>
      <c r="AD1291" s="27"/>
      <c r="AE1291" s="27"/>
      <c r="AF1291" s="27"/>
      <c r="AG1291" s="27"/>
      <c r="AH1291" s="27"/>
      <c r="AI1291" s="27"/>
      <c r="AJ1291" s="27"/>
      <c r="AK1291" s="27"/>
      <c r="AL1291" s="28"/>
      <c r="AM1291" s="27"/>
      <c r="AN1291" s="27"/>
    </row>
    <row r="1292" spans="1:40" x14ac:dyDescent="0.2">
      <c r="A1292" s="27"/>
      <c r="B1292" s="27"/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8"/>
      <c r="R1292" s="27"/>
      <c r="S1292" s="27"/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7"/>
      <c r="AD1292" s="27"/>
      <c r="AE1292" s="27"/>
      <c r="AF1292" s="27"/>
      <c r="AG1292" s="27"/>
      <c r="AH1292" s="27"/>
      <c r="AI1292" s="27"/>
      <c r="AJ1292" s="27"/>
      <c r="AK1292" s="27"/>
      <c r="AL1292" s="28"/>
      <c r="AM1292" s="27"/>
      <c r="AN1292" s="27"/>
    </row>
    <row r="1293" spans="1:40" x14ac:dyDescent="0.2">
      <c r="A1293" s="27"/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8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8"/>
      <c r="AM1293" s="27"/>
      <c r="AN1293" s="27"/>
    </row>
    <row r="1294" spans="1:40" x14ac:dyDescent="0.2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8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8"/>
      <c r="AM1294" s="27"/>
      <c r="AN1294" s="27"/>
    </row>
    <row r="1295" spans="1:40" x14ac:dyDescent="0.2">
      <c r="A1295" s="27"/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8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8"/>
      <c r="AM1295" s="27"/>
      <c r="AN1295" s="27"/>
    </row>
    <row r="1296" spans="1:40" x14ac:dyDescent="0.2">
      <c r="A1296" s="27"/>
      <c r="B1296" s="27"/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8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8"/>
      <c r="AM1296" s="27"/>
      <c r="AN1296" s="27"/>
    </row>
    <row r="1297" spans="1:40" x14ac:dyDescent="0.2">
      <c r="A1297" s="27"/>
      <c r="B1297" s="27"/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8"/>
      <c r="R1297" s="27"/>
      <c r="S1297" s="27"/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7"/>
      <c r="AD1297" s="27"/>
      <c r="AE1297" s="27"/>
      <c r="AF1297" s="27"/>
      <c r="AG1297" s="27"/>
      <c r="AH1297" s="27"/>
      <c r="AI1297" s="27"/>
      <c r="AJ1297" s="27"/>
      <c r="AK1297" s="27"/>
      <c r="AL1297" s="28"/>
      <c r="AM1297" s="27"/>
      <c r="AN1297" s="27"/>
    </row>
    <row r="1298" spans="1:40" x14ac:dyDescent="0.2">
      <c r="A1298" s="27"/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8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8"/>
      <c r="AM1298" s="27"/>
      <c r="AN1298" s="27"/>
    </row>
    <row r="1299" spans="1:40" x14ac:dyDescent="0.2">
      <c r="A1299" s="27"/>
      <c r="B1299" s="27"/>
      <c r="C1299" s="27"/>
      <c r="D1299" s="27"/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8"/>
      <c r="R1299" s="27"/>
      <c r="S1299" s="27"/>
      <c r="T1299" s="27"/>
      <c r="U1299" s="27"/>
      <c r="V1299" s="27"/>
      <c r="W1299" s="27"/>
      <c r="X1299" s="27"/>
      <c r="Y1299" s="27"/>
      <c r="Z1299" s="27"/>
      <c r="AA1299" s="27"/>
      <c r="AB1299" s="27"/>
      <c r="AC1299" s="27"/>
      <c r="AD1299" s="27"/>
      <c r="AE1299" s="27"/>
      <c r="AF1299" s="27"/>
      <c r="AG1299" s="27"/>
      <c r="AH1299" s="27"/>
      <c r="AI1299" s="27"/>
      <c r="AJ1299" s="27"/>
      <c r="AK1299" s="27"/>
      <c r="AL1299" s="28"/>
      <c r="AM1299" s="27"/>
      <c r="AN1299" s="27"/>
    </row>
    <row r="1300" spans="1:40" x14ac:dyDescent="0.2">
      <c r="A1300" s="27"/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8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8"/>
      <c r="AM1300" s="27"/>
      <c r="AN1300" s="27"/>
    </row>
    <row r="1301" spans="1:40" x14ac:dyDescent="0.2">
      <c r="A1301" s="27"/>
      <c r="B1301" s="27"/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8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8"/>
      <c r="AM1301" s="27"/>
      <c r="AN1301" s="27"/>
    </row>
    <row r="1302" spans="1:40" x14ac:dyDescent="0.2">
      <c r="A1302" s="27"/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8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8"/>
      <c r="AM1302" s="27"/>
      <c r="AN1302" s="27"/>
    </row>
    <row r="1303" spans="1:40" x14ac:dyDescent="0.2">
      <c r="A1303" s="27"/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8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8"/>
      <c r="AM1303" s="27"/>
      <c r="AN1303" s="27"/>
    </row>
    <row r="1304" spans="1:40" x14ac:dyDescent="0.2">
      <c r="A1304" s="27"/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8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8"/>
      <c r="AM1304" s="27"/>
      <c r="AN1304" s="27"/>
    </row>
    <row r="1305" spans="1:40" x14ac:dyDescent="0.2">
      <c r="A1305" s="27"/>
      <c r="B1305" s="27"/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8"/>
      <c r="R1305" s="27"/>
      <c r="S1305" s="27"/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8"/>
      <c r="AM1305" s="27"/>
      <c r="AN1305" s="27"/>
    </row>
    <row r="1306" spans="1:40" x14ac:dyDescent="0.2">
      <c r="A1306" s="27"/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8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8"/>
      <c r="AM1306" s="27"/>
      <c r="AN1306" s="27"/>
    </row>
    <row r="1307" spans="1:40" x14ac:dyDescent="0.2">
      <c r="A1307" s="27"/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8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8"/>
      <c r="AM1307" s="27"/>
      <c r="AN1307" s="27"/>
    </row>
    <row r="1308" spans="1:40" x14ac:dyDescent="0.2">
      <c r="A1308" s="27"/>
      <c r="B1308" s="27"/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8"/>
      <c r="R1308" s="27"/>
      <c r="S1308" s="27"/>
      <c r="T1308" s="27"/>
      <c r="U1308" s="27"/>
      <c r="V1308" s="27"/>
      <c r="W1308" s="27"/>
      <c r="X1308" s="27"/>
      <c r="Y1308" s="27"/>
      <c r="Z1308" s="27"/>
      <c r="AA1308" s="27"/>
      <c r="AB1308" s="27"/>
      <c r="AC1308" s="27"/>
      <c r="AD1308" s="27"/>
      <c r="AE1308" s="27"/>
      <c r="AF1308" s="27"/>
      <c r="AG1308" s="27"/>
      <c r="AH1308" s="27"/>
      <c r="AI1308" s="27"/>
      <c r="AJ1308" s="27"/>
      <c r="AK1308" s="27"/>
      <c r="AL1308" s="28"/>
      <c r="AM1308" s="27"/>
      <c r="AN1308" s="27"/>
    </row>
    <row r="1309" spans="1:40" x14ac:dyDescent="0.2">
      <c r="A1309" s="27"/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8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8"/>
      <c r="AM1309" s="27"/>
      <c r="AN1309" s="27"/>
    </row>
    <row r="1310" spans="1:40" x14ac:dyDescent="0.2">
      <c r="A1310" s="27"/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8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8"/>
      <c r="AM1310" s="27"/>
      <c r="AN1310" s="27"/>
    </row>
    <row r="1311" spans="1:40" x14ac:dyDescent="0.2">
      <c r="A1311" s="27"/>
      <c r="B1311" s="27"/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8"/>
      <c r="R1311" s="27"/>
      <c r="S1311" s="27"/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7"/>
      <c r="AD1311" s="27"/>
      <c r="AE1311" s="27"/>
      <c r="AF1311" s="27"/>
      <c r="AG1311" s="27"/>
      <c r="AH1311" s="27"/>
      <c r="AI1311" s="27"/>
      <c r="AJ1311" s="27"/>
      <c r="AK1311" s="27"/>
      <c r="AL1311" s="28"/>
      <c r="AM1311" s="27"/>
      <c r="AN1311" s="27"/>
    </row>
    <row r="1312" spans="1:40" x14ac:dyDescent="0.2">
      <c r="A1312" s="27"/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8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8"/>
      <c r="AM1312" s="27"/>
      <c r="AN1312" s="27"/>
    </row>
    <row r="1313" spans="1:40" x14ac:dyDescent="0.2">
      <c r="A1313" s="27"/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8"/>
      <c r="R1313" s="27"/>
      <c r="S1313" s="27"/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7"/>
      <c r="AD1313" s="27"/>
      <c r="AE1313" s="27"/>
      <c r="AF1313" s="27"/>
      <c r="AG1313" s="27"/>
      <c r="AH1313" s="27"/>
      <c r="AI1313" s="27"/>
      <c r="AJ1313" s="27"/>
      <c r="AK1313" s="27"/>
      <c r="AL1313" s="28"/>
      <c r="AM1313" s="27"/>
      <c r="AN1313" s="27"/>
    </row>
    <row r="1314" spans="1:40" x14ac:dyDescent="0.2">
      <c r="A1314" s="27"/>
      <c r="B1314" s="27"/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8"/>
      <c r="R1314" s="27"/>
      <c r="S1314" s="27"/>
      <c r="T1314" s="27"/>
      <c r="U1314" s="27"/>
      <c r="V1314" s="27"/>
      <c r="W1314" s="27"/>
      <c r="X1314" s="27"/>
      <c r="Y1314" s="27"/>
      <c r="Z1314" s="27"/>
      <c r="AA1314" s="27"/>
      <c r="AB1314" s="27"/>
      <c r="AC1314" s="27"/>
      <c r="AD1314" s="27"/>
      <c r="AE1314" s="27"/>
      <c r="AF1314" s="27"/>
      <c r="AG1314" s="27"/>
      <c r="AH1314" s="27"/>
      <c r="AI1314" s="27"/>
      <c r="AJ1314" s="27"/>
      <c r="AK1314" s="27"/>
      <c r="AL1314" s="28"/>
      <c r="AM1314" s="27"/>
      <c r="AN1314" s="27"/>
    </row>
    <row r="1315" spans="1:40" x14ac:dyDescent="0.2">
      <c r="A1315" s="27"/>
      <c r="B1315" s="27"/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8"/>
      <c r="R1315" s="27"/>
      <c r="S1315" s="27"/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7"/>
      <c r="AD1315" s="27"/>
      <c r="AE1315" s="27"/>
      <c r="AF1315" s="27"/>
      <c r="AG1315" s="27"/>
      <c r="AH1315" s="27"/>
      <c r="AI1315" s="27"/>
      <c r="AJ1315" s="27"/>
      <c r="AK1315" s="27"/>
      <c r="AL1315" s="28"/>
      <c r="AM1315" s="27"/>
      <c r="AN1315" s="27"/>
    </row>
    <row r="1316" spans="1:40" x14ac:dyDescent="0.2">
      <c r="A1316" s="27"/>
      <c r="B1316" s="27"/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8"/>
      <c r="R1316" s="27"/>
      <c r="S1316" s="27"/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7"/>
      <c r="AD1316" s="27"/>
      <c r="AE1316" s="27"/>
      <c r="AF1316" s="27"/>
      <c r="AG1316" s="27"/>
      <c r="AH1316" s="27"/>
      <c r="AI1316" s="27"/>
      <c r="AJ1316" s="27"/>
      <c r="AK1316" s="27"/>
      <c r="AL1316" s="28"/>
      <c r="AM1316" s="27"/>
      <c r="AN1316" s="27"/>
    </row>
    <row r="1317" spans="1:40" x14ac:dyDescent="0.2">
      <c r="A1317" s="27"/>
      <c r="B1317" s="27"/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8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8"/>
      <c r="AM1317" s="27"/>
      <c r="AN1317" s="27"/>
    </row>
    <row r="1318" spans="1:40" x14ac:dyDescent="0.2">
      <c r="A1318" s="27"/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8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8"/>
      <c r="AM1318" s="27"/>
      <c r="AN1318" s="27"/>
    </row>
    <row r="1319" spans="1:40" x14ac:dyDescent="0.2">
      <c r="A1319" s="27"/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8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8"/>
      <c r="AM1319" s="27"/>
      <c r="AN1319" s="27"/>
    </row>
    <row r="1320" spans="1:40" x14ac:dyDescent="0.2">
      <c r="A1320" s="27"/>
      <c r="B1320" s="27"/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8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8"/>
      <c r="AM1320" s="27"/>
      <c r="AN1320" s="27"/>
    </row>
    <row r="1321" spans="1:40" x14ac:dyDescent="0.2">
      <c r="A1321" s="27"/>
      <c r="B1321" s="27"/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8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8"/>
      <c r="AM1321" s="27"/>
      <c r="AN1321" s="27"/>
    </row>
    <row r="1322" spans="1:40" x14ac:dyDescent="0.2">
      <c r="A1322" s="27"/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8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8"/>
      <c r="AM1322" s="27"/>
      <c r="AN1322" s="27"/>
    </row>
    <row r="1323" spans="1:40" x14ac:dyDescent="0.2">
      <c r="A1323" s="27"/>
      <c r="B1323" s="27"/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8"/>
      <c r="R1323" s="27"/>
      <c r="S1323" s="27"/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8"/>
      <c r="AM1323" s="27"/>
      <c r="AN1323" s="27"/>
    </row>
    <row r="1324" spans="1:40" x14ac:dyDescent="0.2">
      <c r="A1324" s="27"/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8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8"/>
      <c r="AM1324" s="27"/>
      <c r="AN1324" s="27"/>
    </row>
    <row r="1325" spans="1:40" x14ac:dyDescent="0.2">
      <c r="A1325" s="27"/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8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8"/>
      <c r="AM1325" s="27"/>
      <c r="AN1325" s="27"/>
    </row>
    <row r="1326" spans="1:40" x14ac:dyDescent="0.2">
      <c r="A1326" s="27"/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8"/>
      <c r="R1326" s="27"/>
      <c r="S1326" s="27"/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8"/>
      <c r="AM1326" s="27"/>
      <c r="AN1326" s="27"/>
    </row>
    <row r="1327" spans="1:40" x14ac:dyDescent="0.2">
      <c r="A1327" s="27"/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8"/>
      <c r="R1327" s="27"/>
      <c r="S1327" s="27"/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8"/>
      <c r="AM1327" s="27"/>
      <c r="AN1327" s="27"/>
    </row>
    <row r="1328" spans="1:40" x14ac:dyDescent="0.2">
      <c r="A1328" s="27"/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8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8"/>
      <c r="AM1328" s="27"/>
      <c r="AN1328" s="27"/>
    </row>
    <row r="1329" spans="1:40" x14ac:dyDescent="0.2">
      <c r="A1329" s="27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8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8"/>
      <c r="AM1329" s="27"/>
      <c r="AN1329" s="27"/>
    </row>
    <row r="1330" spans="1:40" x14ac:dyDescent="0.2">
      <c r="A1330" s="27"/>
      <c r="B1330" s="27"/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8"/>
      <c r="R1330" s="27"/>
      <c r="S1330" s="27"/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7"/>
      <c r="AD1330" s="27"/>
      <c r="AE1330" s="27"/>
      <c r="AF1330" s="27"/>
      <c r="AG1330" s="27"/>
      <c r="AH1330" s="27"/>
      <c r="AI1330" s="27"/>
      <c r="AJ1330" s="27"/>
      <c r="AK1330" s="27"/>
      <c r="AL1330" s="28"/>
      <c r="AM1330" s="27"/>
      <c r="AN1330" s="27"/>
    </row>
    <row r="1331" spans="1:40" x14ac:dyDescent="0.2">
      <c r="A1331" s="27"/>
      <c r="B1331" s="27"/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8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8"/>
      <c r="AM1331" s="27"/>
      <c r="AN1331" s="27"/>
    </row>
    <row r="1332" spans="1:40" x14ac:dyDescent="0.2">
      <c r="A1332" s="27"/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8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8"/>
      <c r="AM1332" s="27"/>
      <c r="AN1332" s="27"/>
    </row>
    <row r="1333" spans="1:40" x14ac:dyDescent="0.2">
      <c r="A1333" s="27"/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8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8"/>
      <c r="AM1333" s="27"/>
      <c r="AN1333" s="27"/>
    </row>
    <row r="1334" spans="1:40" x14ac:dyDescent="0.2">
      <c r="A1334" s="27"/>
      <c r="B1334" s="27"/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8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8"/>
      <c r="AM1334" s="27"/>
      <c r="AN1334" s="27"/>
    </row>
    <row r="1335" spans="1:40" x14ac:dyDescent="0.2">
      <c r="A1335" s="27"/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8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8"/>
      <c r="AM1335" s="27"/>
      <c r="AN1335" s="27"/>
    </row>
    <row r="1336" spans="1:40" x14ac:dyDescent="0.2">
      <c r="A1336" s="27"/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8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8"/>
      <c r="AM1336" s="27"/>
      <c r="AN1336" s="27"/>
    </row>
    <row r="1337" spans="1:40" x14ac:dyDescent="0.2">
      <c r="A1337" s="27"/>
      <c r="B1337" s="27"/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8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8"/>
      <c r="AM1337" s="27"/>
      <c r="AN1337" s="27"/>
    </row>
    <row r="1338" spans="1:40" x14ac:dyDescent="0.2">
      <c r="A1338" s="27"/>
      <c r="B1338" s="27"/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8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8"/>
      <c r="AM1338" s="27"/>
      <c r="AN1338" s="27"/>
    </row>
    <row r="1339" spans="1:40" x14ac:dyDescent="0.2">
      <c r="A1339" s="27"/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8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8"/>
      <c r="AM1339" s="27"/>
      <c r="AN1339" s="27"/>
    </row>
    <row r="1340" spans="1:40" x14ac:dyDescent="0.2">
      <c r="A1340" s="27"/>
      <c r="B1340" s="27"/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8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8"/>
      <c r="AM1340" s="27"/>
      <c r="AN1340" s="27"/>
    </row>
    <row r="1341" spans="1:40" x14ac:dyDescent="0.2">
      <c r="A1341" s="27"/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8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8"/>
      <c r="AM1341" s="27"/>
      <c r="AN1341" s="27"/>
    </row>
    <row r="1342" spans="1:40" x14ac:dyDescent="0.2">
      <c r="A1342" s="27"/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8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8"/>
      <c r="AM1342" s="27"/>
      <c r="AN1342" s="27"/>
    </row>
    <row r="1343" spans="1:40" x14ac:dyDescent="0.2">
      <c r="A1343" s="27"/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8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8"/>
      <c r="AM1343" s="27"/>
      <c r="AN1343" s="27"/>
    </row>
    <row r="1344" spans="1:40" x14ac:dyDescent="0.2">
      <c r="A1344" s="27"/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8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8"/>
      <c r="AM1344" s="27"/>
      <c r="AN1344" s="27"/>
    </row>
    <row r="1345" spans="1:40" x14ac:dyDescent="0.2">
      <c r="A1345" s="27"/>
      <c r="B1345" s="27"/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8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8"/>
      <c r="AM1345" s="27"/>
      <c r="AN1345" s="27"/>
    </row>
    <row r="1346" spans="1:40" x14ac:dyDescent="0.2">
      <c r="A1346" s="27"/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8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8"/>
      <c r="AM1346" s="27"/>
      <c r="AN1346" s="27"/>
    </row>
    <row r="1347" spans="1:40" x14ac:dyDescent="0.2">
      <c r="A1347" s="27"/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8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8"/>
      <c r="AM1347" s="27"/>
      <c r="AN1347" s="27"/>
    </row>
    <row r="1348" spans="1:40" x14ac:dyDescent="0.2">
      <c r="A1348" s="27"/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8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8"/>
      <c r="AM1348" s="27"/>
      <c r="AN1348" s="27"/>
    </row>
    <row r="1349" spans="1:40" x14ac:dyDescent="0.2">
      <c r="A1349" s="27"/>
      <c r="B1349" s="27"/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8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8"/>
      <c r="AM1349" s="27"/>
      <c r="AN1349" s="27"/>
    </row>
    <row r="1350" spans="1:40" x14ac:dyDescent="0.2">
      <c r="A1350" s="27"/>
      <c r="B1350" s="27"/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8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8"/>
      <c r="AM1350" s="27"/>
      <c r="AN1350" s="27"/>
    </row>
    <row r="1351" spans="1:40" x14ac:dyDescent="0.2">
      <c r="A1351" s="27"/>
      <c r="B1351" s="27"/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8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8"/>
      <c r="AM1351" s="27"/>
      <c r="AN1351" s="27"/>
    </row>
    <row r="1352" spans="1:40" x14ac:dyDescent="0.2">
      <c r="A1352" s="27"/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8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8"/>
      <c r="AM1352" s="27"/>
      <c r="AN1352" s="27"/>
    </row>
    <row r="1353" spans="1:40" x14ac:dyDescent="0.2">
      <c r="A1353" s="27"/>
      <c r="B1353" s="27"/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8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8"/>
      <c r="AM1353" s="27"/>
      <c r="AN1353" s="27"/>
    </row>
    <row r="1354" spans="1:40" x14ac:dyDescent="0.2">
      <c r="A1354" s="27"/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8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8"/>
      <c r="AM1354" s="27"/>
      <c r="AN1354" s="27"/>
    </row>
    <row r="1355" spans="1:40" x14ac:dyDescent="0.2">
      <c r="A1355" s="27"/>
      <c r="B1355" s="27"/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8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8"/>
      <c r="AM1355" s="27"/>
      <c r="AN1355" s="27"/>
    </row>
    <row r="1356" spans="1:40" x14ac:dyDescent="0.2">
      <c r="A1356" s="27"/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8"/>
      <c r="R1356" s="27"/>
      <c r="S1356" s="27"/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7"/>
      <c r="AD1356" s="27"/>
      <c r="AE1356" s="27"/>
      <c r="AF1356" s="27"/>
      <c r="AG1356" s="27"/>
      <c r="AH1356" s="27"/>
      <c r="AI1356" s="27"/>
      <c r="AJ1356" s="27"/>
      <c r="AK1356" s="27"/>
      <c r="AL1356" s="28"/>
      <c r="AM1356" s="27"/>
      <c r="AN1356" s="27"/>
    </row>
    <row r="1357" spans="1:40" x14ac:dyDescent="0.2">
      <c r="A1357" s="27"/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8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8"/>
      <c r="AM1357" s="27"/>
      <c r="AN1357" s="27"/>
    </row>
    <row r="1358" spans="1:40" x14ac:dyDescent="0.2">
      <c r="A1358" s="27"/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8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8"/>
      <c r="AM1358" s="27"/>
      <c r="AN1358" s="27"/>
    </row>
    <row r="1359" spans="1:40" x14ac:dyDescent="0.2">
      <c r="A1359" s="27"/>
      <c r="B1359" s="27"/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8"/>
      <c r="R1359" s="27"/>
      <c r="S1359" s="27"/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7"/>
      <c r="AD1359" s="27"/>
      <c r="AE1359" s="27"/>
      <c r="AF1359" s="27"/>
      <c r="AG1359" s="27"/>
      <c r="AH1359" s="27"/>
      <c r="AI1359" s="27"/>
      <c r="AJ1359" s="27"/>
      <c r="AK1359" s="27"/>
      <c r="AL1359" s="28"/>
      <c r="AM1359" s="27"/>
      <c r="AN1359" s="27"/>
    </row>
    <row r="1360" spans="1:40" x14ac:dyDescent="0.2">
      <c r="A1360" s="27"/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8"/>
      <c r="R1360" s="27"/>
      <c r="S1360" s="27"/>
      <c r="T1360" s="27"/>
      <c r="U1360" s="27"/>
      <c r="V1360" s="27"/>
      <c r="W1360" s="27"/>
      <c r="X1360" s="27"/>
      <c r="Y1360" s="27"/>
      <c r="Z1360" s="27"/>
      <c r="AA1360" s="27"/>
      <c r="AB1360" s="27"/>
      <c r="AC1360" s="27"/>
      <c r="AD1360" s="27"/>
      <c r="AE1360" s="27"/>
      <c r="AF1360" s="27"/>
      <c r="AG1360" s="27"/>
      <c r="AH1360" s="27"/>
      <c r="AI1360" s="27"/>
      <c r="AJ1360" s="27"/>
      <c r="AK1360" s="27"/>
      <c r="AL1360" s="28"/>
      <c r="AM1360" s="27"/>
      <c r="AN1360" s="27"/>
    </row>
    <row r="1361" spans="1:40" x14ac:dyDescent="0.2">
      <c r="A1361" s="27"/>
      <c r="B1361" s="27"/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8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8"/>
      <c r="AM1361" s="27"/>
      <c r="AN1361" s="27"/>
    </row>
    <row r="1362" spans="1:40" x14ac:dyDescent="0.2">
      <c r="A1362" s="27"/>
      <c r="B1362" s="27"/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8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8"/>
      <c r="AM1362" s="27"/>
      <c r="AN1362" s="27"/>
    </row>
    <row r="1363" spans="1:40" x14ac:dyDescent="0.2">
      <c r="A1363" s="27"/>
      <c r="B1363" s="27"/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8"/>
      <c r="R1363" s="27"/>
      <c r="S1363" s="27"/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7"/>
      <c r="AD1363" s="27"/>
      <c r="AE1363" s="27"/>
      <c r="AF1363" s="27"/>
      <c r="AG1363" s="27"/>
      <c r="AH1363" s="27"/>
      <c r="AI1363" s="27"/>
      <c r="AJ1363" s="27"/>
      <c r="AK1363" s="27"/>
      <c r="AL1363" s="28"/>
      <c r="AM1363" s="27"/>
      <c r="AN1363" s="27"/>
    </row>
    <row r="1364" spans="1:40" x14ac:dyDescent="0.2">
      <c r="A1364" s="27"/>
      <c r="B1364" s="27"/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8"/>
      <c r="R1364" s="27"/>
      <c r="S1364" s="27"/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7"/>
      <c r="AD1364" s="27"/>
      <c r="AE1364" s="27"/>
      <c r="AF1364" s="27"/>
      <c r="AG1364" s="27"/>
      <c r="AH1364" s="27"/>
      <c r="AI1364" s="27"/>
      <c r="AJ1364" s="27"/>
      <c r="AK1364" s="27"/>
      <c r="AL1364" s="28"/>
      <c r="AM1364" s="27"/>
      <c r="AN1364" s="27"/>
    </row>
    <row r="1365" spans="1:40" x14ac:dyDescent="0.2">
      <c r="A1365" s="27"/>
      <c r="B1365" s="27"/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8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8"/>
      <c r="AM1365" s="27"/>
      <c r="AN1365" s="27"/>
    </row>
    <row r="1366" spans="1:40" x14ac:dyDescent="0.2">
      <c r="A1366" s="27"/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8"/>
      <c r="R1366" s="27"/>
      <c r="S1366" s="27"/>
      <c r="T1366" s="27"/>
      <c r="U1366" s="27"/>
      <c r="V1366" s="27"/>
      <c r="W1366" s="27"/>
      <c r="X1366" s="27"/>
      <c r="Y1366" s="27"/>
      <c r="Z1366" s="27"/>
      <c r="AA1366" s="27"/>
      <c r="AB1366" s="27"/>
      <c r="AC1366" s="27"/>
      <c r="AD1366" s="27"/>
      <c r="AE1366" s="27"/>
      <c r="AF1366" s="27"/>
      <c r="AG1366" s="27"/>
      <c r="AH1366" s="27"/>
      <c r="AI1366" s="27"/>
      <c r="AJ1366" s="27"/>
      <c r="AK1366" s="27"/>
      <c r="AL1366" s="28"/>
      <c r="AM1366" s="27"/>
      <c r="AN1366" s="27"/>
    </row>
    <row r="1367" spans="1:40" x14ac:dyDescent="0.2">
      <c r="A1367" s="27"/>
      <c r="B1367" s="27"/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8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8"/>
      <c r="AM1367" s="27"/>
      <c r="AN1367" s="27"/>
    </row>
    <row r="1368" spans="1:40" x14ac:dyDescent="0.2">
      <c r="A1368" s="27"/>
      <c r="B1368" s="27"/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8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7"/>
      <c r="AD1368" s="27"/>
      <c r="AE1368" s="27"/>
      <c r="AF1368" s="27"/>
      <c r="AG1368" s="27"/>
      <c r="AH1368" s="27"/>
      <c r="AI1368" s="27"/>
      <c r="AJ1368" s="27"/>
      <c r="AK1368" s="27"/>
      <c r="AL1368" s="28"/>
      <c r="AM1368" s="27"/>
      <c r="AN1368" s="27"/>
    </row>
    <row r="1369" spans="1:40" x14ac:dyDescent="0.2">
      <c r="A1369" s="27"/>
      <c r="B1369" s="27"/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8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7"/>
      <c r="AD1369" s="27"/>
      <c r="AE1369" s="27"/>
      <c r="AF1369" s="27"/>
      <c r="AG1369" s="27"/>
      <c r="AH1369" s="27"/>
      <c r="AI1369" s="27"/>
      <c r="AJ1369" s="27"/>
      <c r="AK1369" s="27"/>
      <c r="AL1369" s="28"/>
      <c r="AM1369" s="27"/>
      <c r="AN1369" s="27"/>
    </row>
    <row r="1370" spans="1:40" x14ac:dyDescent="0.2">
      <c r="A1370" s="27"/>
      <c r="B1370" s="27"/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8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8"/>
      <c r="AM1370" s="27"/>
      <c r="AN1370" s="27"/>
    </row>
    <row r="1371" spans="1:40" x14ac:dyDescent="0.2">
      <c r="A1371" s="27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8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8"/>
      <c r="AM1371" s="27"/>
      <c r="AN1371" s="27"/>
    </row>
    <row r="1372" spans="1:40" x14ac:dyDescent="0.2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8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8"/>
      <c r="AM1372" s="27"/>
      <c r="AN1372" s="27"/>
    </row>
    <row r="1373" spans="1:40" x14ac:dyDescent="0.2">
      <c r="A1373" s="27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8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8"/>
      <c r="AM1373" s="27"/>
      <c r="AN1373" s="27"/>
    </row>
    <row r="1374" spans="1:40" x14ac:dyDescent="0.2">
      <c r="A1374" s="27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8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8"/>
      <c r="AM1374" s="27"/>
      <c r="AN1374" s="27"/>
    </row>
    <row r="1375" spans="1:40" x14ac:dyDescent="0.2">
      <c r="A1375" s="27"/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8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8"/>
      <c r="AM1375" s="27"/>
      <c r="AN1375" s="27"/>
    </row>
    <row r="1376" spans="1:40" x14ac:dyDescent="0.2">
      <c r="A1376" s="27"/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8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8"/>
      <c r="AM1376" s="27"/>
      <c r="AN1376" s="27"/>
    </row>
    <row r="1377" spans="1:40" x14ac:dyDescent="0.2">
      <c r="A1377" s="27"/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8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8"/>
      <c r="AM1377" s="27"/>
      <c r="AN1377" s="27"/>
    </row>
    <row r="1378" spans="1:40" x14ac:dyDescent="0.2">
      <c r="A1378" s="27"/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8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8"/>
      <c r="AM1378" s="27"/>
      <c r="AN1378" s="27"/>
    </row>
    <row r="1379" spans="1:40" x14ac:dyDescent="0.2">
      <c r="A1379" s="27"/>
      <c r="B1379" s="27"/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8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8"/>
      <c r="AM1379" s="27"/>
      <c r="AN1379" s="27"/>
    </row>
    <row r="1380" spans="1:40" x14ac:dyDescent="0.2">
      <c r="A1380" s="27"/>
      <c r="B1380" s="27"/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8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8"/>
      <c r="AM1380" s="27"/>
      <c r="AN1380" s="27"/>
    </row>
    <row r="1381" spans="1:40" x14ac:dyDescent="0.2">
      <c r="A1381" s="27"/>
      <c r="B1381" s="27"/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8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8"/>
      <c r="AM1381" s="27"/>
      <c r="AN1381" s="27"/>
    </row>
    <row r="1382" spans="1:40" x14ac:dyDescent="0.2">
      <c r="A1382" s="27"/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8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8"/>
      <c r="AM1382" s="27"/>
      <c r="AN1382" s="27"/>
    </row>
    <row r="1383" spans="1:40" x14ac:dyDescent="0.2">
      <c r="A1383" s="27"/>
      <c r="B1383" s="27"/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8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8"/>
      <c r="AM1383" s="27"/>
      <c r="AN1383" s="27"/>
    </row>
    <row r="1384" spans="1:40" x14ac:dyDescent="0.2">
      <c r="A1384" s="27"/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8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8"/>
      <c r="AM1384" s="27"/>
      <c r="AN1384" s="27"/>
    </row>
    <row r="1385" spans="1:40" x14ac:dyDescent="0.2">
      <c r="A1385" s="27"/>
      <c r="B1385" s="27"/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8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8"/>
      <c r="AM1385" s="27"/>
      <c r="AN1385" s="27"/>
    </row>
    <row r="1386" spans="1:40" x14ac:dyDescent="0.2">
      <c r="A1386" s="27"/>
      <c r="B1386" s="27"/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8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8"/>
      <c r="AM1386" s="27"/>
      <c r="AN1386" s="27"/>
    </row>
    <row r="1387" spans="1:40" x14ac:dyDescent="0.2">
      <c r="A1387" s="27"/>
      <c r="B1387" s="27"/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8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8"/>
      <c r="AM1387" s="27"/>
      <c r="AN1387" s="27"/>
    </row>
    <row r="1388" spans="1:40" x14ac:dyDescent="0.2">
      <c r="A1388" s="27"/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8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8"/>
      <c r="AM1388" s="27"/>
      <c r="AN1388" s="27"/>
    </row>
    <row r="1389" spans="1:40" x14ac:dyDescent="0.2">
      <c r="A1389" s="27"/>
      <c r="B1389" s="27"/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8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8"/>
      <c r="AM1389" s="27"/>
      <c r="AN1389" s="27"/>
    </row>
    <row r="1390" spans="1:40" x14ac:dyDescent="0.2">
      <c r="A1390" s="27"/>
      <c r="B1390" s="27"/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8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8"/>
      <c r="AM1390" s="27"/>
      <c r="AN1390" s="27"/>
    </row>
    <row r="1391" spans="1:40" x14ac:dyDescent="0.2">
      <c r="A1391" s="27"/>
      <c r="B1391" s="27"/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8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8"/>
      <c r="AM1391" s="27"/>
      <c r="AN1391" s="27"/>
    </row>
    <row r="1392" spans="1:40" x14ac:dyDescent="0.2">
      <c r="A1392" s="27"/>
      <c r="B1392" s="27"/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8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8"/>
      <c r="AM1392" s="27"/>
      <c r="AN1392" s="27"/>
    </row>
    <row r="1393" spans="1:40" x14ac:dyDescent="0.2">
      <c r="A1393" s="27"/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8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8"/>
      <c r="AM1393" s="27"/>
      <c r="AN1393" s="27"/>
    </row>
    <row r="1394" spans="1:40" x14ac:dyDescent="0.2">
      <c r="A1394" s="27"/>
      <c r="B1394" s="27"/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8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8"/>
      <c r="AM1394" s="27"/>
      <c r="AN1394" s="27"/>
    </row>
    <row r="1395" spans="1:40" x14ac:dyDescent="0.2">
      <c r="A1395" s="27"/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8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8"/>
      <c r="AM1395" s="27"/>
      <c r="AN1395" s="27"/>
    </row>
    <row r="1396" spans="1:40" x14ac:dyDescent="0.2">
      <c r="A1396" s="27"/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8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8"/>
      <c r="AM1396" s="27"/>
      <c r="AN1396" s="27"/>
    </row>
    <row r="1397" spans="1:40" x14ac:dyDescent="0.2">
      <c r="A1397" s="27"/>
      <c r="B1397" s="27"/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8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8"/>
      <c r="AM1397" s="27"/>
      <c r="AN1397" s="27"/>
    </row>
    <row r="1398" spans="1:40" x14ac:dyDescent="0.2">
      <c r="A1398" s="27"/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8"/>
      <c r="R1398" s="27"/>
      <c r="S1398" s="27"/>
      <c r="T1398" s="27"/>
      <c r="U1398" s="27"/>
      <c r="V1398" s="27"/>
      <c r="W1398" s="27"/>
      <c r="X1398" s="27"/>
      <c r="Y1398" s="27"/>
      <c r="Z1398" s="27"/>
      <c r="AA1398" s="27"/>
      <c r="AB1398" s="27"/>
      <c r="AC1398" s="27"/>
      <c r="AD1398" s="27"/>
      <c r="AE1398" s="27"/>
      <c r="AF1398" s="27"/>
      <c r="AG1398" s="27"/>
      <c r="AH1398" s="27"/>
      <c r="AI1398" s="27"/>
      <c r="AJ1398" s="27"/>
      <c r="AK1398" s="27"/>
      <c r="AL1398" s="28"/>
      <c r="AM1398" s="27"/>
      <c r="AN1398" s="27"/>
    </row>
    <row r="1399" spans="1:40" x14ac:dyDescent="0.2">
      <c r="A1399" s="27"/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8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8"/>
      <c r="AM1399" s="27"/>
      <c r="AN1399" s="27"/>
    </row>
    <row r="1400" spans="1:40" x14ac:dyDescent="0.2">
      <c r="A1400" s="27"/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8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8"/>
      <c r="AM1400" s="27"/>
      <c r="AN1400" s="27"/>
    </row>
    <row r="1401" spans="1:40" x14ac:dyDescent="0.2">
      <c r="A1401" s="27"/>
      <c r="B1401" s="27"/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8"/>
      <c r="R1401" s="27"/>
      <c r="S1401" s="27"/>
      <c r="T1401" s="27"/>
      <c r="U1401" s="27"/>
      <c r="V1401" s="27"/>
      <c r="W1401" s="27"/>
      <c r="X1401" s="27"/>
      <c r="Y1401" s="27"/>
      <c r="Z1401" s="27"/>
      <c r="AA1401" s="27"/>
      <c r="AB1401" s="27"/>
      <c r="AC1401" s="27"/>
      <c r="AD1401" s="27"/>
      <c r="AE1401" s="27"/>
      <c r="AF1401" s="27"/>
      <c r="AG1401" s="27"/>
      <c r="AH1401" s="27"/>
      <c r="AI1401" s="27"/>
      <c r="AJ1401" s="27"/>
      <c r="AK1401" s="27"/>
      <c r="AL1401" s="28"/>
      <c r="AM1401" s="27"/>
      <c r="AN1401" s="27"/>
    </row>
    <row r="1402" spans="1:40" x14ac:dyDescent="0.2">
      <c r="A1402" s="27"/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8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7"/>
      <c r="AD1402" s="27"/>
      <c r="AE1402" s="27"/>
      <c r="AF1402" s="27"/>
      <c r="AG1402" s="27"/>
      <c r="AH1402" s="27"/>
      <c r="AI1402" s="27"/>
      <c r="AJ1402" s="27"/>
      <c r="AK1402" s="27"/>
      <c r="AL1402" s="28"/>
      <c r="AM1402" s="27"/>
      <c r="AN1402" s="27"/>
    </row>
    <row r="1403" spans="1:40" x14ac:dyDescent="0.2">
      <c r="A1403" s="27"/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8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7"/>
      <c r="AD1403" s="27"/>
      <c r="AE1403" s="27"/>
      <c r="AF1403" s="27"/>
      <c r="AG1403" s="27"/>
      <c r="AH1403" s="27"/>
      <c r="AI1403" s="27"/>
      <c r="AJ1403" s="27"/>
      <c r="AK1403" s="27"/>
      <c r="AL1403" s="28"/>
      <c r="AM1403" s="27"/>
      <c r="AN1403" s="27"/>
    </row>
    <row r="1404" spans="1:40" x14ac:dyDescent="0.2">
      <c r="A1404" s="27"/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8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8"/>
      <c r="AM1404" s="27"/>
      <c r="AN1404" s="27"/>
    </row>
    <row r="1405" spans="1:40" x14ac:dyDescent="0.2">
      <c r="A1405" s="27"/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8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8"/>
      <c r="AM1405" s="27"/>
      <c r="AN1405" s="27"/>
    </row>
    <row r="1406" spans="1:40" x14ac:dyDescent="0.2">
      <c r="A1406" s="27"/>
      <c r="B1406" s="27"/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8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8"/>
      <c r="AM1406" s="27"/>
      <c r="AN1406" s="27"/>
    </row>
    <row r="1407" spans="1:40" x14ac:dyDescent="0.2">
      <c r="A1407" s="27"/>
      <c r="B1407" s="27"/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8"/>
      <c r="R1407" s="27"/>
      <c r="S1407" s="27"/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8"/>
      <c r="AM1407" s="27"/>
      <c r="AN1407" s="27"/>
    </row>
    <row r="1408" spans="1:40" x14ac:dyDescent="0.2">
      <c r="A1408" s="27"/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8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8"/>
      <c r="AM1408" s="27"/>
      <c r="AN1408" s="27"/>
    </row>
    <row r="1409" spans="1:40" x14ac:dyDescent="0.2">
      <c r="A1409" s="27"/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8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8"/>
      <c r="AM1409" s="27"/>
      <c r="AN1409" s="27"/>
    </row>
    <row r="1410" spans="1:40" x14ac:dyDescent="0.2">
      <c r="A1410" s="27"/>
      <c r="B1410" s="27"/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8"/>
      <c r="R1410" s="27"/>
      <c r="S1410" s="27"/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7"/>
      <c r="AD1410" s="27"/>
      <c r="AE1410" s="27"/>
      <c r="AF1410" s="27"/>
      <c r="AG1410" s="27"/>
      <c r="AH1410" s="27"/>
      <c r="AI1410" s="27"/>
      <c r="AJ1410" s="27"/>
      <c r="AK1410" s="27"/>
      <c r="AL1410" s="28"/>
      <c r="AM1410" s="27"/>
      <c r="AN1410" s="27"/>
    </row>
    <row r="1411" spans="1:40" x14ac:dyDescent="0.2">
      <c r="A1411" s="27"/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8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8"/>
      <c r="AM1411" s="27"/>
      <c r="AN1411" s="27"/>
    </row>
    <row r="1412" spans="1:40" x14ac:dyDescent="0.2">
      <c r="A1412" s="27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8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8"/>
      <c r="AM1412" s="27"/>
      <c r="AN1412" s="27"/>
    </row>
    <row r="1413" spans="1:40" x14ac:dyDescent="0.2">
      <c r="A1413" s="27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8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8"/>
      <c r="AM1413" s="27"/>
      <c r="AN1413" s="27"/>
    </row>
    <row r="1414" spans="1:40" x14ac:dyDescent="0.2">
      <c r="A1414" s="27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8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8"/>
      <c r="AM1414" s="27"/>
      <c r="AN1414" s="27"/>
    </row>
    <row r="1415" spans="1:40" x14ac:dyDescent="0.2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8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8"/>
      <c r="AM1415" s="27"/>
      <c r="AN1415" s="27"/>
    </row>
    <row r="1416" spans="1:40" x14ac:dyDescent="0.2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8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8"/>
      <c r="AM1416" s="27"/>
      <c r="AN1416" s="27"/>
    </row>
    <row r="1417" spans="1:40" x14ac:dyDescent="0.2">
      <c r="A1417" s="27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8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8"/>
      <c r="AM1417" s="27"/>
      <c r="AN1417" s="27"/>
    </row>
    <row r="1418" spans="1:40" x14ac:dyDescent="0.2">
      <c r="A1418" s="27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8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8"/>
      <c r="AM1418" s="27"/>
      <c r="AN1418" s="27"/>
    </row>
    <row r="1419" spans="1:40" x14ac:dyDescent="0.2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8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8"/>
      <c r="AM1419" s="27"/>
      <c r="AN1419" s="27"/>
    </row>
    <row r="1420" spans="1:40" x14ac:dyDescent="0.2">
      <c r="A1420" s="27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8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8"/>
      <c r="AM1420" s="27"/>
      <c r="AN1420" s="27"/>
    </row>
    <row r="1421" spans="1:40" x14ac:dyDescent="0.2">
      <c r="A1421" s="27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8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8"/>
      <c r="AM1421" s="27"/>
      <c r="AN1421" s="27"/>
    </row>
    <row r="1422" spans="1:40" x14ac:dyDescent="0.2">
      <c r="A1422" s="27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8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8"/>
      <c r="AM1422" s="27"/>
      <c r="AN1422" s="27"/>
    </row>
    <row r="1423" spans="1:40" x14ac:dyDescent="0.2">
      <c r="A1423" s="27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8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8"/>
      <c r="AM1423" s="27"/>
      <c r="AN1423" s="27"/>
    </row>
    <row r="1424" spans="1:40" x14ac:dyDescent="0.2">
      <c r="A1424" s="27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8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8"/>
      <c r="AM1424" s="27"/>
      <c r="AN1424" s="27"/>
    </row>
    <row r="1425" spans="1:40" x14ac:dyDescent="0.2">
      <c r="A1425" s="27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8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8"/>
      <c r="AM1425" s="27"/>
      <c r="AN1425" s="27"/>
    </row>
    <row r="1426" spans="1:40" x14ac:dyDescent="0.2">
      <c r="A1426" s="27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8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8"/>
      <c r="AM1426" s="27"/>
      <c r="AN1426" s="27"/>
    </row>
    <row r="1427" spans="1:40" x14ac:dyDescent="0.2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8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8"/>
      <c r="AM1427" s="27"/>
      <c r="AN1427" s="27"/>
    </row>
    <row r="1428" spans="1:40" x14ac:dyDescent="0.2">
      <c r="A1428" s="27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8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8"/>
      <c r="AM1428" s="27"/>
      <c r="AN1428" s="27"/>
    </row>
    <row r="1429" spans="1:40" x14ac:dyDescent="0.2">
      <c r="A1429" s="27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8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8"/>
      <c r="AM1429" s="27"/>
      <c r="AN1429" s="27"/>
    </row>
    <row r="1430" spans="1:40" x14ac:dyDescent="0.2">
      <c r="A1430" s="27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8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8"/>
      <c r="AM1430" s="27"/>
      <c r="AN1430" s="27"/>
    </row>
    <row r="1431" spans="1:40" x14ac:dyDescent="0.2">
      <c r="A1431" s="27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8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8"/>
      <c r="AM1431" s="27"/>
      <c r="AN1431" s="27"/>
    </row>
    <row r="1432" spans="1:40" x14ac:dyDescent="0.2">
      <c r="A1432" s="27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8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8"/>
      <c r="AM1432" s="27"/>
      <c r="AN1432" s="27"/>
    </row>
    <row r="1433" spans="1:40" x14ac:dyDescent="0.2">
      <c r="A1433" s="27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8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8"/>
      <c r="AM1433" s="27"/>
      <c r="AN1433" s="27"/>
    </row>
    <row r="1434" spans="1:40" x14ac:dyDescent="0.2">
      <c r="A1434" s="27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8"/>
      <c r="R1434" s="27"/>
      <c r="S1434" s="27"/>
      <c r="T1434" s="27"/>
      <c r="U1434" s="27"/>
      <c r="V1434" s="27"/>
      <c r="W1434" s="27"/>
      <c r="X1434" s="27"/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8"/>
      <c r="AM1434" s="27"/>
      <c r="AN1434" s="27"/>
    </row>
    <row r="1435" spans="1:40" x14ac:dyDescent="0.2">
      <c r="A1435" s="27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8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8"/>
      <c r="AM1435" s="27"/>
      <c r="AN1435" s="27"/>
    </row>
    <row r="1436" spans="1:40" x14ac:dyDescent="0.2">
      <c r="A1436" s="27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8"/>
      <c r="R1436" s="27"/>
      <c r="S1436" s="27"/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7"/>
      <c r="AD1436" s="27"/>
      <c r="AE1436" s="27"/>
      <c r="AF1436" s="27"/>
      <c r="AG1436" s="27"/>
      <c r="AH1436" s="27"/>
      <c r="AI1436" s="27"/>
      <c r="AJ1436" s="27"/>
      <c r="AK1436" s="27"/>
      <c r="AL1436" s="28"/>
      <c r="AM1436" s="27"/>
      <c r="AN1436" s="27"/>
    </row>
    <row r="1437" spans="1:40" x14ac:dyDescent="0.2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8"/>
      <c r="R1437" s="27"/>
      <c r="S1437" s="27"/>
      <c r="T1437" s="27"/>
      <c r="U1437" s="27"/>
      <c r="V1437" s="27"/>
      <c r="W1437" s="27"/>
      <c r="X1437" s="27"/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8"/>
      <c r="AM1437" s="27"/>
      <c r="AN1437" s="27"/>
    </row>
    <row r="1438" spans="1:40" x14ac:dyDescent="0.2">
      <c r="A1438" s="27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8"/>
      <c r="R1438" s="27"/>
      <c r="S1438" s="27"/>
      <c r="T1438" s="27"/>
      <c r="U1438" s="27"/>
      <c r="V1438" s="27"/>
      <c r="W1438" s="27"/>
      <c r="X1438" s="27"/>
      <c r="Y1438" s="27"/>
      <c r="Z1438" s="27"/>
      <c r="AA1438" s="27"/>
      <c r="AB1438" s="27"/>
      <c r="AC1438" s="27"/>
      <c r="AD1438" s="27"/>
      <c r="AE1438" s="27"/>
      <c r="AF1438" s="27"/>
      <c r="AG1438" s="27"/>
      <c r="AH1438" s="27"/>
      <c r="AI1438" s="27"/>
      <c r="AJ1438" s="27"/>
      <c r="AK1438" s="27"/>
      <c r="AL1438" s="28"/>
      <c r="AM1438" s="27"/>
      <c r="AN1438" s="27"/>
    </row>
    <row r="1439" spans="1:40" x14ac:dyDescent="0.2">
      <c r="A1439" s="27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8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8"/>
      <c r="AM1439" s="27"/>
      <c r="AN1439" s="27"/>
    </row>
    <row r="1440" spans="1:40" x14ac:dyDescent="0.2">
      <c r="A1440" s="27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8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8"/>
      <c r="AM1440" s="27"/>
      <c r="AN1440" s="27"/>
    </row>
    <row r="1441" spans="1:40" x14ac:dyDescent="0.2">
      <c r="A1441" s="27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8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8"/>
      <c r="AM1441" s="27"/>
      <c r="AN1441" s="27"/>
    </row>
    <row r="1442" spans="1:40" x14ac:dyDescent="0.2">
      <c r="A1442" s="27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8"/>
      <c r="R1442" s="27"/>
      <c r="S1442" s="27"/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7"/>
      <c r="AD1442" s="27"/>
      <c r="AE1442" s="27"/>
      <c r="AF1442" s="27"/>
      <c r="AG1442" s="27"/>
      <c r="AH1442" s="27"/>
      <c r="AI1442" s="27"/>
      <c r="AJ1442" s="27"/>
      <c r="AK1442" s="27"/>
      <c r="AL1442" s="28"/>
      <c r="AM1442" s="27"/>
      <c r="AN1442" s="27"/>
    </row>
    <row r="1443" spans="1:40" x14ac:dyDescent="0.2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8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8"/>
      <c r="AM1443" s="27"/>
      <c r="AN1443" s="27"/>
    </row>
    <row r="1444" spans="1:40" x14ac:dyDescent="0.2">
      <c r="A1444" s="27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8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8"/>
      <c r="AM1444" s="27"/>
      <c r="AN1444" s="27"/>
    </row>
    <row r="1445" spans="1:40" x14ac:dyDescent="0.2">
      <c r="A1445" s="27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8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8"/>
      <c r="AM1445" s="27"/>
      <c r="AN1445" s="27"/>
    </row>
    <row r="1446" spans="1:40" x14ac:dyDescent="0.2">
      <c r="A1446" s="27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8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8"/>
      <c r="AM1446" s="27"/>
      <c r="AN1446" s="27"/>
    </row>
    <row r="1447" spans="1:40" x14ac:dyDescent="0.2">
      <c r="A1447" s="27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8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8"/>
      <c r="AM1447" s="27"/>
      <c r="AN1447" s="27"/>
    </row>
    <row r="1448" spans="1:40" x14ac:dyDescent="0.2">
      <c r="A1448" s="27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8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8"/>
      <c r="AM1448" s="27"/>
      <c r="AN1448" s="27"/>
    </row>
    <row r="1449" spans="1:40" x14ac:dyDescent="0.2">
      <c r="A1449" s="27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8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7"/>
      <c r="AD1449" s="27"/>
      <c r="AE1449" s="27"/>
      <c r="AF1449" s="27"/>
      <c r="AG1449" s="27"/>
      <c r="AH1449" s="27"/>
      <c r="AI1449" s="27"/>
      <c r="AJ1449" s="27"/>
      <c r="AK1449" s="27"/>
      <c r="AL1449" s="28"/>
      <c r="AM1449" s="27"/>
      <c r="AN1449" s="27"/>
    </row>
    <row r="1450" spans="1:40" x14ac:dyDescent="0.2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8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8"/>
      <c r="AM1450" s="27"/>
      <c r="AN1450" s="27"/>
    </row>
    <row r="1451" spans="1:40" x14ac:dyDescent="0.2">
      <c r="A1451" s="27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8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8"/>
      <c r="AM1451" s="27"/>
      <c r="AN1451" s="27"/>
    </row>
    <row r="1452" spans="1:40" x14ac:dyDescent="0.2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8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8"/>
      <c r="AM1452" s="27"/>
      <c r="AN1452" s="27"/>
    </row>
    <row r="1453" spans="1:40" x14ac:dyDescent="0.2">
      <c r="A1453" s="27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8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8"/>
      <c r="AM1453" s="27"/>
      <c r="AN1453" s="27"/>
    </row>
    <row r="1454" spans="1:40" x14ac:dyDescent="0.2">
      <c r="A1454" s="27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8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8"/>
      <c r="AM1454" s="27"/>
      <c r="AN1454" s="27"/>
    </row>
    <row r="1455" spans="1:40" x14ac:dyDescent="0.2">
      <c r="A1455" s="27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8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8"/>
      <c r="AM1455" s="27"/>
      <c r="AN1455" s="27"/>
    </row>
    <row r="1456" spans="1:40" x14ac:dyDescent="0.2">
      <c r="A1456" s="27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8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8"/>
      <c r="AM1456" s="27"/>
      <c r="AN1456" s="27"/>
    </row>
    <row r="1457" spans="1:40" x14ac:dyDescent="0.2">
      <c r="A1457" s="27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8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8"/>
      <c r="AM1457" s="27"/>
      <c r="AN1457" s="27"/>
    </row>
    <row r="1458" spans="1:40" x14ac:dyDescent="0.2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8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8"/>
      <c r="AM1458" s="27"/>
      <c r="AN1458" s="27"/>
    </row>
    <row r="1459" spans="1:40" x14ac:dyDescent="0.2">
      <c r="A1459" s="27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8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8"/>
      <c r="AM1459" s="27"/>
      <c r="AN1459" s="27"/>
    </row>
    <row r="1460" spans="1:40" x14ac:dyDescent="0.2">
      <c r="A1460" s="27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8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8"/>
      <c r="AM1460" s="27"/>
      <c r="AN1460" s="27"/>
    </row>
    <row r="1461" spans="1:40" x14ac:dyDescent="0.2">
      <c r="A1461" s="27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8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8"/>
      <c r="AM1461" s="27"/>
      <c r="AN1461" s="27"/>
    </row>
    <row r="1462" spans="1:40" x14ac:dyDescent="0.2">
      <c r="A1462" s="27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8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8"/>
      <c r="AM1462" s="27"/>
      <c r="AN1462" s="27"/>
    </row>
    <row r="1463" spans="1:40" x14ac:dyDescent="0.2">
      <c r="A1463" s="27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8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8"/>
      <c r="AM1463" s="27"/>
      <c r="AN1463" s="27"/>
    </row>
    <row r="1464" spans="1:40" x14ac:dyDescent="0.2">
      <c r="A1464" s="27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8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8"/>
      <c r="AM1464" s="27"/>
      <c r="AN1464" s="27"/>
    </row>
    <row r="1465" spans="1:40" x14ac:dyDescent="0.2">
      <c r="A1465" s="27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8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8"/>
      <c r="AM1465" s="27"/>
      <c r="AN1465" s="27"/>
    </row>
    <row r="1466" spans="1:40" x14ac:dyDescent="0.2">
      <c r="A1466" s="27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8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8"/>
      <c r="AM1466" s="27"/>
      <c r="AN1466" s="27"/>
    </row>
    <row r="1467" spans="1:40" x14ac:dyDescent="0.2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8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8"/>
      <c r="AM1467" s="27"/>
      <c r="AN1467" s="27"/>
    </row>
    <row r="1468" spans="1:40" x14ac:dyDescent="0.2">
      <c r="A1468" s="27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8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8"/>
      <c r="AM1468" s="27"/>
      <c r="AN1468" s="27"/>
    </row>
    <row r="1469" spans="1:40" x14ac:dyDescent="0.2">
      <c r="A1469" s="27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8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8"/>
      <c r="AM1469" s="27"/>
      <c r="AN1469" s="27"/>
    </row>
    <row r="1470" spans="1:40" x14ac:dyDescent="0.2">
      <c r="A1470" s="27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8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8"/>
      <c r="AM1470" s="27"/>
      <c r="AN1470" s="27"/>
    </row>
    <row r="1471" spans="1:40" x14ac:dyDescent="0.2">
      <c r="A1471" s="27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8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8"/>
      <c r="AM1471" s="27"/>
      <c r="AN1471" s="27"/>
    </row>
    <row r="1472" spans="1:40" x14ac:dyDescent="0.2">
      <c r="A1472" s="27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8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8"/>
      <c r="AM1472" s="27"/>
      <c r="AN1472" s="27"/>
    </row>
    <row r="1473" spans="1:40" x14ac:dyDescent="0.2">
      <c r="A1473" s="27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8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8"/>
      <c r="AM1473" s="27"/>
      <c r="AN1473" s="27"/>
    </row>
    <row r="1474" spans="1:40" x14ac:dyDescent="0.2">
      <c r="A1474" s="27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8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8"/>
      <c r="AM1474" s="27"/>
      <c r="AN1474" s="27"/>
    </row>
    <row r="1475" spans="1:40" x14ac:dyDescent="0.2">
      <c r="A1475" s="27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8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8"/>
      <c r="AM1475" s="27"/>
      <c r="AN1475" s="27"/>
    </row>
    <row r="1476" spans="1:40" x14ac:dyDescent="0.2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8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8"/>
      <c r="AM1476" s="27"/>
      <c r="AN1476" s="27"/>
    </row>
    <row r="1477" spans="1:40" x14ac:dyDescent="0.2">
      <c r="A1477" s="27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8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8"/>
      <c r="AM1477" s="27"/>
      <c r="AN1477" s="27"/>
    </row>
    <row r="1478" spans="1:40" x14ac:dyDescent="0.2">
      <c r="A1478" s="27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8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8"/>
      <c r="AM1478" s="27"/>
      <c r="AN1478" s="27"/>
    </row>
    <row r="1479" spans="1:40" x14ac:dyDescent="0.2">
      <c r="A1479" s="27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8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8"/>
      <c r="AM1479" s="27"/>
      <c r="AN1479" s="27"/>
    </row>
    <row r="1480" spans="1:40" x14ac:dyDescent="0.2">
      <c r="A1480" s="27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8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8"/>
      <c r="AM1480" s="27"/>
      <c r="AN1480" s="27"/>
    </row>
    <row r="1481" spans="1:40" x14ac:dyDescent="0.2">
      <c r="A1481" s="27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8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8"/>
      <c r="AM1481" s="27"/>
      <c r="AN1481" s="27"/>
    </row>
    <row r="1482" spans="1:40" x14ac:dyDescent="0.2">
      <c r="A1482" s="27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8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8"/>
      <c r="AM1482" s="27"/>
      <c r="AN1482" s="27"/>
    </row>
    <row r="1483" spans="1:40" x14ac:dyDescent="0.2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8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8"/>
      <c r="AM1483" s="27"/>
      <c r="AN1483" s="27"/>
    </row>
    <row r="1484" spans="1:40" x14ac:dyDescent="0.2">
      <c r="A1484" s="27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8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8"/>
      <c r="AM1484" s="27"/>
      <c r="AN1484" s="27"/>
    </row>
    <row r="1485" spans="1:40" x14ac:dyDescent="0.2">
      <c r="A1485" s="27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8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8"/>
      <c r="AM1485" s="27"/>
      <c r="AN1485" s="27"/>
    </row>
    <row r="1486" spans="1:40" x14ac:dyDescent="0.2">
      <c r="A1486" s="27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8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8"/>
      <c r="AM1486" s="27"/>
      <c r="AN1486" s="27"/>
    </row>
    <row r="1487" spans="1:40" x14ac:dyDescent="0.2">
      <c r="A1487" s="27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8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8"/>
      <c r="AM1487" s="27"/>
      <c r="AN1487" s="27"/>
    </row>
    <row r="1488" spans="1:40" x14ac:dyDescent="0.2">
      <c r="A1488" s="27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8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8"/>
      <c r="AM1488" s="27"/>
      <c r="AN1488" s="27"/>
    </row>
    <row r="1489" spans="1:40" x14ac:dyDescent="0.2">
      <c r="A1489" s="27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8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8"/>
      <c r="AM1489" s="27"/>
      <c r="AN1489" s="27"/>
    </row>
    <row r="1490" spans="1:40" x14ac:dyDescent="0.2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8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8"/>
      <c r="AM1490" s="27"/>
      <c r="AN1490" s="27"/>
    </row>
    <row r="1491" spans="1:40" x14ac:dyDescent="0.2">
      <c r="A1491" s="27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8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8"/>
      <c r="AM1491" s="27"/>
      <c r="AN1491" s="27"/>
    </row>
    <row r="1492" spans="1:40" x14ac:dyDescent="0.2">
      <c r="A1492" s="27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8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8"/>
      <c r="AM1492" s="27"/>
      <c r="AN1492" s="27"/>
    </row>
    <row r="1493" spans="1:40" x14ac:dyDescent="0.2">
      <c r="A1493" s="27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8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8"/>
      <c r="AM1493" s="27"/>
      <c r="AN1493" s="27"/>
    </row>
    <row r="1494" spans="1:40" x14ac:dyDescent="0.2">
      <c r="A1494" s="27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8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8"/>
      <c r="AM1494" s="27"/>
      <c r="AN1494" s="27"/>
    </row>
    <row r="1495" spans="1:40" x14ac:dyDescent="0.2">
      <c r="A1495" s="27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8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8"/>
      <c r="AM1495" s="27"/>
      <c r="AN1495" s="27"/>
    </row>
    <row r="1496" spans="1:40" x14ac:dyDescent="0.2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8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8"/>
      <c r="AM1496" s="27"/>
      <c r="AN1496" s="27"/>
    </row>
    <row r="1497" spans="1:40" x14ac:dyDescent="0.2">
      <c r="A1497" s="27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8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8"/>
      <c r="AM1497" s="27"/>
      <c r="AN1497" s="27"/>
    </row>
    <row r="1498" spans="1:40" x14ac:dyDescent="0.2">
      <c r="A1498" s="27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8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8"/>
      <c r="AM1498" s="27"/>
      <c r="AN1498" s="27"/>
    </row>
    <row r="1499" spans="1:40" x14ac:dyDescent="0.2">
      <c r="A1499" s="27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8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8"/>
      <c r="AM1499" s="27"/>
      <c r="AN1499" s="27"/>
    </row>
    <row r="1500" spans="1:40" x14ac:dyDescent="0.2">
      <c r="A1500" s="27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8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8"/>
      <c r="AM1500" s="27"/>
      <c r="AN1500" s="27"/>
    </row>
    <row r="1501" spans="1:40" x14ac:dyDescent="0.2">
      <c r="A1501" s="27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8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8"/>
      <c r="AM1501" s="27"/>
      <c r="AN1501" s="27"/>
    </row>
    <row r="1502" spans="1:40" x14ac:dyDescent="0.2">
      <c r="A1502" s="27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8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8"/>
      <c r="AM1502" s="27"/>
      <c r="AN1502" s="27"/>
    </row>
    <row r="1503" spans="1:40" x14ac:dyDescent="0.2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8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8"/>
      <c r="AM1503" s="27"/>
      <c r="AN1503" s="27"/>
    </row>
    <row r="1504" spans="1:40" x14ac:dyDescent="0.2">
      <c r="A1504" s="27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8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8"/>
      <c r="AM1504" s="27"/>
      <c r="AN1504" s="27"/>
    </row>
    <row r="1505" spans="1:40" x14ac:dyDescent="0.2">
      <c r="A1505" s="27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8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8"/>
      <c r="AM1505" s="27"/>
      <c r="AN1505" s="27"/>
    </row>
    <row r="1506" spans="1:40" x14ac:dyDescent="0.2">
      <c r="A1506" s="27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8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8"/>
      <c r="AM1506" s="27"/>
      <c r="AN1506" s="27"/>
    </row>
    <row r="1507" spans="1:40" x14ac:dyDescent="0.2">
      <c r="A1507" s="27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8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8"/>
      <c r="AM1507" s="27"/>
      <c r="AN1507" s="27"/>
    </row>
    <row r="1508" spans="1:40" x14ac:dyDescent="0.2">
      <c r="A1508" s="27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8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8"/>
      <c r="AM1508" s="27"/>
      <c r="AN1508" s="27"/>
    </row>
    <row r="1509" spans="1:40" x14ac:dyDescent="0.2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8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8"/>
      <c r="AM1509" s="27"/>
      <c r="AN1509" s="27"/>
    </row>
    <row r="1510" spans="1:40" x14ac:dyDescent="0.2">
      <c r="A1510" s="27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8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8"/>
      <c r="AM1510" s="27"/>
      <c r="AN1510" s="27"/>
    </row>
    <row r="1511" spans="1:40" x14ac:dyDescent="0.2">
      <c r="A1511" s="27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8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8"/>
      <c r="AM1511" s="27"/>
      <c r="AN1511" s="27"/>
    </row>
    <row r="1512" spans="1:40" x14ac:dyDescent="0.2">
      <c r="A1512" s="27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8"/>
      <c r="R1512" s="27"/>
      <c r="S1512" s="27"/>
      <c r="T1512" s="27"/>
      <c r="U1512" s="27"/>
      <c r="V1512" s="27"/>
      <c r="W1512" s="27"/>
      <c r="X1512" s="27"/>
      <c r="Y1512" s="27"/>
      <c r="Z1512" s="27"/>
      <c r="AA1512" s="27"/>
      <c r="AB1512" s="27"/>
      <c r="AC1512" s="27"/>
      <c r="AD1512" s="27"/>
      <c r="AE1512" s="27"/>
      <c r="AF1512" s="27"/>
      <c r="AG1512" s="27"/>
      <c r="AH1512" s="27"/>
      <c r="AI1512" s="27"/>
      <c r="AJ1512" s="27"/>
      <c r="AK1512" s="27"/>
      <c r="AL1512" s="28"/>
      <c r="AM1512" s="27"/>
      <c r="AN1512" s="27"/>
    </row>
    <row r="1513" spans="1:40" x14ac:dyDescent="0.2">
      <c r="A1513" s="27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8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8"/>
      <c r="AM1513" s="27"/>
      <c r="AN1513" s="27"/>
    </row>
    <row r="1514" spans="1:40" x14ac:dyDescent="0.2">
      <c r="A1514" s="27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8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8"/>
      <c r="AM1514" s="27"/>
      <c r="AN1514" s="27"/>
    </row>
    <row r="1515" spans="1:40" x14ac:dyDescent="0.2">
      <c r="A1515" s="27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8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8"/>
      <c r="AM1515" s="27"/>
      <c r="AN1515" s="27"/>
    </row>
    <row r="1516" spans="1:40" x14ac:dyDescent="0.2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8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8"/>
      <c r="AM1516" s="27"/>
      <c r="AN1516" s="27"/>
    </row>
    <row r="1517" spans="1:40" x14ac:dyDescent="0.2">
      <c r="A1517" s="27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8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8"/>
      <c r="AM1517" s="27"/>
      <c r="AN1517" s="27"/>
    </row>
    <row r="1518" spans="1:40" x14ac:dyDescent="0.2">
      <c r="A1518" s="27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8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8"/>
      <c r="AM1518" s="27"/>
      <c r="AN1518" s="27"/>
    </row>
    <row r="1519" spans="1:40" x14ac:dyDescent="0.2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8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8"/>
      <c r="AM1519" s="27"/>
      <c r="AN1519" s="27"/>
    </row>
    <row r="1520" spans="1:40" x14ac:dyDescent="0.2">
      <c r="A1520" s="27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8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8"/>
      <c r="AM1520" s="27"/>
      <c r="AN1520" s="27"/>
    </row>
    <row r="1521" spans="1:40" x14ac:dyDescent="0.2">
      <c r="A1521" s="27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8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8"/>
      <c r="AM1521" s="27"/>
      <c r="AN1521" s="27"/>
    </row>
    <row r="1522" spans="1:40" x14ac:dyDescent="0.2">
      <c r="A1522" s="27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8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8"/>
      <c r="AM1522" s="27"/>
      <c r="AN1522" s="27"/>
    </row>
    <row r="1523" spans="1:40" x14ac:dyDescent="0.2">
      <c r="A1523" s="27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8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8"/>
      <c r="AM1523" s="27"/>
      <c r="AN1523" s="27"/>
    </row>
    <row r="1524" spans="1:40" x14ac:dyDescent="0.2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8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8"/>
      <c r="AM1524" s="27"/>
      <c r="AN1524" s="27"/>
    </row>
    <row r="1525" spans="1:40" x14ac:dyDescent="0.2">
      <c r="A1525" s="27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8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8"/>
      <c r="AM1525" s="27"/>
      <c r="AN1525" s="27"/>
    </row>
    <row r="1526" spans="1:40" x14ac:dyDescent="0.2">
      <c r="A1526" s="27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8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8"/>
      <c r="AM1526" s="27"/>
      <c r="AN1526" s="27"/>
    </row>
    <row r="1527" spans="1:40" x14ac:dyDescent="0.2">
      <c r="A1527" s="27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8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8"/>
      <c r="AM1527" s="27"/>
      <c r="AN1527" s="27"/>
    </row>
    <row r="1528" spans="1:40" x14ac:dyDescent="0.2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8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8"/>
      <c r="AM1528" s="27"/>
      <c r="AN1528" s="27"/>
    </row>
    <row r="1529" spans="1:40" x14ac:dyDescent="0.2">
      <c r="A1529" s="27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8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8"/>
      <c r="AM1529" s="27"/>
      <c r="AN1529" s="27"/>
    </row>
    <row r="1530" spans="1:40" x14ac:dyDescent="0.2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8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8"/>
      <c r="AM1530" s="27"/>
      <c r="AN1530" s="27"/>
    </row>
    <row r="1531" spans="1:40" x14ac:dyDescent="0.2">
      <c r="A1531" s="27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8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8"/>
      <c r="AM1531" s="27"/>
      <c r="AN1531" s="27"/>
    </row>
    <row r="1532" spans="1:40" x14ac:dyDescent="0.2">
      <c r="A1532" s="27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8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8"/>
      <c r="AM1532" s="27"/>
      <c r="AN1532" s="27"/>
    </row>
    <row r="1533" spans="1:40" x14ac:dyDescent="0.2">
      <c r="A1533" s="27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8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8"/>
      <c r="AM1533" s="27"/>
      <c r="AN1533" s="27"/>
    </row>
    <row r="1534" spans="1:40" x14ac:dyDescent="0.2">
      <c r="A1534" s="27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8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8"/>
      <c r="AM1534" s="27"/>
      <c r="AN1534" s="27"/>
    </row>
    <row r="1535" spans="1:40" x14ac:dyDescent="0.2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8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8"/>
      <c r="AM1535" s="27"/>
      <c r="AN1535" s="27"/>
    </row>
    <row r="1536" spans="1:40" x14ac:dyDescent="0.2">
      <c r="A1536" s="27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8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8"/>
      <c r="AM1536" s="27"/>
      <c r="AN1536" s="27"/>
    </row>
    <row r="1537" spans="1:40" x14ac:dyDescent="0.2">
      <c r="A1537" s="27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8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8"/>
      <c r="AM1537" s="27"/>
      <c r="AN1537" s="27"/>
    </row>
    <row r="1538" spans="1:40" x14ac:dyDescent="0.2">
      <c r="A1538" s="27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8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8"/>
      <c r="AM1538" s="27"/>
      <c r="AN1538" s="27"/>
    </row>
    <row r="1539" spans="1:40" x14ac:dyDescent="0.2">
      <c r="A1539" s="27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8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8"/>
      <c r="AM1539" s="27"/>
      <c r="AN1539" s="27"/>
    </row>
    <row r="1540" spans="1:40" x14ac:dyDescent="0.2">
      <c r="A1540" s="27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8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8"/>
      <c r="AM1540" s="27"/>
      <c r="AN1540" s="27"/>
    </row>
    <row r="1541" spans="1:40" x14ac:dyDescent="0.2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8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8"/>
      <c r="AM1541" s="27"/>
      <c r="AN1541" s="27"/>
    </row>
    <row r="1542" spans="1:40" x14ac:dyDescent="0.2">
      <c r="A1542" s="27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8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8"/>
      <c r="AM1542" s="27"/>
      <c r="AN1542" s="27"/>
    </row>
    <row r="1543" spans="1:40" x14ac:dyDescent="0.2">
      <c r="A1543" s="27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8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8"/>
      <c r="AM1543" s="27"/>
      <c r="AN1543" s="27"/>
    </row>
    <row r="1544" spans="1:40" x14ac:dyDescent="0.2">
      <c r="A1544" s="27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8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8"/>
      <c r="AM1544" s="27"/>
      <c r="AN1544" s="27"/>
    </row>
    <row r="1545" spans="1:40" x14ac:dyDescent="0.2">
      <c r="A1545" s="27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8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8"/>
      <c r="AM1545" s="27"/>
      <c r="AN1545" s="27"/>
    </row>
    <row r="1546" spans="1:40" x14ac:dyDescent="0.2">
      <c r="A1546" s="27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8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8"/>
      <c r="AM1546" s="27"/>
      <c r="AN1546" s="27"/>
    </row>
    <row r="1547" spans="1:40" x14ac:dyDescent="0.2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8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8"/>
      <c r="AM1547" s="27"/>
      <c r="AN1547" s="27"/>
    </row>
    <row r="1548" spans="1:40" x14ac:dyDescent="0.2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8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8"/>
      <c r="AM1548" s="27"/>
      <c r="AN1548" s="27"/>
    </row>
    <row r="1549" spans="1:40" x14ac:dyDescent="0.2">
      <c r="A1549" s="27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8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8"/>
      <c r="AM1549" s="27"/>
      <c r="AN1549" s="27"/>
    </row>
    <row r="1550" spans="1:40" x14ac:dyDescent="0.2">
      <c r="A1550" s="27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8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8"/>
      <c r="AM1550" s="27"/>
      <c r="AN1550" s="27"/>
    </row>
    <row r="1551" spans="1:40" x14ac:dyDescent="0.2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8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8"/>
      <c r="AM1551" s="27"/>
      <c r="AN1551" s="27"/>
    </row>
    <row r="1552" spans="1:40" x14ac:dyDescent="0.2">
      <c r="A1552" s="27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8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8"/>
      <c r="AM1552" s="27"/>
      <c r="AN1552" s="27"/>
    </row>
    <row r="1553" spans="1:40" x14ac:dyDescent="0.2">
      <c r="A1553" s="27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8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8"/>
      <c r="AM1553" s="27"/>
      <c r="AN1553" s="27"/>
    </row>
    <row r="1554" spans="1:40" x14ac:dyDescent="0.2">
      <c r="A1554" s="27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8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8"/>
      <c r="AM1554" s="27"/>
      <c r="AN1554" s="27"/>
    </row>
    <row r="1555" spans="1:40" x14ac:dyDescent="0.2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8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8"/>
      <c r="AM1555" s="27"/>
      <c r="AN1555" s="27"/>
    </row>
    <row r="1556" spans="1:40" x14ac:dyDescent="0.2">
      <c r="A1556" s="27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8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8"/>
      <c r="AM1556" s="27"/>
      <c r="AN1556" s="27"/>
    </row>
    <row r="1557" spans="1:40" x14ac:dyDescent="0.2">
      <c r="A1557" s="27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8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8"/>
      <c r="AM1557" s="27"/>
      <c r="AN1557" s="27"/>
    </row>
    <row r="1558" spans="1:40" x14ac:dyDescent="0.2">
      <c r="A1558" s="27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8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8"/>
      <c r="AM1558" s="27"/>
      <c r="AN1558" s="27"/>
    </row>
    <row r="1559" spans="1:40" x14ac:dyDescent="0.2">
      <c r="A1559" s="27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8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8"/>
      <c r="AM1559" s="27"/>
      <c r="AN1559" s="27"/>
    </row>
    <row r="1560" spans="1:40" x14ac:dyDescent="0.2">
      <c r="A1560" s="27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8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8"/>
      <c r="AM1560" s="27"/>
      <c r="AN1560" s="27"/>
    </row>
    <row r="1561" spans="1:40" x14ac:dyDescent="0.2">
      <c r="A1561" s="27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8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8"/>
      <c r="AM1561" s="27"/>
      <c r="AN1561" s="27"/>
    </row>
    <row r="1562" spans="1:40" x14ac:dyDescent="0.2">
      <c r="A1562" s="27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8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8"/>
      <c r="AM1562" s="27"/>
      <c r="AN1562" s="27"/>
    </row>
    <row r="1563" spans="1:40" x14ac:dyDescent="0.2">
      <c r="A1563" s="27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8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8"/>
      <c r="AM1563" s="27"/>
      <c r="AN1563" s="27"/>
    </row>
    <row r="1564" spans="1:40" x14ac:dyDescent="0.2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8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8"/>
      <c r="AM1564" s="27"/>
      <c r="AN1564" s="27"/>
    </row>
    <row r="1565" spans="1:40" x14ac:dyDescent="0.2">
      <c r="A1565" s="27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8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8"/>
      <c r="AM1565" s="27"/>
      <c r="AN1565" s="27"/>
    </row>
    <row r="1566" spans="1:40" x14ac:dyDescent="0.2">
      <c r="A1566" s="27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8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8"/>
      <c r="AM1566" s="27"/>
      <c r="AN1566" s="27"/>
    </row>
    <row r="1567" spans="1:40" x14ac:dyDescent="0.2">
      <c r="A1567" s="27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8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8"/>
      <c r="AM1567" s="27"/>
      <c r="AN1567" s="27"/>
    </row>
    <row r="1568" spans="1:40" x14ac:dyDescent="0.2">
      <c r="A1568" s="27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8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8"/>
      <c r="AM1568" s="27"/>
      <c r="AN1568" s="27"/>
    </row>
    <row r="1569" spans="1:40" x14ac:dyDescent="0.2">
      <c r="A1569" s="27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8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8"/>
      <c r="AM1569" s="27"/>
      <c r="AN1569" s="27"/>
    </row>
    <row r="1570" spans="1:40" x14ac:dyDescent="0.2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8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8"/>
      <c r="AM1570" s="27"/>
      <c r="AN1570" s="27"/>
    </row>
    <row r="1571" spans="1:40" x14ac:dyDescent="0.2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8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8"/>
      <c r="AM1571" s="27"/>
      <c r="AN1571" s="27"/>
    </row>
    <row r="1572" spans="1:40" x14ac:dyDescent="0.2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8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8"/>
      <c r="AM1572" s="27"/>
      <c r="AN1572" s="27"/>
    </row>
    <row r="1573" spans="1:40" x14ac:dyDescent="0.2">
      <c r="A1573" s="27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8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8"/>
      <c r="AM1573" s="27"/>
      <c r="AN1573" s="27"/>
    </row>
    <row r="1574" spans="1:40" x14ac:dyDescent="0.2">
      <c r="A1574" s="27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8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8"/>
      <c r="AM1574" s="27"/>
      <c r="AN1574" s="27"/>
    </row>
    <row r="1575" spans="1:40" x14ac:dyDescent="0.2">
      <c r="A1575" s="27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8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8"/>
      <c r="AM1575" s="27"/>
      <c r="AN1575" s="27"/>
    </row>
    <row r="1576" spans="1:40" x14ac:dyDescent="0.2">
      <c r="A1576" s="27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8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8"/>
      <c r="AM1576" s="27"/>
      <c r="AN1576" s="27"/>
    </row>
    <row r="1577" spans="1:40" x14ac:dyDescent="0.2">
      <c r="A1577" s="27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8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8"/>
      <c r="AM1577" s="27"/>
      <c r="AN1577" s="27"/>
    </row>
    <row r="1578" spans="1:40" x14ac:dyDescent="0.2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8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8"/>
      <c r="AM1578" s="27"/>
      <c r="AN1578" s="27"/>
    </row>
    <row r="1579" spans="1:40" x14ac:dyDescent="0.2">
      <c r="A1579" s="27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8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8"/>
      <c r="AM1579" s="27"/>
      <c r="AN1579" s="27"/>
    </row>
    <row r="1580" spans="1:40" x14ac:dyDescent="0.2">
      <c r="A1580" s="27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8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8"/>
      <c r="AM1580" s="27"/>
      <c r="AN1580" s="27"/>
    </row>
    <row r="1581" spans="1:40" x14ac:dyDescent="0.2">
      <c r="A1581" s="27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8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8"/>
      <c r="AM1581" s="27"/>
      <c r="AN1581" s="27"/>
    </row>
    <row r="1582" spans="1:40" x14ac:dyDescent="0.2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8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8"/>
      <c r="AM1582" s="27"/>
      <c r="AN1582" s="27"/>
    </row>
    <row r="1583" spans="1:40" x14ac:dyDescent="0.2">
      <c r="A1583" s="27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8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8"/>
      <c r="AM1583" s="27"/>
      <c r="AN1583" s="27"/>
    </row>
    <row r="1584" spans="1:40" x14ac:dyDescent="0.2">
      <c r="A1584" s="27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8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8"/>
      <c r="AM1584" s="27"/>
      <c r="AN1584" s="27"/>
    </row>
    <row r="1585" spans="1:40" x14ac:dyDescent="0.2">
      <c r="A1585" s="27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8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8"/>
      <c r="AM1585" s="27"/>
      <c r="AN1585" s="27"/>
    </row>
    <row r="1586" spans="1:40" x14ac:dyDescent="0.2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8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8"/>
      <c r="AM1586" s="27"/>
      <c r="AN1586" s="27"/>
    </row>
    <row r="1587" spans="1:40" x14ac:dyDescent="0.2">
      <c r="A1587" s="27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8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8"/>
      <c r="AM1587" s="27"/>
      <c r="AN1587" s="27"/>
    </row>
    <row r="1588" spans="1:40" x14ac:dyDescent="0.2">
      <c r="A1588" s="27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8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8"/>
      <c r="AM1588" s="27"/>
      <c r="AN1588" s="27"/>
    </row>
    <row r="1589" spans="1:40" x14ac:dyDescent="0.2">
      <c r="A1589" s="27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8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8"/>
      <c r="AM1589" s="27"/>
      <c r="AN1589" s="27"/>
    </row>
    <row r="1590" spans="1:40" x14ac:dyDescent="0.2">
      <c r="A1590" s="27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8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8"/>
      <c r="AM1590" s="27"/>
      <c r="AN1590" s="27"/>
    </row>
    <row r="1591" spans="1:40" x14ac:dyDescent="0.2">
      <c r="A1591" s="27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8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8"/>
      <c r="AM1591" s="27"/>
      <c r="AN1591" s="27"/>
    </row>
    <row r="1592" spans="1:40" x14ac:dyDescent="0.2">
      <c r="A1592" s="27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8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8"/>
      <c r="AM1592" s="27"/>
      <c r="AN1592" s="27"/>
    </row>
    <row r="1593" spans="1:40" x14ac:dyDescent="0.2">
      <c r="A1593" s="27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8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8"/>
      <c r="AM1593" s="27"/>
      <c r="AN1593" s="27"/>
    </row>
    <row r="1594" spans="1:40" x14ac:dyDescent="0.2">
      <c r="A1594" s="27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8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8"/>
      <c r="AM1594" s="27"/>
      <c r="AN1594" s="27"/>
    </row>
    <row r="1595" spans="1:40" x14ac:dyDescent="0.2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8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8"/>
      <c r="AM1595" s="27"/>
      <c r="AN1595" s="27"/>
    </row>
    <row r="1596" spans="1:40" x14ac:dyDescent="0.2">
      <c r="A1596" s="27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8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8"/>
      <c r="AM1596" s="27"/>
      <c r="AN1596" s="27"/>
    </row>
    <row r="1597" spans="1:40" x14ac:dyDescent="0.2">
      <c r="A1597" s="27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8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8"/>
      <c r="AM1597" s="27"/>
      <c r="AN1597" s="27"/>
    </row>
    <row r="1598" spans="1:40" x14ac:dyDescent="0.2">
      <c r="A1598" s="27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8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8"/>
      <c r="AM1598" s="27"/>
      <c r="AN1598" s="27"/>
    </row>
    <row r="1599" spans="1:40" x14ac:dyDescent="0.2">
      <c r="A1599" s="27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8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8"/>
      <c r="AM1599" s="27"/>
      <c r="AN1599" s="27"/>
    </row>
    <row r="1600" spans="1:40" x14ac:dyDescent="0.2">
      <c r="A1600" s="27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8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8"/>
      <c r="AM1600" s="27"/>
      <c r="AN1600" s="27"/>
    </row>
    <row r="1601" spans="1:40" x14ac:dyDescent="0.2">
      <c r="A1601" s="27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8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8"/>
      <c r="AM1601" s="27"/>
      <c r="AN1601" s="27"/>
    </row>
    <row r="1602" spans="1:40" x14ac:dyDescent="0.2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8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8"/>
      <c r="AM1602" s="27"/>
      <c r="AN1602" s="27"/>
    </row>
    <row r="1603" spans="1:40" x14ac:dyDescent="0.2">
      <c r="A1603" s="27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8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8"/>
      <c r="AM1603" s="27"/>
      <c r="AN1603" s="27"/>
    </row>
    <row r="1604" spans="1:40" x14ac:dyDescent="0.2">
      <c r="A1604" s="27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8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8"/>
      <c r="AM1604" s="27"/>
      <c r="AN1604" s="27"/>
    </row>
    <row r="1605" spans="1:40" x14ac:dyDescent="0.2">
      <c r="A1605" s="27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8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8"/>
      <c r="AM1605" s="27"/>
      <c r="AN1605" s="27"/>
    </row>
    <row r="1606" spans="1:40" x14ac:dyDescent="0.2">
      <c r="A1606" s="27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8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8"/>
      <c r="AM1606" s="27"/>
      <c r="AN1606" s="27"/>
    </row>
    <row r="1607" spans="1:40" x14ac:dyDescent="0.2">
      <c r="A1607" s="27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8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8"/>
      <c r="AM1607" s="27"/>
      <c r="AN1607" s="27"/>
    </row>
    <row r="1608" spans="1:40" x14ac:dyDescent="0.2">
      <c r="A1608" s="27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8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8"/>
      <c r="AM1608" s="27"/>
      <c r="AN1608" s="27"/>
    </row>
    <row r="1609" spans="1:40" x14ac:dyDescent="0.2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8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8"/>
      <c r="AM1609" s="27"/>
      <c r="AN1609" s="27"/>
    </row>
    <row r="1610" spans="1:40" x14ac:dyDescent="0.2">
      <c r="A1610" s="27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8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8"/>
      <c r="AM1610" s="27"/>
      <c r="AN1610" s="27"/>
    </row>
    <row r="1611" spans="1:40" x14ac:dyDescent="0.2">
      <c r="A1611" s="27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8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8"/>
      <c r="AM1611" s="27"/>
      <c r="AN1611" s="27"/>
    </row>
    <row r="1612" spans="1:40" x14ac:dyDescent="0.2">
      <c r="A1612" s="27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8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8"/>
      <c r="AM1612" s="27"/>
      <c r="AN1612" s="27"/>
    </row>
    <row r="1613" spans="1:40" x14ac:dyDescent="0.2">
      <c r="A1613" s="27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8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8"/>
      <c r="AM1613" s="27"/>
      <c r="AN1613" s="27"/>
    </row>
    <row r="1614" spans="1:40" x14ac:dyDescent="0.2">
      <c r="A1614" s="27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8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8"/>
      <c r="AM1614" s="27"/>
      <c r="AN1614" s="27"/>
    </row>
    <row r="1615" spans="1:40" x14ac:dyDescent="0.2">
      <c r="A1615" s="27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8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8"/>
      <c r="AM1615" s="27"/>
      <c r="AN1615" s="27"/>
    </row>
    <row r="1616" spans="1:40" x14ac:dyDescent="0.2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8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8"/>
      <c r="AM1616" s="27"/>
      <c r="AN1616" s="27"/>
    </row>
    <row r="1617" spans="1:40" x14ac:dyDescent="0.2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8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8"/>
      <c r="AM1617" s="27"/>
      <c r="AN1617" s="27"/>
    </row>
    <row r="1618" spans="1:40" x14ac:dyDescent="0.2">
      <c r="A1618" s="27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8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8"/>
      <c r="AM1618" s="27"/>
      <c r="AN1618" s="27"/>
    </row>
    <row r="1619" spans="1:40" x14ac:dyDescent="0.2">
      <c r="A1619" s="27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8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8"/>
      <c r="AM1619" s="27"/>
      <c r="AN1619" s="27"/>
    </row>
    <row r="1620" spans="1:40" x14ac:dyDescent="0.2">
      <c r="A1620" s="27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8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8"/>
      <c r="AM1620" s="27"/>
      <c r="AN1620" s="27"/>
    </row>
    <row r="1621" spans="1:40" x14ac:dyDescent="0.2">
      <c r="A1621" s="27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8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8"/>
      <c r="AM1621" s="27"/>
      <c r="AN1621" s="27"/>
    </row>
    <row r="1622" spans="1:40" x14ac:dyDescent="0.2">
      <c r="A1622" s="27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8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8"/>
      <c r="AM1622" s="27"/>
      <c r="AN1622" s="27"/>
    </row>
    <row r="1623" spans="1:40" x14ac:dyDescent="0.2">
      <c r="A1623" s="27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8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8"/>
      <c r="AM1623" s="27"/>
      <c r="AN1623" s="27"/>
    </row>
    <row r="1624" spans="1:40" x14ac:dyDescent="0.2">
      <c r="A1624" s="27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8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8"/>
      <c r="AM1624" s="27"/>
      <c r="AN1624" s="27"/>
    </row>
    <row r="1625" spans="1:40" x14ac:dyDescent="0.2">
      <c r="A1625" s="27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8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8"/>
      <c r="AM1625" s="27"/>
      <c r="AN1625" s="27"/>
    </row>
    <row r="1626" spans="1:40" x14ac:dyDescent="0.2">
      <c r="A1626" s="27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8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8"/>
      <c r="AM1626" s="27"/>
      <c r="AN1626" s="27"/>
    </row>
    <row r="1627" spans="1:40" x14ac:dyDescent="0.2">
      <c r="A1627" s="27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8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8"/>
      <c r="AM1627" s="27"/>
      <c r="AN1627" s="27"/>
    </row>
    <row r="1628" spans="1:40" x14ac:dyDescent="0.2">
      <c r="A1628" s="27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8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8"/>
      <c r="AM1628" s="27"/>
      <c r="AN1628" s="27"/>
    </row>
    <row r="1629" spans="1:40" x14ac:dyDescent="0.2">
      <c r="A1629" s="27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8"/>
      <c r="R1629" s="27"/>
      <c r="S1629" s="27"/>
      <c r="T1629" s="27"/>
      <c r="U1629" s="27"/>
      <c r="V1629" s="27"/>
      <c r="W1629" s="27"/>
      <c r="X1629" s="27"/>
      <c r="Y1629" s="27"/>
      <c r="Z1629" s="27"/>
      <c r="AA1629" s="27"/>
      <c r="AB1629" s="27"/>
      <c r="AC1629" s="27"/>
      <c r="AD1629" s="27"/>
      <c r="AE1629" s="27"/>
      <c r="AF1629" s="27"/>
      <c r="AG1629" s="27"/>
      <c r="AH1629" s="27"/>
      <c r="AI1629" s="27"/>
      <c r="AJ1629" s="27"/>
      <c r="AK1629" s="27"/>
      <c r="AL1629" s="28"/>
      <c r="AM1629" s="27"/>
      <c r="AN1629" s="27"/>
    </row>
    <row r="1630" spans="1:40" x14ac:dyDescent="0.2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8"/>
      <c r="R1630" s="27"/>
      <c r="S1630" s="27"/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7"/>
      <c r="AD1630" s="27"/>
      <c r="AE1630" s="27"/>
      <c r="AF1630" s="27"/>
      <c r="AG1630" s="27"/>
      <c r="AH1630" s="27"/>
      <c r="AI1630" s="27"/>
      <c r="AJ1630" s="27"/>
      <c r="AK1630" s="27"/>
      <c r="AL1630" s="28"/>
      <c r="AM1630" s="27"/>
      <c r="AN1630" s="27"/>
    </row>
    <row r="1631" spans="1:40" x14ac:dyDescent="0.2">
      <c r="A1631" s="27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8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8"/>
      <c r="AM1631" s="27"/>
      <c r="AN1631" s="27"/>
    </row>
    <row r="1632" spans="1:40" x14ac:dyDescent="0.2">
      <c r="A1632" s="27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8"/>
      <c r="R1632" s="27"/>
      <c r="S1632" s="27"/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7"/>
      <c r="AD1632" s="27"/>
      <c r="AE1632" s="27"/>
      <c r="AF1632" s="27"/>
      <c r="AG1632" s="27"/>
      <c r="AH1632" s="27"/>
      <c r="AI1632" s="27"/>
      <c r="AJ1632" s="27"/>
      <c r="AK1632" s="27"/>
      <c r="AL1632" s="28"/>
      <c r="AM1632" s="27"/>
      <c r="AN1632" s="27"/>
    </row>
    <row r="1633" spans="1:40" x14ac:dyDescent="0.2">
      <c r="A1633" s="27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8"/>
      <c r="R1633" s="27"/>
      <c r="S1633" s="27"/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7"/>
      <c r="AD1633" s="27"/>
      <c r="AE1633" s="27"/>
      <c r="AF1633" s="27"/>
      <c r="AG1633" s="27"/>
      <c r="AH1633" s="27"/>
      <c r="AI1633" s="27"/>
      <c r="AJ1633" s="27"/>
      <c r="AK1633" s="27"/>
      <c r="AL1633" s="28"/>
      <c r="AM1633" s="27"/>
      <c r="AN1633" s="27"/>
    </row>
    <row r="1634" spans="1:40" x14ac:dyDescent="0.2">
      <c r="A1634" s="27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8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8"/>
      <c r="AM1634" s="27"/>
      <c r="AN1634" s="27"/>
    </row>
    <row r="1635" spans="1:40" x14ac:dyDescent="0.2">
      <c r="A1635" s="27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8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8"/>
      <c r="AM1635" s="27"/>
      <c r="AN1635" s="27"/>
    </row>
    <row r="1636" spans="1:40" x14ac:dyDescent="0.2">
      <c r="A1636" s="27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8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8"/>
      <c r="AM1636" s="27"/>
      <c r="AN1636" s="27"/>
    </row>
    <row r="1637" spans="1:40" x14ac:dyDescent="0.2">
      <c r="A1637" s="27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8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8"/>
      <c r="AM1637" s="27"/>
      <c r="AN1637" s="27"/>
    </row>
    <row r="1638" spans="1:40" x14ac:dyDescent="0.2">
      <c r="A1638" s="27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8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8"/>
      <c r="AM1638" s="27"/>
      <c r="AN1638" s="27"/>
    </row>
    <row r="1639" spans="1:40" x14ac:dyDescent="0.2">
      <c r="A1639" s="27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8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8"/>
      <c r="AM1639" s="27"/>
      <c r="AN1639" s="27"/>
    </row>
    <row r="1640" spans="1:40" x14ac:dyDescent="0.2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8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8"/>
      <c r="AM1640" s="27"/>
      <c r="AN1640" s="27"/>
    </row>
    <row r="1641" spans="1:40" x14ac:dyDescent="0.2">
      <c r="A1641" s="27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8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8"/>
      <c r="AM1641" s="27"/>
      <c r="AN1641" s="27"/>
    </row>
    <row r="1642" spans="1:40" x14ac:dyDescent="0.2">
      <c r="A1642" s="27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8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8"/>
      <c r="AM1642" s="27"/>
      <c r="AN1642" s="27"/>
    </row>
    <row r="1643" spans="1:40" x14ac:dyDescent="0.2">
      <c r="A1643" s="27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8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8"/>
      <c r="AM1643" s="27"/>
      <c r="AN1643" s="27"/>
    </row>
    <row r="1644" spans="1:40" x14ac:dyDescent="0.2">
      <c r="A1644" s="27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8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8"/>
      <c r="AM1644" s="27"/>
      <c r="AN1644" s="27"/>
    </row>
    <row r="1645" spans="1:40" x14ac:dyDescent="0.2">
      <c r="A1645" s="27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8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8"/>
      <c r="AM1645" s="27"/>
      <c r="AN1645" s="27"/>
    </row>
    <row r="1646" spans="1:40" x14ac:dyDescent="0.2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8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8"/>
      <c r="AM1646" s="27"/>
      <c r="AN1646" s="27"/>
    </row>
    <row r="1647" spans="1:40" x14ac:dyDescent="0.2">
      <c r="A1647" s="27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8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8"/>
      <c r="AM1647" s="27"/>
      <c r="AN1647" s="27"/>
    </row>
    <row r="1648" spans="1:40" x14ac:dyDescent="0.2">
      <c r="A1648" s="27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8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8"/>
      <c r="AM1648" s="27"/>
      <c r="AN1648" s="27"/>
    </row>
    <row r="1649" spans="1:40" x14ac:dyDescent="0.2">
      <c r="A1649" s="27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8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8"/>
      <c r="AM1649" s="27"/>
      <c r="AN1649" s="27"/>
    </row>
    <row r="1650" spans="1:40" x14ac:dyDescent="0.2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8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8"/>
      <c r="AM1650" s="27"/>
      <c r="AN1650" s="27"/>
    </row>
    <row r="1651" spans="1:40" x14ac:dyDescent="0.2">
      <c r="A1651" s="27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8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8"/>
      <c r="AM1651" s="27"/>
      <c r="AN1651" s="27"/>
    </row>
    <row r="1652" spans="1:40" x14ac:dyDescent="0.2">
      <c r="A1652" s="27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8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8"/>
      <c r="AM1652" s="27"/>
      <c r="AN1652" s="27"/>
    </row>
    <row r="1653" spans="1:40" x14ac:dyDescent="0.2">
      <c r="A1653" s="27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8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8"/>
      <c r="AM1653" s="27"/>
      <c r="AN1653" s="27"/>
    </row>
    <row r="1654" spans="1:40" x14ac:dyDescent="0.2">
      <c r="A1654" s="27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8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8"/>
      <c r="AM1654" s="27"/>
      <c r="AN1654" s="27"/>
    </row>
    <row r="1655" spans="1:40" x14ac:dyDescent="0.2">
      <c r="A1655" s="27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8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8"/>
      <c r="AM1655" s="27"/>
      <c r="AN1655" s="27"/>
    </row>
    <row r="1656" spans="1:40" x14ac:dyDescent="0.2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8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8"/>
      <c r="AM1656" s="27"/>
      <c r="AN1656" s="27"/>
    </row>
    <row r="1657" spans="1:40" x14ac:dyDescent="0.2">
      <c r="A1657" s="27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8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8"/>
      <c r="AM1657" s="27"/>
      <c r="AN1657" s="27"/>
    </row>
    <row r="1658" spans="1:40" x14ac:dyDescent="0.2">
      <c r="A1658" s="27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8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8"/>
      <c r="AM1658" s="27"/>
      <c r="AN1658" s="27"/>
    </row>
    <row r="1659" spans="1:40" x14ac:dyDescent="0.2">
      <c r="A1659" s="27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8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8"/>
      <c r="AM1659" s="27"/>
      <c r="AN1659" s="27"/>
    </row>
    <row r="1660" spans="1:40" x14ac:dyDescent="0.2">
      <c r="A1660" s="27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8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8"/>
      <c r="AM1660" s="27"/>
      <c r="AN1660" s="27"/>
    </row>
    <row r="1661" spans="1:40" x14ac:dyDescent="0.2">
      <c r="A1661" s="27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8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8"/>
      <c r="AM1661" s="27"/>
      <c r="AN1661" s="27"/>
    </row>
    <row r="1662" spans="1:40" x14ac:dyDescent="0.2">
      <c r="A1662" s="27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8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8"/>
      <c r="AM1662" s="27"/>
      <c r="AN1662" s="27"/>
    </row>
    <row r="1663" spans="1:40" x14ac:dyDescent="0.2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8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8"/>
      <c r="AM1663" s="27"/>
      <c r="AN1663" s="27"/>
    </row>
    <row r="1664" spans="1:40" x14ac:dyDescent="0.2">
      <c r="A1664" s="27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8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8"/>
      <c r="AM1664" s="27"/>
      <c r="AN1664" s="27"/>
    </row>
    <row r="1665" spans="1:40" x14ac:dyDescent="0.2">
      <c r="A1665" s="27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8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8"/>
      <c r="AM1665" s="27"/>
      <c r="AN1665" s="27"/>
    </row>
    <row r="1666" spans="1:40" x14ac:dyDescent="0.2">
      <c r="A1666" s="27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8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8"/>
      <c r="AM1666" s="27"/>
      <c r="AN1666" s="27"/>
    </row>
    <row r="1667" spans="1:40" x14ac:dyDescent="0.2">
      <c r="A1667" s="27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8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8"/>
      <c r="AM1667" s="27"/>
      <c r="AN1667" s="27"/>
    </row>
    <row r="1668" spans="1:40" x14ac:dyDescent="0.2">
      <c r="A1668" s="27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8"/>
      <c r="R1668" s="27"/>
      <c r="S1668" s="27"/>
      <c r="T1668" s="27"/>
      <c r="U1668" s="27"/>
      <c r="V1668" s="27"/>
      <c r="W1668" s="27"/>
      <c r="X1668" s="27"/>
      <c r="Y1668" s="27"/>
      <c r="Z1668" s="27"/>
      <c r="AA1668" s="27"/>
      <c r="AB1668" s="27"/>
      <c r="AC1668" s="27"/>
      <c r="AD1668" s="27"/>
      <c r="AE1668" s="27"/>
      <c r="AF1668" s="27"/>
      <c r="AG1668" s="27"/>
      <c r="AH1668" s="27"/>
      <c r="AI1668" s="27"/>
      <c r="AJ1668" s="27"/>
      <c r="AK1668" s="27"/>
      <c r="AL1668" s="28"/>
      <c r="AM1668" s="27"/>
      <c r="AN1668" s="27"/>
    </row>
    <row r="1669" spans="1:40" x14ac:dyDescent="0.2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8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8"/>
      <c r="AM1669" s="27"/>
      <c r="AN1669" s="27"/>
    </row>
    <row r="1670" spans="1:40" x14ac:dyDescent="0.2">
      <c r="A1670" s="27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8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8"/>
      <c r="AM1670" s="27"/>
      <c r="AN1670" s="27"/>
    </row>
    <row r="1671" spans="1:40" x14ac:dyDescent="0.2">
      <c r="A1671" s="27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8"/>
      <c r="R1671" s="27"/>
      <c r="S1671" s="27"/>
      <c r="T1671" s="27"/>
      <c r="U1671" s="27"/>
      <c r="V1671" s="27"/>
      <c r="W1671" s="27"/>
      <c r="X1671" s="27"/>
      <c r="Y1671" s="27"/>
      <c r="Z1671" s="27"/>
      <c r="AA1671" s="27"/>
      <c r="AB1671" s="27"/>
      <c r="AC1671" s="27"/>
      <c r="AD1671" s="27"/>
      <c r="AE1671" s="27"/>
      <c r="AF1671" s="27"/>
      <c r="AG1671" s="27"/>
      <c r="AH1671" s="27"/>
      <c r="AI1671" s="27"/>
      <c r="AJ1671" s="27"/>
      <c r="AK1671" s="27"/>
      <c r="AL1671" s="28"/>
      <c r="AM1671" s="27"/>
      <c r="AN1671" s="27"/>
    </row>
    <row r="1672" spans="1:40" x14ac:dyDescent="0.2">
      <c r="A1672" s="27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8"/>
      <c r="R1672" s="27"/>
      <c r="S1672" s="27"/>
      <c r="T1672" s="27"/>
      <c r="U1672" s="27"/>
      <c r="V1672" s="27"/>
      <c r="W1672" s="27"/>
      <c r="X1672" s="27"/>
      <c r="Y1672" s="27"/>
      <c r="Z1672" s="27"/>
      <c r="AA1672" s="27"/>
      <c r="AB1672" s="27"/>
      <c r="AC1672" s="27"/>
      <c r="AD1672" s="27"/>
      <c r="AE1672" s="27"/>
      <c r="AF1672" s="27"/>
      <c r="AG1672" s="27"/>
      <c r="AH1672" s="27"/>
      <c r="AI1672" s="27"/>
      <c r="AJ1672" s="27"/>
      <c r="AK1672" s="27"/>
      <c r="AL1672" s="28"/>
      <c r="AM1672" s="27"/>
      <c r="AN1672" s="27"/>
    </row>
    <row r="1673" spans="1:40" x14ac:dyDescent="0.2">
      <c r="A1673" s="27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8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8"/>
      <c r="AM1673" s="27"/>
      <c r="AN1673" s="27"/>
    </row>
    <row r="1674" spans="1:40" x14ac:dyDescent="0.2">
      <c r="A1674" s="27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8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8"/>
      <c r="AM1674" s="27"/>
      <c r="AN1674" s="27"/>
    </row>
    <row r="1675" spans="1:40" x14ac:dyDescent="0.2">
      <c r="A1675" s="27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8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8"/>
      <c r="AM1675" s="27"/>
      <c r="AN1675" s="27"/>
    </row>
    <row r="1676" spans="1:40" x14ac:dyDescent="0.2">
      <c r="A1676" s="27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8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8"/>
      <c r="AM1676" s="27"/>
      <c r="AN1676" s="27"/>
    </row>
    <row r="1677" spans="1:40" x14ac:dyDescent="0.2">
      <c r="A1677" s="27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8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8"/>
      <c r="AM1677" s="27"/>
      <c r="AN1677" s="27"/>
    </row>
    <row r="1678" spans="1:40" x14ac:dyDescent="0.2">
      <c r="A1678" s="27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8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8"/>
      <c r="AM1678" s="27"/>
      <c r="AN1678" s="27"/>
    </row>
    <row r="1679" spans="1:40" x14ac:dyDescent="0.2">
      <c r="A1679" s="27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8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8"/>
      <c r="AM1679" s="27"/>
      <c r="AN1679" s="27"/>
    </row>
    <row r="1680" spans="1:40" x14ac:dyDescent="0.2">
      <c r="A1680" s="27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8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8"/>
      <c r="AM1680" s="27"/>
      <c r="AN1680" s="27"/>
    </row>
    <row r="1681" spans="1:40" x14ac:dyDescent="0.2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8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8"/>
      <c r="AM1681" s="27"/>
      <c r="AN1681" s="27"/>
    </row>
    <row r="1682" spans="1:40" x14ac:dyDescent="0.2">
      <c r="A1682" s="27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8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8"/>
      <c r="AM1682" s="27"/>
      <c r="AN1682" s="27"/>
    </row>
    <row r="1683" spans="1:40" x14ac:dyDescent="0.2">
      <c r="A1683" s="27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8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8"/>
      <c r="AM1683" s="27"/>
      <c r="AN1683" s="27"/>
    </row>
    <row r="1684" spans="1:40" x14ac:dyDescent="0.2">
      <c r="A1684" s="27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8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8"/>
      <c r="AM1684" s="27"/>
      <c r="AN1684" s="27"/>
    </row>
    <row r="1685" spans="1:40" x14ac:dyDescent="0.2">
      <c r="A1685" s="27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8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8"/>
      <c r="AM1685" s="27"/>
      <c r="AN1685" s="27"/>
    </row>
    <row r="1686" spans="1:40" x14ac:dyDescent="0.2">
      <c r="A1686" s="27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8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8"/>
      <c r="AM1686" s="27"/>
      <c r="AN1686" s="27"/>
    </row>
    <row r="1687" spans="1:40" x14ac:dyDescent="0.2">
      <c r="A1687" s="27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8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8"/>
      <c r="AM1687" s="27"/>
      <c r="AN1687" s="27"/>
    </row>
    <row r="1688" spans="1:40" x14ac:dyDescent="0.2">
      <c r="A1688" s="27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8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8"/>
      <c r="AM1688" s="27"/>
      <c r="AN1688" s="27"/>
    </row>
    <row r="1689" spans="1:40" x14ac:dyDescent="0.2">
      <c r="A1689" s="27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8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8"/>
      <c r="AM1689" s="27"/>
      <c r="AN1689" s="27"/>
    </row>
    <row r="1690" spans="1:40" x14ac:dyDescent="0.2">
      <c r="A1690" s="27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8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8"/>
      <c r="AM1690" s="27"/>
      <c r="AN1690" s="27"/>
    </row>
    <row r="1691" spans="1:40" x14ac:dyDescent="0.2">
      <c r="A1691" s="27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8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8"/>
      <c r="AM1691" s="27"/>
      <c r="AN1691" s="27"/>
    </row>
    <row r="1692" spans="1:40" x14ac:dyDescent="0.2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8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8"/>
      <c r="AM1692" s="27"/>
      <c r="AN1692" s="27"/>
    </row>
    <row r="1693" spans="1:40" x14ac:dyDescent="0.2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8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8"/>
      <c r="AM1693" s="27"/>
      <c r="AN1693" s="27"/>
    </row>
    <row r="1694" spans="1:40" x14ac:dyDescent="0.2">
      <c r="A1694" s="27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8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8"/>
      <c r="AM1694" s="27"/>
      <c r="AN1694" s="27"/>
    </row>
    <row r="1695" spans="1:40" x14ac:dyDescent="0.2">
      <c r="A1695" s="27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8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8"/>
      <c r="AM1695" s="27"/>
      <c r="AN1695" s="27"/>
    </row>
    <row r="1696" spans="1:40" x14ac:dyDescent="0.2">
      <c r="A1696" s="27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8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8"/>
      <c r="AM1696" s="27"/>
      <c r="AN1696" s="27"/>
    </row>
    <row r="1697" spans="1:40" x14ac:dyDescent="0.2">
      <c r="A1697" s="27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8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8"/>
      <c r="AM1697" s="27"/>
      <c r="AN1697" s="27"/>
    </row>
    <row r="1698" spans="1:40" x14ac:dyDescent="0.2">
      <c r="A1698" s="27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8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8"/>
      <c r="AM1698" s="27"/>
      <c r="AN1698" s="27"/>
    </row>
    <row r="1699" spans="1:40" x14ac:dyDescent="0.2">
      <c r="A1699" s="27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8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8"/>
      <c r="AM1699" s="27"/>
      <c r="AN1699" s="27"/>
    </row>
    <row r="1700" spans="1:40" x14ac:dyDescent="0.2">
      <c r="A1700" s="27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8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8"/>
      <c r="AM1700" s="27"/>
      <c r="AN1700" s="27"/>
    </row>
    <row r="1701" spans="1:40" x14ac:dyDescent="0.2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8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8"/>
      <c r="AM1701" s="27"/>
      <c r="AN1701" s="27"/>
    </row>
    <row r="1702" spans="1:40" x14ac:dyDescent="0.2">
      <c r="A1702" s="27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8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8"/>
      <c r="AM1702" s="27"/>
      <c r="AN1702" s="27"/>
    </row>
    <row r="1703" spans="1:40" x14ac:dyDescent="0.2">
      <c r="A1703" s="27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8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8"/>
      <c r="AM1703" s="27"/>
      <c r="AN1703" s="27"/>
    </row>
    <row r="1704" spans="1:40" x14ac:dyDescent="0.2">
      <c r="A1704" s="27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8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8"/>
      <c r="AM1704" s="27"/>
      <c r="AN1704" s="27"/>
    </row>
    <row r="1705" spans="1:40" x14ac:dyDescent="0.2">
      <c r="A1705" s="27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8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8"/>
      <c r="AM1705" s="27"/>
      <c r="AN1705" s="27"/>
    </row>
    <row r="1706" spans="1:40" x14ac:dyDescent="0.2">
      <c r="A1706" s="27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8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8"/>
      <c r="AM1706" s="27"/>
      <c r="AN1706" s="27"/>
    </row>
    <row r="1707" spans="1:40" x14ac:dyDescent="0.2">
      <c r="A1707" s="27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8"/>
      <c r="R1707" s="27"/>
      <c r="S1707" s="27"/>
      <c r="T1707" s="27"/>
      <c r="U1707" s="27"/>
      <c r="V1707" s="27"/>
      <c r="W1707" s="27"/>
      <c r="X1707" s="27"/>
      <c r="Y1707" s="27"/>
      <c r="Z1707" s="27"/>
      <c r="AA1707" s="27"/>
      <c r="AB1707" s="27"/>
      <c r="AC1707" s="27"/>
      <c r="AD1707" s="27"/>
      <c r="AE1707" s="27"/>
      <c r="AF1707" s="27"/>
      <c r="AG1707" s="27"/>
      <c r="AH1707" s="27"/>
      <c r="AI1707" s="27"/>
      <c r="AJ1707" s="27"/>
      <c r="AK1707" s="27"/>
      <c r="AL1707" s="28"/>
      <c r="AM1707" s="27"/>
      <c r="AN1707" s="27"/>
    </row>
    <row r="1708" spans="1:40" x14ac:dyDescent="0.2">
      <c r="A1708" s="27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8"/>
      <c r="R1708" s="27"/>
      <c r="S1708" s="27"/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7"/>
      <c r="AD1708" s="27"/>
      <c r="AE1708" s="27"/>
      <c r="AF1708" s="27"/>
      <c r="AG1708" s="27"/>
      <c r="AH1708" s="27"/>
      <c r="AI1708" s="27"/>
      <c r="AJ1708" s="27"/>
      <c r="AK1708" s="27"/>
      <c r="AL1708" s="28"/>
      <c r="AM1708" s="27"/>
      <c r="AN1708" s="27"/>
    </row>
    <row r="1709" spans="1:40" x14ac:dyDescent="0.2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8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8"/>
      <c r="AM1709" s="27"/>
      <c r="AN1709" s="27"/>
    </row>
    <row r="1710" spans="1:40" x14ac:dyDescent="0.2">
      <c r="A1710" s="27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8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8"/>
      <c r="AM1710" s="27"/>
      <c r="AN1710" s="27"/>
    </row>
    <row r="1711" spans="1:40" x14ac:dyDescent="0.2">
      <c r="A1711" s="27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8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8"/>
      <c r="AM1711" s="27"/>
      <c r="AN1711" s="27"/>
    </row>
    <row r="1712" spans="1:40" x14ac:dyDescent="0.2">
      <c r="A1712" s="27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8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8"/>
      <c r="AM1712" s="27"/>
      <c r="AN1712" s="27"/>
    </row>
    <row r="1713" spans="1:40" x14ac:dyDescent="0.2">
      <c r="A1713" s="27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8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8"/>
      <c r="AM1713" s="27"/>
      <c r="AN1713" s="27"/>
    </row>
    <row r="1714" spans="1:40" x14ac:dyDescent="0.2">
      <c r="A1714" s="27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8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8"/>
      <c r="AM1714" s="27"/>
      <c r="AN1714" s="27"/>
    </row>
    <row r="1715" spans="1:40" x14ac:dyDescent="0.2">
      <c r="A1715" s="27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8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8"/>
      <c r="AM1715" s="27"/>
      <c r="AN1715" s="27"/>
    </row>
    <row r="1716" spans="1:40" x14ac:dyDescent="0.2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8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8"/>
      <c r="AM1716" s="27"/>
      <c r="AN1716" s="27"/>
    </row>
    <row r="1717" spans="1:40" x14ac:dyDescent="0.2">
      <c r="A1717" s="27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8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8"/>
      <c r="AM1717" s="27"/>
      <c r="AN1717" s="27"/>
    </row>
    <row r="1718" spans="1:40" x14ac:dyDescent="0.2">
      <c r="A1718" s="27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8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8"/>
      <c r="AM1718" s="27"/>
      <c r="AN1718" s="27"/>
    </row>
    <row r="1719" spans="1:40" x14ac:dyDescent="0.2">
      <c r="A1719" s="27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8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8"/>
      <c r="AM1719" s="27"/>
      <c r="AN1719" s="27"/>
    </row>
    <row r="1720" spans="1:40" x14ac:dyDescent="0.2">
      <c r="A1720" s="27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8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8"/>
      <c r="AM1720" s="27"/>
      <c r="AN1720" s="27"/>
    </row>
    <row r="1721" spans="1:40" x14ac:dyDescent="0.2">
      <c r="A1721" s="27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8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8"/>
      <c r="AM1721" s="27"/>
      <c r="AN1721" s="27"/>
    </row>
    <row r="1722" spans="1:40" x14ac:dyDescent="0.2">
      <c r="A1722" s="27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8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8"/>
      <c r="AM1722" s="27"/>
      <c r="AN1722" s="27"/>
    </row>
    <row r="1723" spans="1:40" x14ac:dyDescent="0.2">
      <c r="A1723" s="27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8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8"/>
      <c r="AM1723" s="27"/>
      <c r="AN1723" s="27"/>
    </row>
    <row r="1724" spans="1:40" x14ac:dyDescent="0.2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8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8"/>
      <c r="AM1724" s="27"/>
      <c r="AN1724" s="27"/>
    </row>
    <row r="1725" spans="1:40" x14ac:dyDescent="0.2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8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8"/>
      <c r="AM1725" s="27"/>
      <c r="AN1725" s="27"/>
    </row>
    <row r="1726" spans="1:40" x14ac:dyDescent="0.2">
      <c r="A1726" s="27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8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8"/>
      <c r="AM1726" s="27"/>
      <c r="AN1726" s="27"/>
    </row>
    <row r="1727" spans="1:40" x14ac:dyDescent="0.2">
      <c r="A1727" s="27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8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8"/>
      <c r="AM1727" s="27"/>
      <c r="AN1727" s="27"/>
    </row>
    <row r="1728" spans="1:40" x14ac:dyDescent="0.2">
      <c r="A1728" s="27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8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8"/>
      <c r="AM1728" s="27"/>
      <c r="AN1728" s="27"/>
    </row>
    <row r="1729" spans="1:40" x14ac:dyDescent="0.2">
      <c r="A1729" s="27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8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8"/>
      <c r="AM1729" s="27"/>
      <c r="AN1729" s="27"/>
    </row>
    <row r="1730" spans="1:40" x14ac:dyDescent="0.2">
      <c r="A1730" s="27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8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8"/>
      <c r="AM1730" s="27"/>
      <c r="AN1730" s="27"/>
    </row>
    <row r="1731" spans="1:40" x14ac:dyDescent="0.2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8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8"/>
      <c r="AM1731" s="27"/>
      <c r="AN1731" s="27"/>
    </row>
    <row r="1732" spans="1:40" x14ac:dyDescent="0.2">
      <c r="A1732" s="27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8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8"/>
      <c r="AM1732" s="27"/>
      <c r="AN1732" s="27"/>
    </row>
    <row r="1733" spans="1:40" x14ac:dyDescent="0.2">
      <c r="A1733" s="27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8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8"/>
      <c r="AM1733" s="27"/>
      <c r="AN1733" s="27"/>
    </row>
    <row r="1734" spans="1:40" x14ac:dyDescent="0.2">
      <c r="A1734" s="27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8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8"/>
      <c r="AM1734" s="27"/>
      <c r="AN1734" s="27"/>
    </row>
    <row r="1735" spans="1:40" x14ac:dyDescent="0.2">
      <c r="A1735" s="27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8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8"/>
      <c r="AM1735" s="27"/>
      <c r="AN1735" s="27"/>
    </row>
    <row r="1736" spans="1:40" x14ac:dyDescent="0.2">
      <c r="A1736" s="27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8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8"/>
      <c r="AM1736" s="27"/>
      <c r="AN1736" s="27"/>
    </row>
    <row r="1737" spans="1:40" x14ac:dyDescent="0.2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8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8"/>
      <c r="AM1737" s="27"/>
      <c r="AN1737" s="27"/>
    </row>
    <row r="1738" spans="1:40" x14ac:dyDescent="0.2">
      <c r="A1738" s="27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8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8"/>
      <c r="AM1738" s="27"/>
      <c r="AN1738" s="27"/>
    </row>
    <row r="1739" spans="1:40" x14ac:dyDescent="0.2">
      <c r="A1739" s="27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8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8"/>
      <c r="AM1739" s="27"/>
      <c r="AN1739" s="27"/>
    </row>
    <row r="1740" spans="1:40" x14ac:dyDescent="0.2">
      <c r="A1740" s="27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8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8"/>
      <c r="AM1740" s="27"/>
      <c r="AN1740" s="27"/>
    </row>
    <row r="1741" spans="1:40" x14ac:dyDescent="0.2">
      <c r="A1741" s="27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8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8"/>
      <c r="AM1741" s="27"/>
      <c r="AN1741" s="27"/>
    </row>
    <row r="1742" spans="1:40" x14ac:dyDescent="0.2">
      <c r="A1742" s="27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8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8"/>
      <c r="AM1742" s="27"/>
      <c r="AN1742" s="27"/>
    </row>
    <row r="1743" spans="1:40" x14ac:dyDescent="0.2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8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8"/>
      <c r="AM1743" s="27"/>
      <c r="AN1743" s="27"/>
    </row>
    <row r="1744" spans="1:40" x14ac:dyDescent="0.2">
      <c r="A1744" s="27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8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8"/>
      <c r="AM1744" s="27"/>
      <c r="AN1744" s="27"/>
    </row>
    <row r="1745" spans="1:40" x14ac:dyDescent="0.2">
      <c r="A1745" s="27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8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8"/>
      <c r="AM1745" s="27"/>
      <c r="AN1745" s="27"/>
    </row>
    <row r="1746" spans="1:40" x14ac:dyDescent="0.2">
      <c r="A1746" s="27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8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8"/>
      <c r="AM1746" s="27"/>
      <c r="AN1746" s="27"/>
    </row>
    <row r="1747" spans="1:40" x14ac:dyDescent="0.2">
      <c r="A1747" s="27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8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8"/>
      <c r="AM1747" s="27"/>
      <c r="AN1747" s="27"/>
    </row>
    <row r="1748" spans="1:40" x14ac:dyDescent="0.2">
      <c r="A1748" s="27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8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8"/>
      <c r="AM1748" s="27"/>
      <c r="AN1748" s="27"/>
    </row>
    <row r="1749" spans="1:40" x14ac:dyDescent="0.2">
      <c r="A1749" s="27"/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8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8"/>
      <c r="AM1749" s="27"/>
      <c r="AN1749" s="27"/>
    </row>
    <row r="1750" spans="1:40" x14ac:dyDescent="0.2">
      <c r="A1750" s="27"/>
      <c r="B1750" s="27"/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8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8"/>
      <c r="AM1750" s="27"/>
      <c r="AN1750" s="27"/>
    </row>
    <row r="1751" spans="1:40" x14ac:dyDescent="0.2">
      <c r="A1751" s="27"/>
      <c r="B1751" s="27"/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8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8"/>
      <c r="AM1751" s="27"/>
      <c r="AN1751" s="27"/>
    </row>
    <row r="1752" spans="1:40" x14ac:dyDescent="0.2">
      <c r="A1752" s="27"/>
      <c r="B1752" s="27"/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8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8"/>
      <c r="AM1752" s="27"/>
      <c r="AN1752" s="27"/>
    </row>
    <row r="1753" spans="1:40" x14ac:dyDescent="0.2">
      <c r="A1753" s="27"/>
      <c r="B1753" s="27"/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8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8"/>
      <c r="AM1753" s="27"/>
      <c r="AN1753" s="27"/>
    </row>
    <row r="1754" spans="1:40" x14ac:dyDescent="0.2">
      <c r="A1754" s="27"/>
      <c r="B1754" s="27"/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8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8"/>
      <c r="AM1754" s="27"/>
      <c r="AN1754" s="27"/>
    </row>
    <row r="1755" spans="1:40" x14ac:dyDescent="0.2">
      <c r="A1755" s="27"/>
      <c r="B1755" s="27"/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8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8"/>
      <c r="AM1755" s="27"/>
      <c r="AN1755" s="27"/>
    </row>
    <row r="1756" spans="1:40" x14ac:dyDescent="0.2">
      <c r="A1756" s="27"/>
      <c r="B1756" s="27"/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8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8"/>
      <c r="AM1756" s="27"/>
      <c r="AN1756" s="27"/>
    </row>
    <row r="1757" spans="1:40" x14ac:dyDescent="0.2">
      <c r="A1757" s="27"/>
      <c r="B1757" s="27"/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8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8"/>
      <c r="AM1757" s="27"/>
      <c r="AN1757" s="27"/>
    </row>
    <row r="1758" spans="1:40" x14ac:dyDescent="0.2">
      <c r="A1758" s="27"/>
      <c r="B1758" s="27"/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8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8"/>
      <c r="AM1758" s="27"/>
      <c r="AN1758" s="27"/>
    </row>
    <row r="1759" spans="1:40" x14ac:dyDescent="0.2">
      <c r="A1759" s="27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8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8"/>
      <c r="AM1759" s="27"/>
      <c r="AN1759" s="27"/>
    </row>
    <row r="1760" spans="1:40" x14ac:dyDescent="0.2">
      <c r="A1760" s="27"/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8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8"/>
      <c r="AM1760" s="27"/>
      <c r="AN1760" s="27"/>
    </row>
    <row r="1761" spans="1:40" x14ac:dyDescent="0.2">
      <c r="A1761" s="27"/>
      <c r="B1761" s="27"/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8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8"/>
      <c r="AM1761" s="27"/>
      <c r="AN1761" s="27"/>
    </row>
    <row r="1762" spans="1:40" x14ac:dyDescent="0.2">
      <c r="A1762" s="27"/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8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8"/>
      <c r="AM1762" s="27"/>
      <c r="AN1762" s="27"/>
    </row>
    <row r="1763" spans="1:40" x14ac:dyDescent="0.2">
      <c r="A1763" s="27"/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8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8"/>
      <c r="AM1763" s="27"/>
      <c r="AN1763" s="27"/>
    </row>
    <row r="1764" spans="1:40" x14ac:dyDescent="0.2">
      <c r="A1764" s="27"/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8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8"/>
      <c r="AM1764" s="27"/>
      <c r="AN1764" s="27"/>
    </row>
    <row r="1765" spans="1:40" x14ac:dyDescent="0.2">
      <c r="A1765" s="27"/>
      <c r="B1765" s="27"/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8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8"/>
      <c r="AM1765" s="27"/>
      <c r="AN1765" s="27"/>
    </row>
    <row r="1766" spans="1:40" x14ac:dyDescent="0.2">
      <c r="A1766" s="27"/>
      <c r="B1766" s="27"/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8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8"/>
      <c r="AM1766" s="27"/>
      <c r="AN1766" s="27"/>
    </row>
    <row r="1767" spans="1:40" x14ac:dyDescent="0.2">
      <c r="A1767" s="27"/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8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8"/>
      <c r="AM1767" s="27"/>
      <c r="AN1767" s="27"/>
    </row>
    <row r="1768" spans="1:40" x14ac:dyDescent="0.2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8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8"/>
      <c r="AM1768" s="27"/>
      <c r="AN1768" s="27"/>
    </row>
    <row r="1769" spans="1:40" x14ac:dyDescent="0.2">
      <c r="A1769" s="27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8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8"/>
      <c r="AM1769" s="27"/>
      <c r="AN1769" s="27"/>
    </row>
    <row r="1770" spans="1:40" x14ac:dyDescent="0.2">
      <c r="A1770" s="27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8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8"/>
      <c r="AM1770" s="27"/>
      <c r="AN1770" s="27"/>
    </row>
    <row r="1771" spans="1:40" x14ac:dyDescent="0.2">
      <c r="A1771" s="27"/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8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8"/>
      <c r="AM1771" s="27"/>
      <c r="AN1771" s="27"/>
    </row>
    <row r="1772" spans="1:40" x14ac:dyDescent="0.2">
      <c r="A1772" s="27"/>
      <c r="B1772" s="27"/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8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8"/>
      <c r="AM1772" s="27"/>
      <c r="AN1772" s="27"/>
    </row>
    <row r="1773" spans="1:40" x14ac:dyDescent="0.2">
      <c r="A1773" s="27"/>
      <c r="B1773" s="27"/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8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8"/>
      <c r="AM1773" s="27"/>
      <c r="AN1773" s="27"/>
    </row>
    <row r="1774" spans="1:40" x14ac:dyDescent="0.2">
      <c r="A1774" s="27"/>
      <c r="B1774" s="27"/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8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8"/>
      <c r="AM1774" s="27"/>
      <c r="AN1774" s="27"/>
    </row>
    <row r="1775" spans="1:40" x14ac:dyDescent="0.2">
      <c r="A1775" s="27"/>
      <c r="B1775" s="27"/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8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8"/>
      <c r="AM1775" s="27"/>
      <c r="AN1775" s="27"/>
    </row>
    <row r="1776" spans="1:40" x14ac:dyDescent="0.2">
      <c r="A1776" s="27"/>
      <c r="B1776" s="27"/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8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8"/>
      <c r="AM1776" s="27"/>
      <c r="AN1776" s="27"/>
    </row>
    <row r="1777" spans="1:40" x14ac:dyDescent="0.2">
      <c r="A1777" s="27"/>
      <c r="B1777" s="27"/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8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8"/>
      <c r="AM1777" s="27"/>
      <c r="AN1777" s="27"/>
    </row>
    <row r="1778" spans="1:40" x14ac:dyDescent="0.2">
      <c r="A1778" s="27"/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8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8"/>
      <c r="AM1778" s="27"/>
      <c r="AN1778" s="27"/>
    </row>
    <row r="1779" spans="1:40" x14ac:dyDescent="0.2">
      <c r="A1779" s="27"/>
      <c r="B1779" s="27"/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8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8"/>
      <c r="AM1779" s="27"/>
      <c r="AN1779" s="27"/>
    </row>
    <row r="1780" spans="1:40" x14ac:dyDescent="0.2">
      <c r="A1780" s="27"/>
      <c r="B1780" s="27"/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8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8"/>
      <c r="AM1780" s="27"/>
      <c r="AN1780" s="27"/>
    </row>
    <row r="1781" spans="1:40" x14ac:dyDescent="0.2">
      <c r="A1781" s="27"/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8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8"/>
      <c r="AM1781" s="27"/>
      <c r="AN1781" s="27"/>
    </row>
    <row r="1782" spans="1:40" x14ac:dyDescent="0.2">
      <c r="A1782" s="27"/>
      <c r="B1782" s="27"/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8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8"/>
      <c r="AM1782" s="27"/>
      <c r="AN1782" s="27"/>
    </row>
    <row r="1783" spans="1:40" x14ac:dyDescent="0.2">
      <c r="A1783" s="27"/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8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8"/>
      <c r="AM1783" s="27"/>
      <c r="AN1783" s="27"/>
    </row>
    <row r="1784" spans="1:40" x14ac:dyDescent="0.2">
      <c r="A1784" s="27"/>
      <c r="B1784" s="27"/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8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8"/>
      <c r="AM1784" s="27"/>
      <c r="AN1784" s="27"/>
    </row>
    <row r="1785" spans="1:40" x14ac:dyDescent="0.2">
      <c r="A1785" s="27"/>
      <c r="B1785" s="27"/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8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8"/>
      <c r="AM1785" s="27"/>
      <c r="AN1785" s="27"/>
    </row>
    <row r="1786" spans="1:40" x14ac:dyDescent="0.2">
      <c r="A1786" s="27"/>
      <c r="B1786" s="27"/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8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8"/>
      <c r="AM1786" s="27"/>
      <c r="AN1786" s="27"/>
    </row>
    <row r="1787" spans="1:40" x14ac:dyDescent="0.2">
      <c r="A1787" s="27"/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8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8"/>
      <c r="AM1787" s="27"/>
      <c r="AN1787" s="27"/>
    </row>
    <row r="1788" spans="1:40" x14ac:dyDescent="0.2">
      <c r="A1788" s="27"/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8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8"/>
      <c r="AM1788" s="27"/>
      <c r="AN1788" s="27"/>
    </row>
    <row r="1789" spans="1:40" x14ac:dyDescent="0.2">
      <c r="A1789" s="27"/>
      <c r="B1789" s="27"/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8"/>
      <c r="R1789" s="27"/>
      <c r="S1789" s="27"/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7"/>
      <c r="AD1789" s="27"/>
      <c r="AE1789" s="27"/>
      <c r="AF1789" s="27"/>
      <c r="AG1789" s="27"/>
      <c r="AH1789" s="27"/>
      <c r="AI1789" s="27"/>
      <c r="AJ1789" s="27"/>
      <c r="AK1789" s="27"/>
      <c r="AL1789" s="28"/>
      <c r="AM1789" s="27"/>
      <c r="AN1789" s="27"/>
    </row>
    <row r="1790" spans="1:40" x14ac:dyDescent="0.2">
      <c r="A1790" s="27"/>
      <c r="B1790" s="27"/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8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8"/>
      <c r="AM1790" s="27"/>
      <c r="AN1790" s="27"/>
    </row>
    <row r="1791" spans="1:40" x14ac:dyDescent="0.2">
      <c r="A1791" s="27"/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8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8"/>
      <c r="AM1791" s="27"/>
      <c r="AN1791" s="27"/>
    </row>
    <row r="1792" spans="1:40" x14ac:dyDescent="0.2">
      <c r="A1792" s="27"/>
      <c r="B1792" s="27"/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8"/>
      <c r="R1792" s="27"/>
      <c r="S1792" s="27"/>
      <c r="T1792" s="27"/>
      <c r="U1792" s="27"/>
      <c r="V1792" s="27"/>
      <c r="W1792" s="27"/>
      <c r="X1792" s="27"/>
      <c r="Y1792" s="27"/>
      <c r="Z1792" s="27"/>
      <c r="AA1792" s="27"/>
      <c r="AB1792" s="27"/>
      <c r="AC1792" s="27"/>
      <c r="AD1792" s="27"/>
      <c r="AE1792" s="27"/>
      <c r="AF1792" s="27"/>
      <c r="AG1792" s="27"/>
      <c r="AH1792" s="27"/>
      <c r="AI1792" s="27"/>
      <c r="AJ1792" s="27"/>
      <c r="AK1792" s="27"/>
      <c r="AL1792" s="28"/>
      <c r="AM1792" s="27"/>
      <c r="AN1792" s="27"/>
    </row>
    <row r="1793" spans="1:40" x14ac:dyDescent="0.2">
      <c r="A1793" s="27"/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8"/>
      <c r="R1793" s="27"/>
      <c r="S1793" s="27"/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7"/>
      <c r="AD1793" s="27"/>
      <c r="AE1793" s="27"/>
      <c r="AF1793" s="27"/>
      <c r="AG1793" s="27"/>
      <c r="AH1793" s="27"/>
      <c r="AI1793" s="27"/>
      <c r="AJ1793" s="27"/>
      <c r="AK1793" s="27"/>
      <c r="AL1793" s="28"/>
      <c r="AM1793" s="27"/>
      <c r="AN1793" s="27"/>
    </row>
    <row r="1794" spans="1:40" x14ac:dyDescent="0.2">
      <c r="A1794" s="27"/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8"/>
      <c r="R1794" s="27"/>
      <c r="S1794" s="27"/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7"/>
      <c r="AD1794" s="27"/>
      <c r="AE1794" s="27"/>
      <c r="AF1794" s="27"/>
      <c r="AG1794" s="27"/>
      <c r="AH1794" s="27"/>
      <c r="AI1794" s="27"/>
      <c r="AJ1794" s="27"/>
      <c r="AK1794" s="27"/>
      <c r="AL1794" s="28"/>
      <c r="AM1794" s="27"/>
      <c r="AN1794" s="27"/>
    </row>
    <row r="1795" spans="1:40" x14ac:dyDescent="0.2">
      <c r="A1795" s="27"/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8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8"/>
      <c r="AM1795" s="27"/>
      <c r="AN1795" s="27"/>
    </row>
    <row r="1796" spans="1:40" x14ac:dyDescent="0.2">
      <c r="A1796" s="27"/>
      <c r="B1796" s="27"/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8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8"/>
      <c r="AM1796" s="27"/>
      <c r="AN1796" s="27"/>
    </row>
    <row r="1797" spans="1:40" x14ac:dyDescent="0.2">
      <c r="A1797" s="27"/>
      <c r="B1797" s="27"/>
      <c r="C1797" s="27"/>
      <c r="D1797" s="27"/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8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8"/>
      <c r="AM1797" s="27"/>
      <c r="AN1797" s="27"/>
    </row>
    <row r="1798" spans="1:40" x14ac:dyDescent="0.2">
      <c r="A1798" s="27"/>
      <c r="B1798" s="27"/>
      <c r="C1798" s="27"/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8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8"/>
      <c r="AM1798" s="27"/>
      <c r="AN1798" s="27"/>
    </row>
    <row r="1799" spans="1:40" x14ac:dyDescent="0.2">
      <c r="A1799" s="27"/>
      <c r="B1799" s="27"/>
      <c r="C1799" s="27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8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8"/>
      <c r="AM1799" s="27"/>
      <c r="AN1799" s="27"/>
    </row>
    <row r="1800" spans="1:40" x14ac:dyDescent="0.2">
      <c r="A1800" s="27"/>
      <c r="B1800" s="27"/>
      <c r="C1800" s="27"/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8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8"/>
      <c r="AM1800" s="27"/>
      <c r="AN1800" s="27"/>
    </row>
    <row r="1801" spans="1:40" x14ac:dyDescent="0.2">
      <c r="A1801" s="27"/>
      <c r="B1801" s="27"/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8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8"/>
      <c r="AM1801" s="27"/>
      <c r="AN1801" s="27"/>
    </row>
    <row r="1802" spans="1:40" x14ac:dyDescent="0.2">
      <c r="A1802" s="27"/>
      <c r="B1802" s="27"/>
      <c r="C1802" s="27"/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8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8"/>
      <c r="AM1802" s="27"/>
      <c r="AN1802" s="27"/>
    </row>
    <row r="1803" spans="1:40" x14ac:dyDescent="0.2">
      <c r="A1803" s="27"/>
      <c r="B1803" s="27"/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8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8"/>
      <c r="AM1803" s="27"/>
      <c r="AN1803" s="27"/>
    </row>
    <row r="1804" spans="1:40" x14ac:dyDescent="0.2">
      <c r="A1804" s="27"/>
      <c r="B1804" s="27"/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8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8"/>
      <c r="AM1804" s="27"/>
      <c r="AN1804" s="27"/>
    </row>
    <row r="1805" spans="1:40" x14ac:dyDescent="0.2">
      <c r="A1805" s="27"/>
      <c r="B1805" s="27"/>
      <c r="C1805" s="27"/>
      <c r="D1805" s="27"/>
      <c r="E1805" s="27"/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8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8"/>
      <c r="AM1805" s="27"/>
      <c r="AN1805" s="27"/>
    </row>
    <row r="1806" spans="1:40" x14ac:dyDescent="0.2">
      <c r="A1806" s="27"/>
      <c r="B1806" s="27"/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8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8"/>
      <c r="AM1806" s="27"/>
      <c r="AN1806" s="27"/>
    </row>
    <row r="1807" spans="1:40" x14ac:dyDescent="0.2">
      <c r="A1807" s="27"/>
      <c r="B1807" s="27"/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8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8"/>
      <c r="AM1807" s="27"/>
      <c r="AN1807" s="27"/>
    </row>
    <row r="1808" spans="1:40" x14ac:dyDescent="0.2">
      <c r="A1808" s="27"/>
      <c r="B1808" s="27"/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8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8"/>
      <c r="AM1808" s="27"/>
      <c r="AN1808" s="27"/>
    </row>
    <row r="1809" spans="1:40" x14ac:dyDescent="0.2">
      <c r="A1809" s="27"/>
      <c r="B1809" s="27"/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8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8"/>
      <c r="AM1809" s="27"/>
      <c r="AN1809" s="27"/>
    </row>
    <row r="1810" spans="1:40" x14ac:dyDescent="0.2">
      <c r="A1810" s="27"/>
      <c r="B1810" s="27"/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8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8"/>
      <c r="AM1810" s="27"/>
      <c r="AN1810" s="27"/>
    </row>
    <row r="1811" spans="1:40" x14ac:dyDescent="0.2">
      <c r="A1811" s="27"/>
      <c r="B1811" s="27"/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8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8"/>
      <c r="AM1811" s="27"/>
      <c r="AN1811" s="27"/>
    </row>
    <row r="1812" spans="1:40" x14ac:dyDescent="0.2">
      <c r="A1812" s="27"/>
      <c r="B1812" s="27"/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8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8"/>
      <c r="AM1812" s="27"/>
      <c r="AN1812" s="27"/>
    </row>
    <row r="1813" spans="1:40" x14ac:dyDescent="0.2">
      <c r="A1813" s="27"/>
      <c r="B1813" s="27"/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8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8"/>
      <c r="AM1813" s="27"/>
      <c r="AN1813" s="27"/>
    </row>
    <row r="1814" spans="1:40" x14ac:dyDescent="0.2">
      <c r="A1814" s="27"/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8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8"/>
      <c r="AM1814" s="27"/>
      <c r="AN1814" s="27"/>
    </row>
    <row r="1815" spans="1:40" x14ac:dyDescent="0.2">
      <c r="A1815" s="27"/>
      <c r="B1815" s="27"/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8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8"/>
      <c r="AM1815" s="27"/>
      <c r="AN1815" s="27"/>
    </row>
    <row r="1816" spans="1:40" x14ac:dyDescent="0.2">
      <c r="A1816" s="27"/>
      <c r="B1816" s="27"/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8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8"/>
      <c r="AM1816" s="27"/>
      <c r="AN1816" s="27"/>
    </row>
    <row r="1817" spans="1:40" x14ac:dyDescent="0.2">
      <c r="A1817" s="27"/>
      <c r="B1817" s="27"/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8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8"/>
      <c r="AM1817" s="27"/>
      <c r="AN1817" s="27"/>
    </row>
    <row r="1818" spans="1:40" x14ac:dyDescent="0.2">
      <c r="A1818" s="27"/>
      <c r="B1818" s="27"/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8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8"/>
      <c r="AM1818" s="27"/>
      <c r="AN1818" s="27"/>
    </row>
    <row r="1819" spans="1:40" x14ac:dyDescent="0.2">
      <c r="A1819" s="27"/>
      <c r="B1819" s="27"/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8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8"/>
      <c r="AM1819" s="27"/>
      <c r="AN1819" s="27"/>
    </row>
    <row r="1820" spans="1:40" x14ac:dyDescent="0.2">
      <c r="A1820" s="27"/>
      <c r="B1820" s="27"/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8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8"/>
      <c r="AM1820" s="27"/>
      <c r="AN1820" s="27"/>
    </row>
    <row r="1821" spans="1:40" x14ac:dyDescent="0.2">
      <c r="A1821" s="27"/>
      <c r="B1821" s="27"/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8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8"/>
      <c r="AM1821" s="27"/>
      <c r="AN1821" s="27"/>
    </row>
    <row r="1822" spans="1:40" x14ac:dyDescent="0.2">
      <c r="A1822" s="27"/>
      <c r="B1822" s="27"/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8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8"/>
      <c r="AM1822" s="27"/>
      <c r="AN1822" s="27"/>
    </row>
    <row r="1823" spans="1:40" x14ac:dyDescent="0.2">
      <c r="A1823" s="27"/>
      <c r="B1823" s="27"/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8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8"/>
      <c r="AM1823" s="27"/>
      <c r="AN1823" s="27"/>
    </row>
    <row r="1824" spans="1:40" x14ac:dyDescent="0.2">
      <c r="A1824" s="27"/>
      <c r="B1824" s="27"/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8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8"/>
      <c r="AM1824" s="27"/>
      <c r="AN1824" s="27"/>
    </row>
    <row r="1825" spans="1:40" x14ac:dyDescent="0.2">
      <c r="A1825" s="27"/>
      <c r="B1825" s="27"/>
      <c r="C1825" s="27"/>
      <c r="D1825" s="27"/>
      <c r="E1825" s="27"/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8"/>
      <c r="R1825" s="27"/>
      <c r="S1825" s="27"/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7"/>
      <c r="AD1825" s="27"/>
      <c r="AE1825" s="27"/>
      <c r="AF1825" s="27"/>
      <c r="AG1825" s="27"/>
      <c r="AH1825" s="27"/>
      <c r="AI1825" s="27"/>
      <c r="AJ1825" s="27"/>
      <c r="AK1825" s="27"/>
      <c r="AL1825" s="28"/>
      <c r="AM1825" s="27"/>
      <c r="AN1825" s="27"/>
    </row>
    <row r="1826" spans="1:40" x14ac:dyDescent="0.2">
      <c r="A1826" s="27"/>
      <c r="B1826" s="27"/>
      <c r="C1826" s="27"/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8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8"/>
      <c r="AM1826" s="27"/>
      <c r="AN1826" s="27"/>
    </row>
    <row r="1827" spans="1:40" x14ac:dyDescent="0.2">
      <c r="A1827" s="27"/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8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8"/>
      <c r="AM1827" s="27"/>
      <c r="AN1827" s="27"/>
    </row>
    <row r="1828" spans="1:40" x14ac:dyDescent="0.2">
      <c r="A1828" s="27"/>
      <c r="B1828" s="27"/>
      <c r="C1828" s="27"/>
      <c r="D1828" s="27"/>
      <c r="E1828" s="27"/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8"/>
      <c r="R1828" s="27"/>
      <c r="S1828" s="27"/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7"/>
      <c r="AD1828" s="27"/>
      <c r="AE1828" s="27"/>
      <c r="AF1828" s="27"/>
      <c r="AG1828" s="27"/>
      <c r="AH1828" s="27"/>
      <c r="AI1828" s="27"/>
      <c r="AJ1828" s="27"/>
      <c r="AK1828" s="27"/>
      <c r="AL1828" s="28"/>
      <c r="AM1828" s="27"/>
      <c r="AN1828" s="27"/>
    </row>
    <row r="1829" spans="1:40" x14ac:dyDescent="0.2">
      <c r="A1829" s="27"/>
      <c r="B1829" s="27"/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8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8"/>
      <c r="AM1829" s="27"/>
      <c r="AN1829" s="27"/>
    </row>
    <row r="1830" spans="1:40" x14ac:dyDescent="0.2">
      <c r="A1830" s="27"/>
      <c r="B1830" s="27"/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8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8"/>
      <c r="AM1830" s="27"/>
      <c r="AN1830" s="27"/>
    </row>
    <row r="1831" spans="1:40" x14ac:dyDescent="0.2">
      <c r="A1831" s="27"/>
      <c r="B1831" s="27"/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8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8"/>
      <c r="AM1831" s="27"/>
      <c r="AN1831" s="27"/>
    </row>
    <row r="1832" spans="1:40" x14ac:dyDescent="0.2">
      <c r="A1832" s="27"/>
      <c r="B1832" s="27"/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8"/>
      <c r="R1832" s="27"/>
      <c r="S1832" s="27"/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7"/>
      <c r="AD1832" s="27"/>
      <c r="AE1832" s="27"/>
      <c r="AF1832" s="27"/>
      <c r="AG1832" s="27"/>
      <c r="AH1832" s="27"/>
      <c r="AI1832" s="27"/>
      <c r="AJ1832" s="27"/>
      <c r="AK1832" s="27"/>
      <c r="AL1832" s="28"/>
      <c r="AM1832" s="27"/>
      <c r="AN1832" s="27"/>
    </row>
    <row r="1833" spans="1:40" x14ac:dyDescent="0.2">
      <c r="A1833" s="27"/>
      <c r="B1833" s="27"/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8"/>
      <c r="R1833" s="27"/>
      <c r="S1833" s="27"/>
      <c r="T1833" s="27"/>
      <c r="U1833" s="27"/>
      <c r="V1833" s="27"/>
      <c r="W1833" s="27"/>
      <c r="X1833" s="27"/>
      <c r="Y1833" s="27"/>
      <c r="Z1833" s="27"/>
      <c r="AA1833" s="27"/>
      <c r="AB1833" s="27"/>
      <c r="AC1833" s="27"/>
      <c r="AD1833" s="27"/>
      <c r="AE1833" s="27"/>
      <c r="AF1833" s="27"/>
      <c r="AG1833" s="27"/>
      <c r="AH1833" s="27"/>
      <c r="AI1833" s="27"/>
      <c r="AJ1833" s="27"/>
      <c r="AK1833" s="27"/>
      <c r="AL1833" s="28"/>
      <c r="AM1833" s="27"/>
      <c r="AN1833" s="27"/>
    </row>
    <row r="1834" spans="1:40" x14ac:dyDescent="0.2">
      <c r="A1834" s="27"/>
      <c r="B1834" s="27"/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8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8"/>
      <c r="AM1834" s="27"/>
      <c r="AN1834" s="27"/>
    </row>
    <row r="1835" spans="1:40" x14ac:dyDescent="0.2">
      <c r="A1835" s="27"/>
      <c r="B1835" s="27"/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8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8"/>
      <c r="AM1835" s="27"/>
      <c r="AN1835" s="27"/>
    </row>
    <row r="1836" spans="1:40" x14ac:dyDescent="0.2">
      <c r="A1836" s="27"/>
      <c r="B1836" s="27"/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8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8"/>
      <c r="AM1836" s="27"/>
      <c r="AN1836" s="27"/>
    </row>
    <row r="1837" spans="1:40" x14ac:dyDescent="0.2">
      <c r="A1837" s="27"/>
      <c r="B1837" s="27"/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8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8"/>
      <c r="AM1837" s="27"/>
      <c r="AN1837" s="27"/>
    </row>
    <row r="1838" spans="1:40" x14ac:dyDescent="0.2">
      <c r="A1838" s="27"/>
      <c r="B1838" s="27"/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8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8"/>
      <c r="AM1838" s="27"/>
      <c r="AN1838" s="27"/>
    </row>
    <row r="1839" spans="1:40" x14ac:dyDescent="0.2">
      <c r="A1839" s="27"/>
      <c r="B1839" s="27"/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8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8"/>
      <c r="AM1839" s="27"/>
      <c r="AN1839" s="27"/>
    </row>
    <row r="1840" spans="1:40" x14ac:dyDescent="0.2">
      <c r="A1840" s="27"/>
      <c r="B1840" s="27"/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8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8"/>
      <c r="AM1840" s="27"/>
      <c r="AN1840" s="27"/>
    </row>
    <row r="1841" spans="1:40" x14ac:dyDescent="0.2">
      <c r="A1841" s="27"/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8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8"/>
      <c r="AM1841" s="27"/>
      <c r="AN1841" s="27"/>
    </row>
    <row r="1842" spans="1:40" x14ac:dyDescent="0.2">
      <c r="A1842" s="27"/>
      <c r="B1842" s="27"/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8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8"/>
      <c r="AM1842" s="27"/>
      <c r="AN1842" s="27"/>
    </row>
    <row r="1843" spans="1:40" x14ac:dyDescent="0.2">
      <c r="A1843" s="27"/>
      <c r="B1843" s="27"/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8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8"/>
      <c r="AM1843" s="27"/>
      <c r="AN1843" s="27"/>
    </row>
    <row r="1844" spans="1:40" x14ac:dyDescent="0.2">
      <c r="A1844" s="27"/>
      <c r="B1844" s="27"/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8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8"/>
      <c r="AM1844" s="27"/>
      <c r="AN1844" s="27"/>
    </row>
    <row r="1845" spans="1:40" x14ac:dyDescent="0.2">
      <c r="A1845" s="27"/>
      <c r="B1845" s="27"/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8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8"/>
      <c r="AM1845" s="27"/>
      <c r="AN1845" s="27"/>
    </row>
    <row r="1846" spans="1:40" x14ac:dyDescent="0.2">
      <c r="A1846" s="27"/>
      <c r="B1846" s="27"/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8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8"/>
      <c r="AM1846" s="27"/>
      <c r="AN1846" s="27"/>
    </row>
    <row r="1847" spans="1:40" x14ac:dyDescent="0.2">
      <c r="A1847" s="27"/>
      <c r="B1847" s="27"/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8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8"/>
      <c r="AM1847" s="27"/>
      <c r="AN1847" s="27"/>
    </row>
    <row r="1848" spans="1:40" x14ac:dyDescent="0.2">
      <c r="A1848" s="27"/>
      <c r="B1848" s="27"/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8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8"/>
      <c r="AM1848" s="27"/>
      <c r="AN1848" s="27"/>
    </row>
    <row r="1849" spans="1:40" x14ac:dyDescent="0.2">
      <c r="A1849" s="27"/>
      <c r="B1849" s="27"/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8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8"/>
      <c r="AM1849" s="27"/>
      <c r="AN1849" s="27"/>
    </row>
    <row r="1850" spans="1:40" x14ac:dyDescent="0.2">
      <c r="A1850" s="27"/>
      <c r="B1850" s="27"/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8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8"/>
      <c r="AM1850" s="27"/>
      <c r="AN1850" s="27"/>
    </row>
    <row r="1851" spans="1:40" x14ac:dyDescent="0.2">
      <c r="A1851" s="27"/>
      <c r="B1851" s="27"/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8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8"/>
      <c r="AM1851" s="27"/>
      <c r="AN1851" s="27"/>
    </row>
    <row r="1852" spans="1:40" x14ac:dyDescent="0.2">
      <c r="A1852" s="27"/>
      <c r="B1852" s="27"/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8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8"/>
      <c r="AM1852" s="27"/>
      <c r="AN1852" s="27"/>
    </row>
    <row r="1853" spans="1:40" x14ac:dyDescent="0.2">
      <c r="A1853" s="27"/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8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8"/>
      <c r="AM1853" s="27"/>
      <c r="AN1853" s="27"/>
    </row>
    <row r="1854" spans="1:40" x14ac:dyDescent="0.2">
      <c r="A1854" s="27"/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8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8"/>
      <c r="AM1854" s="27"/>
      <c r="AN1854" s="27"/>
    </row>
    <row r="1855" spans="1:40" x14ac:dyDescent="0.2">
      <c r="A1855" s="27"/>
      <c r="B1855" s="27"/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8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8"/>
      <c r="AM1855" s="27"/>
      <c r="AN1855" s="27"/>
    </row>
    <row r="1856" spans="1:40" x14ac:dyDescent="0.2">
      <c r="A1856" s="27"/>
      <c r="B1856" s="27"/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8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8"/>
      <c r="AM1856" s="27"/>
      <c r="AN1856" s="27"/>
    </row>
    <row r="1857" spans="1:40" x14ac:dyDescent="0.2">
      <c r="A1857" s="27"/>
      <c r="B1857" s="27"/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8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8"/>
      <c r="AM1857" s="27"/>
      <c r="AN1857" s="27"/>
    </row>
    <row r="1858" spans="1:40" x14ac:dyDescent="0.2">
      <c r="A1858" s="27"/>
      <c r="B1858" s="27"/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8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8"/>
      <c r="AM1858" s="27"/>
      <c r="AN1858" s="27"/>
    </row>
    <row r="1859" spans="1:40" x14ac:dyDescent="0.2">
      <c r="A1859" s="27"/>
      <c r="B1859" s="27"/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8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8"/>
      <c r="AM1859" s="27"/>
      <c r="AN1859" s="27"/>
    </row>
    <row r="1860" spans="1:40" x14ac:dyDescent="0.2">
      <c r="A1860" s="27"/>
      <c r="B1860" s="27"/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8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8"/>
      <c r="AM1860" s="27"/>
      <c r="AN1860" s="27"/>
    </row>
    <row r="1861" spans="1:40" x14ac:dyDescent="0.2">
      <c r="A1861" s="27"/>
      <c r="B1861" s="27"/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8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8"/>
      <c r="AM1861" s="27"/>
      <c r="AN1861" s="27"/>
    </row>
    <row r="1862" spans="1:40" x14ac:dyDescent="0.2">
      <c r="A1862" s="27"/>
      <c r="B1862" s="27"/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8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8"/>
      <c r="AM1862" s="27"/>
      <c r="AN1862" s="27"/>
    </row>
    <row r="1863" spans="1:40" x14ac:dyDescent="0.2">
      <c r="A1863" s="27"/>
      <c r="B1863" s="27"/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8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8"/>
      <c r="AM1863" s="27"/>
      <c r="AN1863" s="27"/>
    </row>
    <row r="1864" spans="1:40" x14ac:dyDescent="0.2">
      <c r="A1864" s="27"/>
      <c r="B1864" s="27"/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8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8"/>
      <c r="AM1864" s="27"/>
      <c r="AN1864" s="27"/>
    </row>
    <row r="1865" spans="1:40" x14ac:dyDescent="0.2">
      <c r="A1865" s="27"/>
      <c r="B1865" s="27"/>
      <c r="C1865" s="27"/>
      <c r="D1865" s="27"/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8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8"/>
      <c r="AM1865" s="27"/>
      <c r="AN1865" s="27"/>
    </row>
    <row r="1866" spans="1:40" x14ac:dyDescent="0.2">
      <c r="A1866" s="27"/>
      <c r="B1866" s="27"/>
      <c r="C1866" s="27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8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8"/>
      <c r="AM1866" s="27"/>
      <c r="AN1866" s="27"/>
    </row>
    <row r="1867" spans="1:40" x14ac:dyDescent="0.2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8"/>
      <c r="R1867" s="27"/>
      <c r="S1867" s="27"/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7"/>
      <c r="AD1867" s="27"/>
      <c r="AE1867" s="27"/>
      <c r="AF1867" s="27"/>
      <c r="AG1867" s="27"/>
      <c r="AH1867" s="27"/>
      <c r="AI1867" s="27"/>
      <c r="AJ1867" s="27"/>
      <c r="AK1867" s="27"/>
      <c r="AL1867" s="28"/>
      <c r="AM1867" s="27"/>
      <c r="AN1867" s="27"/>
    </row>
    <row r="1868" spans="1:40" x14ac:dyDescent="0.2">
      <c r="A1868" s="27"/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8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8"/>
      <c r="AM1868" s="27"/>
      <c r="AN1868" s="27"/>
    </row>
    <row r="1869" spans="1:40" x14ac:dyDescent="0.2">
      <c r="A1869" s="27"/>
      <c r="B1869" s="27"/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8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8"/>
      <c r="AM1869" s="27"/>
      <c r="AN1869" s="27"/>
    </row>
    <row r="1870" spans="1:40" x14ac:dyDescent="0.2">
      <c r="A1870" s="27"/>
      <c r="B1870" s="27"/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8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8"/>
      <c r="AM1870" s="27"/>
      <c r="AN1870" s="27"/>
    </row>
    <row r="1871" spans="1:40" x14ac:dyDescent="0.2">
      <c r="A1871" s="27"/>
      <c r="B1871" s="27"/>
      <c r="C1871" s="27"/>
      <c r="D1871" s="27"/>
      <c r="E1871" s="27"/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8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8"/>
      <c r="AM1871" s="27"/>
      <c r="AN1871" s="27"/>
    </row>
    <row r="1872" spans="1:40" x14ac:dyDescent="0.2">
      <c r="A1872" s="27"/>
      <c r="B1872" s="27"/>
      <c r="C1872" s="27"/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8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8"/>
      <c r="AM1872" s="27"/>
      <c r="AN1872" s="27"/>
    </row>
    <row r="1873" spans="1:40" x14ac:dyDescent="0.2">
      <c r="A1873" s="27"/>
      <c r="B1873" s="27"/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8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8"/>
      <c r="AM1873" s="27"/>
      <c r="AN1873" s="27"/>
    </row>
    <row r="1874" spans="1:40" x14ac:dyDescent="0.2">
      <c r="A1874" s="27"/>
      <c r="B1874" s="27"/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8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8"/>
      <c r="AM1874" s="27"/>
      <c r="AN1874" s="27"/>
    </row>
    <row r="1875" spans="1:40" x14ac:dyDescent="0.2">
      <c r="A1875" s="27"/>
      <c r="B1875" s="27"/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8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8"/>
      <c r="AM1875" s="27"/>
      <c r="AN1875" s="27"/>
    </row>
    <row r="1876" spans="1:40" x14ac:dyDescent="0.2">
      <c r="A1876" s="27"/>
      <c r="B1876" s="27"/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8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8"/>
      <c r="AM1876" s="27"/>
      <c r="AN1876" s="27"/>
    </row>
    <row r="1877" spans="1:40" x14ac:dyDescent="0.2">
      <c r="A1877" s="27"/>
      <c r="B1877" s="27"/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8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8"/>
      <c r="AM1877" s="27"/>
      <c r="AN1877" s="27"/>
    </row>
    <row r="1878" spans="1:40" x14ac:dyDescent="0.2">
      <c r="A1878" s="27"/>
      <c r="B1878" s="27"/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8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8"/>
      <c r="AM1878" s="27"/>
      <c r="AN1878" s="27"/>
    </row>
    <row r="1879" spans="1:40" x14ac:dyDescent="0.2">
      <c r="A1879" s="27"/>
      <c r="B1879" s="27"/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8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8"/>
      <c r="AM1879" s="27"/>
      <c r="AN1879" s="27"/>
    </row>
    <row r="1880" spans="1:40" x14ac:dyDescent="0.2">
      <c r="A1880" s="27"/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8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8"/>
      <c r="AM1880" s="27"/>
      <c r="AN1880" s="27"/>
    </row>
    <row r="1881" spans="1:40" x14ac:dyDescent="0.2">
      <c r="A1881" s="27"/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8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8"/>
      <c r="AM1881" s="27"/>
      <c r="AN1881" s="27"/>
    </row>
    <row r="1882" spans="1:40" x14ac:dyDescent="0.2">
      <c r="A1882" s="27"/>
      <c r="B1882" s="27"/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8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8"/>
      <c r="AM1882" s="27"/>
      <c r="AN1882" s="27"/>
    </row>
    <row r="1883" spans="1:40" x14ac:dyDescent="0.2">
      <c r="A1883" s="27"/>
      <c r="B1883" s="27"/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8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8"/>
      <c r="AM1883" s="27"/>
      <c r="AN1883" s="27"/>
    </row>
    <row r="1884" spans="1:40" x14ac:dyDescent="0.2">
      <c r="A1884" s="27"/>
      <c r="B1884" s="27"/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8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8"/>
      <c r="AM1884" s="27"/>
      <c r="AN1884" s="27"/>
    </row>
    <row r="1885" spans="1:40" x14ac:dyDescent="0.2">
      <c r="A1885" s="27"/>
      <c r="B1885" s="27"/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8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8"/>
      <c r="AM1885" s="27"/>
      <c r="AN1885" s="27"/>
    </row>
    <row r="1886" spans="1:40" x14ac:dyDescent="0.2">
      <c r="A1886" s="27"/>
      <c r="B1886" s="27"/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8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8"/>
      <c r="AM1886" s="27"/>
      <c r="AN1886" s="27"/>
    </row>
    <row r="1887" spans="1:40" x14ac:dyDescent="0.2">
      <c r="A1887" s="27"/>
      <c r="B1887" s="27"/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8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8"/>
      <c r="AM1887" s="27"/>
      <c r="AN1887" s="27"/>
    </row>
    <row r="1888" spans="1:40" x14ac:dyDescent="0.2">
      <c r="A1888" s="27"/>
      <c r="B1888" s="27"/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8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8"/>
      <c r="AM1888" s="27"/>
      <c r="AN1888" s="27"/>
    </row>
    <row r="1889" spans="1:40" x14ac:dyDescent="0.2">
      <c r="A1889" s="27"/>
      <c r="B1889" s="27"/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8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8"/>
      <c r="AM1889" s="27"/>
      <c r="AN1889" s="27"/>
    </row>
    <row r="1890" spans="1:40" x14ac:dyDescent="0.2">
      <c r="A1890" s="27"/>
      <c r="B1890" s="27"/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8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8"/>
      <c r="AM1890" s="27"/>
      <c r="AN1890" s="27"/>
    </row>
    <row r="1891" spans="1:40" x14ac:dyDescent="0.2">
      <c r="A1891" s="27"/>
      <c r="B1891" s="27"/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8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8"/>
      <c r="AM1891" s="27"/>
      <c r="AN1891" s="27"/>
    </row>
    <row r="1892" spans="1:40" x14ac:dyDescent="0.2">
      <c r="A1892" s="27"/>
      <c r="B1892" s="27"/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8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8"/>
      <c r="AM1892" s="27"/>
      <c r="AN1892" s="27"/>
    </row>
    <row r="1893" spans="1:40" x14ac:dyDescent="0.2">
      <c r="A1893" s="27"/>
      <c r="B1893" s="27"/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8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8"/>
      <c r="AM1893" s="27"/>
      <c r="AN1893" s="27"/>
    </row>
    <row r="1894" spans="1:40" x14ac:dyDescent="0.2">
      <c r="A1894" s="27"/>
      <c r="B1894" s="27"/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8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8"/>
      <c r="AM1894" s="27"/>
      <c r="AN1894" s="27"/>
    </row>
    <row r="1895" spans="1:40" x14ac:dyDescent="0.2">
      <c r="A1895" s="27"/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8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8"/>
      <c r="AM1895" s="27"/>
      <c r="AN1895" s="27"/>
    </row>
    <row r="1896" spans="1:40" x14ac:dyDescent="0.2">
      <c r="A1896" s="27"/>
      <c r="B1896" s="27"/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8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8"/>
      <c r="AM1896" s="27"/>
      <c r="AN1896" s="27"/>
    </row>
    <row r="1897" spans="1:40" x14ac:dyDescent="0.2">
      <c r="A1897" s="27"/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8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8"/>
      <c r="AM1897" s="27"/>
      <c r="AN1897" s="27"/>
    </row>
    <row r="1898" spans="1:40" x14ac:dyDescent="0.2">
      <c r="A1898" s="27"/>
      <c r="B1898" s="27"/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8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8"/>
      <c r="AM1898" s="27"/>
      <c r="AN1898" s="27"/>
    </row>
    <row r="1899" spans="1:40" x14ac:dyDescent="0.2">
      <c r="A1899" s="27"/>
      <c r="B1899" s="27"/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8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8"/>
      <c r="AM1899" s="27"/>
      <c r="AN1899" s="27"/>
    </row>
    <row r="1900" spans="1:40" x14ac:dyDescent="0.2">
      <c r="A1900" s="27"/>
      <c r="B1900" s="27"/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8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8"/>
      <c r="AM1900" s="27"/>
      <c r="AN1900" s="27"/>
    </row>
    <row r="1901" spans="1:40" x14ac:dyDescent="0.2">
      <c r="A1901" s="27"/>
      <c r="B1901" s="27"/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8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8"/>
      <c r="AM1901" s="27"/>
      <c r="AN1901" s="27"/>
    </row>
    <row r="1902" spans="1:40" x14ac:dyDescent="0.2">
      <c r="A1902" s="27"/>
      <c r="B1902" s="27"/>
      <c r="C1902" s="27"/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8"/>
      <c r="R1902" s="27"/>
      <c r="S1902" s="27"/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7"/>
      <c r="AD1902" s="27"/>
      <c r="AE1902" s="27"/>
      <c r="AF1902" s="27"/>
      <c r="AG1902" s="27"/>
      <c r="AH1902" s="27"/>
      <c r="AI1902" s="27"/>
      <c r="AJ1902" s="27"/>
      <c r="AK1902" s="27"/>
      <c r="AL1902" s="28"/>
      <c r="AM1902" s="27"/>
      <c r="AN1902" s="27"/>
    </row>
    <row r="1903" spans="1:40" x14ac:dyDescent="0.2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8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8"/>
      <c r="AM1903" s="27"/>
      <c r="AN1903" s="27"/>
    </row>
    <row r="1904" spans="1:40" x14ac:dyDescent="0.2">
      <c r="A1904" s="27"/>
      <c r="B1904" s="27"/>
      <c r="C1904" s="27"/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8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8"/>
      <c r="AM1904" s="27"/>
      <c r="AN1904" s="27"/>
    </row>
    <row r="1905" spans="1:40" x14ac:dyDescent="0.2">
      <c r="A1905" s="27"/>
      <c r="B1905" s="27"/>
      <c r="C1905" s="27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8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8"/>
      <c r="AM1905" s="27"/>
      <c r="AN1905" s="27"/>
    </row>
    <row r="1906" spans="1:40" x14ac:dyDescent="0.2">
      <c r="A1906" s="27"/>
      <c r="B1906" s="27"/>
      <c r="C1906" s="27"/>
      <c r="D1906" s="27"/>
      <c r="E1906" s="27"/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8"/>
      <c r="R1906" s="27"/>
      <c r="S1906" s="27"/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7"/>
      <c r="AD1906" s="27"/>
      <c r="AE1906" s="27"/>
      <c r="AF1906" s="27"/>
      <c r="AG1906" s="27"/>
      <c r="AH1906" s="27"/>
      <c r="AI1906" s="27"/>
      <c r="AJ1906" s="27"/>
      <c r="AK1906" s="27"/>
      <c r="AL1906" s="28"/>
      <c r="AM1906" s="27"/>
      <c r="AN1906" s="27"/>
    </row>
    <row r="1907" spans="1:40" x14ac:dyDescent="0.2">
      <c r="A1907" s="27"/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8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8"/>
      <c r="AM1907" s="27"/>
      <c r="AN1907" s="27"/>
    </row>
    <row r="1908" spans="1:40" x14ac:dyDescent="0.2">
      <c r="A1908" s="27"/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8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8"/>
      <c r="AM1908" s="27"/>
      <c r="AN1908" s="27"/>
    </row>
    <row r="1909" spans="1:40" x14ac:dyDescent="0.2">
      <c r="A1909" s="27"/>
      <c r="B1909" s="27"/>
      <c r="C1909" s="27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8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8"/>
      <c r="AM1909" s="27"/>
      <c r="AN1909" s="27"/>
    </row>
    <row r="1910" spans="1:40" x14ac:dyDescent="0.2">
      <c r="A1910" s="27"/>
      <c r="B1910" s="27"/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8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8"/>
      <c r="AM1910" s="27"/>
      <c r="AN1910" s="27"/>
    </row>
    <row r="1911" spans="1:40" x14ac:dyDescent="0.2">
      <c r="A1911" s="27"/>
      <c r="B1911" s="27"/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8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8"/>
      <c r="AM1911" s="27"/>
      <c r="AN1911" s="27"/>
    </row>
    <row r="1912" spans="1:40" x14ac:dyDescent="0.2">
      <c r="A1912" s="27"/>
      <c r="B1912" s="27"/>
      <c r="C1912" s="27"/>
      <c r="D1912" s="27"/>
      <c r="E1912" s="27"/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8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8"/>
      <c r="AM1912" s="27"/>
      <c r="AN1912" s="27"/>
    </row>
    <row r="1913" spans="1:40" x14ac:dyDescent="0.2">
      <c r="A1913" s="27"/>
      <c r="B1913" s="27"/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8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8"/>
      <c r="AM1913" s="27"/>
      <c r="AN1913" s="27"/>
    </row>
    <row r="1914" spans="1:40" x14ac:dyDescent="0.2">
      <c r="A1914" s="27"/>
      <c r="B1914" s="27"/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8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8"/>
      <c r="AM1914" s="27"/>
      <c r="AN1914" s="27"/>
    </row>
    <row r="1915" spans="1:40" x14ac:dyDescent="0.2">
      <c r="A1915" s="27"/>
      <c r="B1915" s="27"/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8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8"/>
      <c r="AM1915" s="27"/>
      <c r="AN1915" s="27"/>
    </row>
    <row r="1916" spans="1:40" x14ac:dyDescent="0.2">
      <c r="A1916" s="27"/>
      <c r="B1916" s="27"/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8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8"/>
      <c r="AM1916" s="27"/>
      <c r="AN1916" s="27"/>
    </row>
    <row r="1917" spans="1:40" x14ac:dyDescent="0.2">
      <c r="A1917" s="27"/>
      <c r="B1917" s="27"/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8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8"/>
      <c r="AM1917" s="27"/>
      <c r="AN1917" s="27"/>
    </row>
    <row r="1918" spans="1:40" x14ac:dyDescent="0.2">
      <c r="A1918" s="27"/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8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8"/>
      <c r="AM1918" s="27"/>
      <c r="AN1918" s="27"/>
    </row>
    <row r="1919" spans="1:40" x14ac:dyDescent="0.2">
      <c r="A1919" s="27"/>
      <c r="B1919" s="27"/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8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8"/>
      <c r="AM1919" s="27"/>
      <c r="AN1919" s="27"/>
    </row>
    <row r="1920" spans="1:40" x14ac:dyDescent="0.2">
      <c r="A1920" s="27"/>
      <c r="B1920" s="27"/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8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8"/>
      <c r="AM1920" s="27"/>
      <c r="AN1920" s="27"/>
    </row>
    <row r="1921" spans="1:40" x14ac:dyDescent="0.2">
      <c r="A1921" s="27"/>
      <c r="B1921" s="27"/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8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8"/>
      <c r="AM1921" s="27"/>
      <c r="AN1921" s="27"/>
    </row>
    <row r="1922" spans="1:40" x14ac:dyDescent="0.2">
      <c r="A1922" s="27"/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8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8"/>
      <c r="AM1922" s="27"/>
      <c r="AN1922" s="27"/>
    </row>
    <row r="1923" spans="1:40" x14ac:dyDescent="0.2">
      <c r="A1923" s="27"/>
      <c r="B1923" s="27"/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8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8"/>
      <c r="AM1923" s="27"/>
      <c r="AN1923" s="27"/>
    </row>
    <row r="1924" spans="1:40" x14ac:dyDescent="0.2">
      <c r="A1924" s="27"/>
      <c r="B1924" s="27"/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8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8"/>
      <c r="AM1924" s="27"/>
      <c r="AN1924" s="27"/>
    </row>
    <row r="1925" spans="1:40" x14ac:dyDescent="0.2">
      <c r="A1925" s="27"/>
      <c r="B1925" s="27"/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8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8"/>
      <c r="AM1925" s="27"/>
      <c r="AN1925" s="27"/>
    </row>
    <row r="1926" spans="1:40" x14ac:dyDescent="0.2">
      <c r="A1926" s="27"/>
      <c r="B1926" s="27"/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8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8"/>
      <c r="AM1926" s="27"/>
      <c r="AN1926" s="27"/>
    </row>
    <row r="1927" spans="1:40" x14ac:dyDescent="0.2">
      <c r="A1927" s="27"/>
      <c r="B1927" s="27"/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8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8"/>
      <c r="AM1927" s="27"/>
      <c r="AN1927" s="27"/>
    </row>
    <row r="1928" spans="1:40" x14ac:dyDescent="0.2">
      <c r="A1928" s="27"/>
      <c r="B1928" s="27"/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8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8"/>
      <c r="AM1928" s="27"/>
      <c r="AN1928" s="27"/>
    </row>
    <row r="1929" spans="1:40" x14ac:dyDescent="0.2">
      <c r="A1929" s="27"/>
      <c r="B1929" s="27"/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8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8"/>
      <c r="AM1929" s="27"/>
      <c r="AN1929" s="27"/>
    </row>
    <row r="1930" spans="1:40" x14ac:dyDescent="0.2">
      <c r="A1930" s="27"/>
      <c r="B1930" s="27"/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8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8"/>
      <c r="AM1930" s="27"/>
      <c r="AN1930" s="27"/>
    </row>
    <row r="1931" spans="1:40" x14ac:dyDescent="0.2">
      <c r="A1931" s="27"/>
      <c r="B1931" s="27"/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8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8"/>
      <c r="AM1931" s="27"/>
      <c r="AN1931" s="27"/>
    </row>
    <row r="1932" spans="1:40" x14ac:dyDescent="0.2">
      <c r="A1932" s="27"/>
      <c r="B1932" s="27"/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8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8"/>
      <c r="AM1932" s="27"/>
      <c r="AN1932" s="27"/>
    </row>
    <row r="1933" spans="1:40" x14ac:dyDescent="0.2">
      <c r="A1933" s="27"/>
      <c r="B1933" s="27"/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8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8"/>
      <c r="AM1933" s="27"/>
      <c r="AN1933" s="27"/>
    </row>
    <row r="1934" spans="1:40" x14ac:dyDescent="0.2">
      <c r="A1934" s="27"/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8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8"/>
      <c r="AM1934" s="27"/>
      <c r="AN1934" s="27"/>
    </row>
    <row r="1935" spans="1:40" x14ac:dyDescent="0.2">
      <c r="A1935" s="27"/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8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8"/>
      <c r="AM1935" s="27"/>
      <c r="AN1935" s="27"/>
    </row>
    <row r="1936" spans="1:40" x14ac:dyDescent="0.2">
      <c r="A1936" s="27"/>
      <c r="B1936" s="27"/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8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8"/>
      <c r="AM1936" s="27"/>
      <c r="AN1936" s="27"/>
    </row>
    <row r="1937" spans="1:40" x14ac:dyDescent="0.2">
      <c r="A1937" s="27"/>
      <c r="B1937" s="27"/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8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8"/>
      <c r="AM1937" s="27"/>
      <c r="AN1937" s="27"/>
    </row>
    <row r="1938" spans="1:40" x14ac:dyDescent="0.2">
      <c r="A1938" s="27"/>
      <c r="B1938" s="27"/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8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8"/>
      <c r="AM1938" s="27"/>
      <c r="AN1938" s="27"/>
    </row>
    <row r="1939" spans="1:40" x14ac:dyDescent="0.2">
      <c r="A1939" s="27"/>
      <c r="B1939" s="27"/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8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8"/>
      <c r="AM1939" s="27"/>
      <c r="AN1939" s="27"/>
    </row>
    <row r="1940" spans="1:40" x14ac:dyDescent="0.2">
      <c r="A1940" s="27"/>
      <c r="B1940" s="27"/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8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8"/>
      <c r="AM1940" s="27"/>
      <c r="AN1940" s="27"/>
    </row>
    <row r="1941" spans="1:40" x14ac:dyDescent="0.2">
      <c r="A1941" s="27"/>
      <c r="B1941" s="27"/>
      <c r="C1941" s="27"/>
      <c r="D1941" s="27"/>
      <c r="E1941" s="27"/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8"/>
      <c r="R1941" s="27"/>
      <c r="S1941" s="27"/>
      <c r="T1941" s="27"/>
      <c r="U1941" s="27"/>
      <c r="V1941" s="27"/>
      <c r="W1941" s="27"/>
      <c r="X1941" s="27"/>
      <c r="Y1941" s="27"/>
      <c r="Z1941" s="27"/>
      <c r="AA1941" s="27"/>
      <c r="AB1941" s="27"/>
      <c r="AC1941" s="27"/>
      <c r="AD1941" s="27"/>
      <c r="AE1941" s="27"/>
      <c r="AF1941" s="27"/>
      <c r="AG1941" s="27"/>
      <c r="AH1941" s="27"/>
      <c r="AI1941" s="27"/>
      <c r="AJ1941" s="27"/>
      <c r="AK1941" s="27"/>
      <c r="AL1941" s="28"/>
      <c r="AM1941" s="27"/>
      <c r="AN1941" s="27"/>
    </row>
    <row r="1942" spans="1:40" x14ac:dyDescent="0.2">
      <c r="A1942" s="27"/>
      <c r="B1942" s="27"/>
      <c r="C1942" s="27"/>
      <c r="D1942" s="27"/>
      <c r="E1942" s="27"/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8"/>
      <c r="R1942" s="27"/>
      <c r="S1942" s="27"/>
      <c r="T1942" s="27"/>
      <c r="U1942" s="27"/>
      <c r="V1942" s="27"/>
      <c r="W1942" s="27"/>
      <c r="X1942" s="27"/>
      <c r="Y1942" s="27"/>
      <c r="Z1942" s="27"/>
      <c r="AA1942" s="27"/>
      <c r="AB1942" s="27"/>
      <c r="AC1942" s="27"/>
      <c r="AD1942" s="27"/>
      <c r="AE1942" s="27"/>
      <c r="AF1942" s="27"/>
      <c r="AG1942" s="27"/>
      <c r="AH1942" s="27"/>
      <c r="AI1942" s="27"/>
      <c r="AJ1942" s="27"/>
      <c r="AK1942" s="27"/>
      <c r="AL1942" s="28"/>
      <c r="AM1942" s="27"/>
      <c r="AN1942" s="27"/>
    </row>
    <row r="1943" spans="1:40" x14ac:dyDescent="0.2">
      <c r="A1943" s="27"/>
      <c r="B1943" s="27"/>
      <c r="C1943" s="27"/>
      <c r="D1943" s="27"/>
      <c r="E1943" s="27"/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8"/>
      <c r="R1943" s="27"/>
      <c r="S1943" s="27"/>
      <c r="T1943" s="27"/>
      <c r="U1943" s="27"/>
      <c r="V1943" s="27"/>
      <c r="W1943" s="27"/>
      <c r="X1943" s="27"/>
      <c r="Y1943" s="27"/>
      <c r="Z1943" s="27"/>
      <c r="AA1943" s="27"/>
      <c r="AB1943" s="27"/>
      <c r="AC1943" s="27"/>
      <c r="AD1943" s="27"/>
      <c r="AE1943" s="27"/>
      <c r="AF1943" s="27"/>
      <c r="AG1943" s="27"/>
      <c r="AH1943" s="27"/>
      <c r="AI1943" s="27"/>
      <c r="AJ1943" s="27"/>
      <c r="AK1943" s="27"/>
      <c r="AL1943" s="28"/>
      <c r="AM1943" s="27"/>
      <c r="AN1943" s="27"/>
    </row>
    <row r="1944" spans="1:40" x14ac:dyDescent="0.2">
      <c r="A1944" s="27"/>
      <c r="B1944" s="27"/>
      <c r="C1944" s="27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8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8"/>
      <c r="AM1944" s="27"/>
      <c r="AN1944" s="27"/>
    </row>
    <row r="1945" spans="1:40" x14ac:dyDescent="0.2">
      <c r="A1945" s="27"/>
      <c r="B1945" s="27"/>
      <c r="C1945" s="27"/>
      <c r="D1945" s="27"/>
      <c r="E1945" s="27"/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8"/>
      <c r="R1945" s="27"/>
      <c r="S1945" s="27"/>
      <c r="T1945" s="27"/>
      <c r="U1945" s="27"/>
      <c r="V1945" s="27"/>
      <c r="W1945" s="27"/>
      <c r="X1945" s="27"/>
      <c r="Y1945" s="27"/>
      <c r="Z1945" s="27"/>
      <c r="AA1945" s="27"/>
      <c r="AB1945" s="27"/>
      <c r="AC1945" s="27"/>
      <c r="AD1945" s="27"/>
      <c r="AE1945" s="27"/>
      <c r="AF1945" s="27"/>
      <c r="AG1945" s="27"/>
      <c r="AH1945" s="27"/>
      <c r="AI1945" s="27"/>
      <c r="AJ1945" s="27"/>
      <c r="AK1945" s="27"/>
      <c r="AL1945" s="28"/>
      <c r="AM1945" s="27"/>
      <c r="AN1945" s="27"/>
    </row>
    <row r="1946" spans="1:40" x14ac:dyDescent="0.2">
      <c r="A1946" s="27"/>
      <c r="B1946" s="27"/>
      <c r="C1946" s="27"/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8"/>
      <c r="R1946" s="27"/>
      <c r="S1946" s="27"/>
      <c r="T1946" s="27"/>
      <c r="U1946" s="27"/>
      <c r="V1946" s="27"/>
      <c r="W1946" s="27"/>
      <c r="X1946" s="27"/>
      <c r="Y1946" s="27"/>
      <c r="Z1946" s="27"/>
      <c r="AA1946" s="27"/>
      <c r="AB1946" s="27"/>
      <c r="AC1946" s="27"/>
      <c r="AD1946" s="27"/>
      <c r="AE1946" s="27"/>
      <c r="AF1946" s="27"/>
      <c r="AG1946" s="27"/>
      <c r="AH1946" s="27"/>
      <c r="AI1946" s="27"/>
      <c r="AJ1946" s="27"/>
      <c r="AK1946" s="27"/>
      <c r="AL1946" s="28"/>
      <c r="AM1946" s="27"/>
      <c r="AN1946" s="27"/>
    </row>
    <row r="1947" spans="1:40" x14ac:dyDescent="0.2">
      <c r="A1947" s="27"/>
      <c r="B1947" s="27"/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8"/>
      <c r="R1947" s="27"/>
      <c r="S1947" s="27"/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7"/>
      <c r="AD1947" s="27"/>
      <c r="AE1947" s="27"/>
      <c r="AF1947" s="27"/>
      <c r="AG1947" s="27"/>
      <c r="AH1947" s="27"/>
      <c r="AI1947" s="27"/>
      <c r="AJ1947" s="27"/>
      <c r="AK1947" s="27"/>
      <c r="AL1947" s="28"/>
      <c r="AM1947" s="27"/>
      <c r="AN1947" s="27"/>
    </row>
    <row r="1948" spans="1:40" x14ac:dyDescent="0.2">
      <c r="A1948" s="27"/>
      <c r="B1948" s="27"/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8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8"/>
      <c r="AM1948" s="27"/>
      <c r="AN1948" s="27"/>
    </row>
    <row r="1949" spans="1:40" x14ac:dyDescent="0.2">
      <c r="A1949" s="27"/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8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8"/>
      <c r="AM1949" s="27"/>
      <c r="AN1949" s="27"/>
    </row>
    <row r="1950" spans="1:40" x14ac:dyDescent="0.2">
      <c r="A1950" s="27"/>
      <c r="B1950" s="27"/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8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8"/>
      <c r="AM1950" s="27"/>
      <c r="AN1950" s="27"/>
    </row>
    <row r="1951" spans="1:40" x14ac:dyDescent="0.2">
      <c r="A1951" s="27"/>
      <c r="B1951" s="27"/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8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8"/>
      <c r="AM1951" s="27"/>
      <c r="AN1951" s="27"/>
    </row>
    <row r="1952" spans="1:40" x14ac:dyDescent="0.2">
      <c r="A1952" s="27"/>
      <c r="B1952" s="27"/>
      <c r="C1952" s="27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8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8"/>
      <c r="AM1952" s="27"/>
      <c r="AN1952" s="27"/>
    </row>
    <row r="1953" spans="1:40" x14ac:dyDescent="0.2">
      <c r="A1953" s="27"/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8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8"/>
      <c r="AM1953" s="27"/>
      <c r="AN1953" s="27"/>
    </row>
    <row r="1954" spans="1:40" x14ac:dyDescent="0.2">
      <c r="A1954" s="27"/>
      <c r="B1954" s="27"/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8"/>
      <c r="R1954" s="27"/>
      <c r="S1954" s="27"/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7"/>
      <c r="AD1954" s="27"/>
      <c r="AE1954" s="27"/>
      <c r="AF1954" s="27"/>
      <c r="AG1954" s="27"/>
      <c r="AH1954" s="27"/>
      <c r="AI1954" s="27"/>
      <c r="AJ1954" s="27"/>
      <c r="AK1954" s="27"/>
      <c r="AL1954" s="28"/>
      <c r="AM1954" s="27"/>
      <c r="AN1954" s="27"/>
    </row>
    <row r="1955" spans="1:40" x14ac:dyDescent="0.2">
      <c r="A1955" s="27"/>
      <c r="B1955" s="27"/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8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8"/>
      <c r="AM1955" s="27"/>
      <c r="AN1955" s="27"/>
    </row>
    <row r="1956" spans="1:40" x14ac:dyDescent="0.2">
      <c r="A1956" s="27"/>
      <c r="B1956" s="27"/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8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8"/>
      <c r="AM1956" s="27"/>
      <c r="AN1956" s="27"/>
    </row>
    <row r="1957" spans="1:40" x14ac:dyDescent="0.2">
      <c r="A1957" s="27"/>
      <c r="B1957" s="27"/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8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8"/>
      <c r="AM1957" s="27"/>
      <c r="AN1957" s="27"/>
    </row>
    <row r="1958" spans="1:40" x14ac:dyDescent="0.2">
      <c r="A1958" s="27"/>
      <c r="B1958" s="27"/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8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8"/>
      <c r="AM1958" s="27"/>
      <c r="AN1958" s="27"/>
    </row>
    <row r="1959" spans="1:40" x14ac:dyDescent="0.2">
      <c r="A1959" s="27"/>
      <c r="B1959" s="27"/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8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8"/>
      <c r="AM1959" s="27"/>
      <c r="AN1959" s="27"/>
    </row>
    <row r="1960" spans="1:40" x14ac:dyDescent="0.2">
      <c r="A1960" s="27"/>
      <c r="B1960" s="27"/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8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8"/>
      <c r="AM1960" s="27"/>
      <c r="AN1960" s="27"/>
    </row>
    <row r="1961" spans="1:40" x14ac:dyDescent="0.2">
      <c r="A1961" s="27"/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8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8"/>
      <c r="AM1961" s="27"/>
      <c r="AN1961" s="27"/>
    </row>
    <row r="1962" spans="1:40" x14ac:dyDescent="0.2">
      <c r="A1962" s="27"/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8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8"/>
      <c r="AM1962" s="27"/>
      <c r="AN1962" s="27"/>
    </row>
    <row r="1963" spans="1:40" x14ac:dyDescent="0.2">
      <c r="A1963" s="27"/>
      <c r="B1963" s="27"/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8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8"/>
      <c r="AM1963" s="27"/>
      <c r="AN1963" s="27"/>
    </row>
    <row r="1964" spans="1:40" x14ac:dyDescent="0.2">
      <c r="A1964" s="27"/>
      <c r="B1964" s="27"/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8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8"/>
      <c r="AM1964" s="27"/>
      <c r="AN1964" s="27"/>
    </row>
    <row r="1965" spans="1:40" x14ac:dyDescent="0.2">
      <c r="A1965" s="27"/>
      <c r="B1965" s="27"/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8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8"/>
      <c r="AM1965" s="27"/>
      <c r="AN1965" s="27"/>
    </row>
    <row r="1966" spans="1:40" x14ac:dyDescent="0.2">
      <c r="A1966" s="27"/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8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8"/>
      <c r="AM1966" s="27"/>
      <c r="AN1966" s="27"/>
    </row>
    <row r="1967" spans="1:40" x14ac:dyDescent="0.2">
      <c r="A1967" s="27"/>
      <c r="B1967" s="27"/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8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8"/>
      <c r="AM1967" s="27"/>
      <c r="AN1967" s="27"/>
    </row>
    <row r="1968" spans="1:40" x14ac:dyDescent="0.2">
      <c r="A1968" s="27"/>
      <c r="B1968" s="27"/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8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8"/>
      <c r="AM1968" s="27"/>
      <c r="AN1968" s="27"/>
    </row>
    <row r="1969" spans="1:40" x14ac:dyDescent="0.2">
      <c r="A1969" s="27"/>
      <c r="B1969" s="27"/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8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8"/>
      <c r="AM1969" s="27"/>
      <c r="AN1969" s="27"/>
    </row>
    <row r="1970" spans="1:40" x14ac:dyDescent="0.2">
      <c r="A1970" s="27"/>
      <c r="B1970" s="27"/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8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8"/>
      <c r="AM1970" s="27"/>
      <c r="AN1970" s="27"/>
    </row>
    <row r="1971" spans="1:40" x14ac:dyDescent="0.2">
      <c r="A1971" s="27"/>
      <c r="B1971" s="27"/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8"/>
      <c r="R1971" s="27"/>
      <c r="S1971" s="27"/>
      <c r="T1971" s="27"/>
      <c r="U1971" s="27"/>
      <c r="V1971" s="27"/>
      <c r="W1971" s="27"/>
      <c r="X1971" s="27"/>
      <c r="Y1971" s="27"/>
      <c r="Z1971" s="27"/>
      <c r="AA1971" s="27"/>
      <c r="AB1971" s="27"/>
      <c r="AC1971" s="27"/>
      <c r="AD1971" s="27"/>
      <c r="AE1971" s="27"/>
      <c r="AF1971" s="27"/>
      <c r="AG1971" s="27"/>
      <c r="AH1971" s="27"/>
      <c r="AI1971" s="27"/>
      <c r="AJ1971" s="27"/>
      <c r="AK1971" s="27"/>
      <c r="AL1971" s="28"/>
      <c r="AM1971" s="27"/>
      <c r="AN1971" s="27"/>
    </row>
    <row r="1972" spans="1:40" x14ac:dyDescent="0.2">
      <c r="A1972" s="27"/>
      <c r="B1972" s="27"/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8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8"/>
      <c r="AM1972" s="27"/>
      <c r="AN1972" s="27"/>
    </row>
    <row r="1973" spans="1:40" x14ac:dyDescent="0.2">
      <c r="A1973" s="27"/>
      <c r="B1973" s="27"/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8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8"/>
      <c r="AM1973" s="27"/>
      <c r="AN1973" s="27"/>
    </row>
    <row r="1974" spans="1:40" x14ac:dyDescent="0.2">
      <c r="A1974" s="27"/>
      <c r="B1974" s="27"/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8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8"/>
      <c r="AM1974" s="27"/>
      <c r="AN1974" s="27"/>
    </row>
    <row r="1975" spans="1:40" x14ac:dyDescent="0.2">
      <c r="A1975" s="27"/>
      <c r="B1975" s="27"/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8"/>
      <c r="R1975" s="27"/>
      <c r="S1975" s="27"/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7"/>
      <c r="AD1975" s="27"/>
      <c r="AE1975" s="27"/>
      <c r="AF1975" s="27"/>
      <c r="AG1975" s="27"/>
      <c r="AH1975" s="27"/>
      <c r="AI1975" s="27"/>
      <c r="AJ1975" s="27"/>
      <c r="AK1975" s="27"/>
      <c r="AL1975" s="28"/>
      <c r="AM1975" s="27"/>
      <c r="AN1975" s="27"/>
    </row>
    <row r="1976" spans="1:40" x14ac:dyDescent="0.2">
      <c r="A1976" s="27"/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8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8"/>
      <c r="AM1976" s="27"/>
      <c r="AN1976" s="27"/>
    </row>
    <row r="1977" spans="1:40" x14ac:dyDescent="0.2">
      <c r="A1977" s="27"/>
      <c r="B1977" s="27"/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8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8"/>
      <c r="AM1977" s="27"/>
      <c r="AN1977" s="27"/>
    </row>
    <row r="1978" spans="1:40" x14ac:dyDescent="0.2">
      <c r="A1978" s="27"/>
      <c r="B1978" s="27"/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8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8"/>
      <c r="AM1978" s="27"/>
      <c r="AN1978" s="27"/>
    </row>
    <row r="1979" spans="1:40" x14ac:dyDescent="0.2">
      <c r="A1979" s="27"/>
      <c r="B1979" s="27"/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8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8"/>
      <c r="AM1979" s="27"/>
      <c r="AN1979" s="27"/>
    </row>
    <row r="1980" spans="1:40" x14ac:dyDescent="0.2">
      <c r="A1980" s="27"/>
      <c r="B1980" s="27"/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8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8"/>
      <c r="AM1980" s="27"/>
      <c r="AN1980" s="27"/>
    </row>
    <row r="1981" spans="1:40" x14ac:dyDescent="0.2">
      <c r="A1981" s="27"/>
      <c r="B1981" s="27"/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8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8"/>
      <c r="AM1981" s="27"/>
      <c r="AN1981" s="27"/>
    </row>
    <row r="1982" spans="1:40" x14ac:dyDescent="0.2">
      <c r="A1982" s="27"/>
      <c r="B1982" s="27"/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8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8"/>
      <c r="AM1982" s="27"/>
      <c r="AN1982" s="27"/>
    </row>
    <row r="1983" spans="1:40" x14ac:dyDescent="0.2">
      <c r="A1983" s="27"/>
      <c r="B1983" s="27"/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8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8"/>
      <c r="AM1983" s="27"/>
      <c r="AN1983" s="27"/>
    </row>
    <row r="1984" spans="1:40" x14ac:dyDescent="0.2">
      <c r="A1984" s="27"/>
      <c r="B1984" s="27"/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8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8"/>
      <c r="AM1984" s="27"/>
      <c r="AN1984" s="27"/>
    </row>
    <row r="1985" spans="1:40" x14ac:dyDescent="0.2">
      <c r="A1985" s="27"/>
      <c r="B1985" s="27"/>
      <c r="C1985" s="27"/>
      <c r="D1985" s="27"/>
      <c r="E1985" s="27"/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8"/>
      <c r="R1985" s="27"/>
      <c r="S1985" s="27"/>
      <c r="T1985" s="27"/>
      <c r="U1985" s="27"/>
      <c r="V1985" s="27"/>
      <c r="W1985" s="27"/>
      <c r="X1985" s="27"/>
      <c r="Y1985" s="27"/>
      <c r="Z1985" s="27"/>
      <c r="AA1985" s="27"/>
      <c r="AB1985" s="27"/>
      <c r="AC1985" s="27"/>
      <c r="AD1985" s="27"/>
      <c r="AE1985" s="27"/>
      <c r="AF1985" s="27"/>
      <c r="AG1985" s="27"/>
      <c r="AH1985" s="27"/>
      <c r="AI1985" s="27"/>
      <c r="AJ1985" s="27"/>
      <c r="AK1985" s="27"/>
      <c r="AL1985" s="28"/>
      <c r="AM1985" s="27"/>
      <c r="AN1985" s="27"/>
    </row>
    <row r="1986" spans="1:40" x14ac:dyDescent="0.2">
      <c r="A1986" s="27"/>
      <c r="B1986" s="27"/>
      <c r="C1986" s="27"/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8"/>
      <c r="R1986" s="27"/>
      <c r="S1986" s="27"/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7"/>
      <c r="AD1986" s="27"/>
      <c r="AE1986" s="27"/>
      <c r="AF1986" s="27"/>
      <c r="AG1986" s="27"/>
      <c r="AH1986" s="27"/>
      <c r="AI1986" s="27"/>
      <c r="AJ1986" s="27"/>
      <c r="AK1986" s="27"/>
      <c r="AL1986" s="28"/>
      <c r="AM1986" s="27"/>
      <c r="AN1986" s="27"/>
    </row>
    <row r="1987" spans="1:40" x14ac:dyDescent="0.2">
      <c r="A1987" s="27"/>
      <c r="B1987" s="27"/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8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8"/>
      <c r="AM1987" s="27"/>
      <c r="AN1987" s="27"/>
    </row>
    <row r="1988" spans="1:40" x14ac:dyDescent="0.2">
      <c r="A1988" s="27"/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8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8"/>
      <c r="AM1988" s="27"/>
      <c r="AN1988" s="27"/>
    </row>
    <row r="1989" spans="1:40" x14ac:dyDescent="0.2">
      <c r="A1989" s="27"/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8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8"/>
      <c r="AM1989" s="27"/>
      <c r="AN1989" s="27"/>
    </row>
    <row r="1990" spans="1:40" x14ac:dyDescent="0.2">
      <c r="A1990" s="27"/>
      <c r="B1990" s="27"/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8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8"/>
      <c r="AM1990" s="27"/>
      <c r="AN1990" s="27"/>
    </row>
    <row r="1991" spans="1:40" x14ac:dyDescent="0.2">
      <c r="A1991" s="27"/>
      <c r="B1991" s="27"/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8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8"/>
      <c r="AM1991" s="27"/>
      <c r="AN1991" s="27"/>
    </row>
    <row r="1992" spans="1:40" x14ac:dyDescent="0.2">
      <c r="A1992" s="27"/>
      <c r="B1992" s="27"/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8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8"/>
      <c r="AM1992" s="27"/>
      <c r="AN1992" s="27"/>
    </row>
    <row r="1993" spans="1:40" x14ac:dyDescent="0.2">
      <c r="A1993" s="27"/>
      <c r="B1993" s="27"/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8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8"/>
      <c r="AM1993" s="27"/>
      <c r="AN1993" s="27"/>
    </row>
    <row r="1994" spans="1:40" x14ac:dyDescent="0.2">
      <c r="A1994" s="27"/>
      <c r="B1994" s="27"/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8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8"/>
      <c r="AM1994" s="27"/>
      <c r="AN1994" s="27"/>
    </row>
    <row r="1995" spans="1:40" x14ac:dyDescent="0.2">
      <c r="A1995" s="27"/>
      <c r="B1995" s="27"/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8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8"/>
      <c r="AM1995" s="27"/>
      <c r="AN1995" s="27"/>
    </row>
    <row r="1996" spans="1:40" x14ac:dyDescent="0.2">
      <c r="A1996" s="27"/>
      <c r="B1996" s="27"/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8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8"/>
      <c r="AM1996" s="27"/>
      <c r="AN1996" s="27"/>
    </row>
    <row r="1997" spans="1:40" x14ac:dyDescent="0.2">
      <c r="A1997" s="27"/>
      <c r="B1997" s="27"/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8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8"/>
      <c r="AM1997" s="27"/>
      <c r="AN1997" s="27"/>
    </row>
    <row r="1998" spans="1:40" x14ac:dyDescent="0.2">
      <c r="A1998" s="27"/>
      <c r="B1998" s="27"/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8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8"/>
      <c r="AM1998" s="27"/>
      <c r="AN1998" s="27"/>
    </row>
    <row r="1999" spans="1:40" x14ac:dyDescent="0.2">
      <c r="A1999" s="27"/>
      <c r="B1999" s="27"/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8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8"/>
      <c r="AM1999" s="27"/>
      <c r="AN1999" s="27"/>
    </row>
    <row r="2000" spans="1:40" x14ac:dyDescent="0.2">
      <c r="A2000" s="27"/>
      <c r="B2000" s="27"/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8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8"/>
      <c r="AM2000" s="27"/>
      <c r="AN2000" s="27"/>
    </row>
    <row r="2001" spans="1:40" x14ac:dyDescent="0.2">
      <c r="A2001" s="27"/>
      <c r="B2001" s="27"/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8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8"/>
      <c r="AM2001" s="27"/>
      <c r="AN2001" s="27"/>
    </row>
    <row r="2002" spans="1:40" x14ac:dyDescent="0.2">
      <c r="A2002" s="27"/>
      <c r="B2002" s="27"/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8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8"/>
      <c r="AM2002" s="27"/>
      <c r="AN2002" s="27"/>
    </row>
    <row r="2003" spans="1:40" x14ac:dyDescent="0.2">
      <c r="A2003" s="27"/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8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8"/>
      <c r="AM2003" s="27"/>
      <c r="AN2003" s="27"/>
    </row>
    <row r="2004" spans="1:40" x14ac:dyDescent="0.2">
      <c r="A2004" s="27"/>
      <c r="B2004" s="27"/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8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8"/>
      <c r="AM2004" s="27"/>
      <c r="AN2004" s="27"/>
    </row>
    <row r="2005" spans="1:40" x14ac:dyDescent="0.2">
      <c r="A2005" s="27"/>
      <c r="B2005" s="27"/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8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8"/>
      <c r="AM2005" s="27"/>
      <c r="AN2005" s="27"/>
    </row>
    <row r="2006" spans="1:40" x14ac:dyDescent="0.2">
      <c r="A2006" s="27"/>
      <c r="B2006" s="27"/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8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8"/>
      <c r="AM2006" s="27"/>
      <c r="AN2006" s="27"/>
    </row>
    <row r="2007" spans="1:40" x14ac:dyDescent="0.2">
      <c r="A2007" s="27"/>
      <c r="B2007" s="27"/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8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8"/>
      <c r="AM2007" s="27"/>
      <c r="AN2007" s="27"/>
    </row>
    <row r="2008" spans="1:40" x14ac:dyDescent="0.2">
      <c r="A2008" s="27"/>
      <c r="B2008" s="27"/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8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8"/>
      <c r="AM2008" s="27"/>
      <c r="AN2008" s="27"/>
    </row>
    <row r="2009" spans="1:40" x14ac:dyDescent="0.2">
      <c r="A2009" s="27"/>
      <c r="B2009" s="27"/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8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8"/>
      <c r="AM2009" s="27"/>
      <c r="AN2009" s="27"/>
    </row>
    <row r="2010" spans="1:40" x14ac:dyDescent="0.2">
      <c r="A2010" s="27"/>
      <c r="B2010" s="27"/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8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8"/>
      <c r="AM2010" s="27"/>
      <c r="AN2010" s="27"/>
    </row>
    <row r="2011" spans="1:40" x14ac:dyDescent="0.2">
      <c r="A2011" s="27"/>
      <c r="B2011" s="27"/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8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8"/>
      <c r="AM2011" s="27"/>
      <c r="AN2011" s="27"/>
    </row>
    <row r="2012" spans="1:40" x14ac:dyDescent="0.2">
      <c r="A2012" s="27"/>
      <c r="B2012" s="27"/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8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8"/>
      <c r="AM2012" s="27"/>
      <c r="AN2012" s="27"/>
    </row>
    <row r="2013" spans="1:40" x14ac:dyDescent="0.2">
      <c r="A2013" s="27"/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8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8"/>
      <c r="AM2013" s="27"/>
      <c r="AN2013" s="27"/>
    </row>
    <row r="2014" spans="1:40" x14ac:dyDescent="0.2">
      <c r="A2014" s="27"/>
      <c r="B2014" s="27"/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8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8"/>
      <c r="AM2014" s="27"/>
      <c r="AN2014" s="27"/>
    </row>
    <row r="2015" spans="1:40" x14ac:dyDescent="0.2">
      <c r="A2015" s="27"/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8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8"/>
      <c r="AM2015" s="27"/>
      <c r="AN2015" s="27"/>
    </row>
    <row r="2016" spans="1:40" x14ac:dyDescent="0.2">
      <c r="A2016" s="27"/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8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8"/>
      <c r="AM2016" s="27"/>
      <c r="AN2016" s="27"/>
    </row>
    <row r="2017" spans="1:40" x14ac:dyDescent="0.2">
      <c r="A2017" s="27"/>
      <c r="B2017" s="27"/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8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8"/>
      <c r="AM2017" s="27"/>
      <c r="AN2017" s="27"/>
    </row>
    <row r="2018" spans="1:40" x14ac:dyDescent="0.2">
      <c r="A2018" s="27"/>
      <c r="B2018" s="27"/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8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8"/>
      <c r="AM2018" s="27"/>
      <c r="AN2018" s="27"/>
    </row>
    <row r="2019" spans="1:40" x14ac:dyDescent="0.2">
      <c r="A2019" s="27"/>
      <c r="B2019" s="27"/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8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8"/>
      <c r="AM2019" s="27"/>
      <c r="AN2019" s="27"/>
    </row>
    <row r="2020" spans="1:40" x14ac:dyDescent="0.2">
      <c r="A2020" s="27"/>
      <c r="B2020" s="27"/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8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8"/>
      <c r="AM2020" s="27"/>
      <c r="AN2020" s="27"/>
    </row>
    <row r="2021" spans="1:40" x14ac:dyDescent="0.2">
      <c r="A2021" s="27"/>
      <c r="B2021" s="27"/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8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8"/>
      <c r="AM2021" s="27"/>
      <c r="AN2021" s="27"/>
    </row>
    <row r="2022" spans="1:40" x14ac:dyDescent="0.2">
      <c r="A2022" s="27"/>
      <c r="B2022" s="27"/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8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8"/>
      <c r="AM2022" s="27"/>
      <c r="AN2022" s="27"/>
    </row>
    <row r="2023" spans="1:40" x14ac:dyDescent="0.2">
      <c r="A2023" s="27"/>
      <c r="B2023" s="27"/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8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8"/>
      <c r="AM2023" s="27"/>
      <c r="AN2023" s="27"/>
    </row>
    <row r="2024" spans="1:40" x14ac:dyDescent="0.2">
      <c r="A2024" s="27"/>
      <c r="B2024" s="27"/>
      <c r="C2024" s="27"/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8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8"/>
      <c r="AM2024" s="27"/>
      <c r="AN2024" s="27"/>
    </row>
    <row r="2025" spans="1:40" x14ac:dyDescent="0.2">
      <c r="A2025" s="27"/>
      <c r="B2025" s="27"/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8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8"/>
      <c r="AM2025" s="27"/>
      <c r="AN2025" s="27"/>
    </row>
    <row r="2026" spans="1:40" x14ac:dyDescent="0.2">
      <c r="A2026" s="27"/>
      <c r="B2026" s="27"/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8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8"/>
      <c r="AM2026" s="27"/>
      <c r="AN2026" s="27"/>
    </row>
    <row r="2027" spans="1:40" x14ac:dyDescent="0.2">
      <c r="A2027" s="27"/>
      <c r="B2027" s="27"/>
      <c r="C2027" s="27"/>
      <c r="D2027" s="27"/>
      <c r="E2027" s="27"/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8"/>
      <c r="R2027" s="27"/>
      <c r="S2027" s="27"/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8"/>
      <c r="AM2027" s="27"/>
      <c r="AN2027" s="27"/>
    </row>
    <row r="2028" spans="1:40" x14ac:dyDescent="0.2">
      <c r="A2028" s="27"/>
      <c r="B2028" s="27"/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8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8"/>
      <c r="AM2028" s="27"/>
      <c r="AN2028" s="27"/>
    </row>
    <row r="2029" spans="1:40" x14ac:dyDescent="0.2">
      <c r="A2029" s="27"/>
      <c r="B2029" s="27"/>
      <c r="C2029" s="27"/>
      <c r="D2029" s="27"/>
      <c r="E2029" s="27"/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8"/>
      <c r="R2029" s="27"/>
      <c r="S2029" s="27"/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8"/>
      <c r="AM2029" s="27"/>
      <c r="AN2029" s="27"/>
    </row>
    <row r="2030" spans="1:40" x14ac:dyDescent="0.2">
      <c r="A2030" s="27"/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8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8"/>
      <c r="AM2030" s="27"/>
      <c r="AN2030" s="27"/>
    </row>
    <row r="2031" spans="1:40" x14ac:dyDescent="0.2">
      <c r="A2031" s="27"/>
      <c r="B2031" s="27"/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8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8"/>
      <c r="AM2031" s="27"/>
      <c r="AN2031" s="27"/>
    </row>
    <row r="2032" spans="1:40" x14ac:dyDescent="0.2">
      <c r="A2032" s="27"/>
      <c r="B2032" s="27"/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8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8"/>
      <c r="AM2032" s="27"/>
      <c r="AN2032" s="27"/>
    </row>
    <row r="2033" spans="1:40" x14ac:dyDescent="0.2">
      <c r="A2033" s="27"/>
      <c r="B2033" s="27"/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8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8"/>
      <c r="AM2033" s="27"/>
      <c r="AN2033" s="27"/>
    </row>
    <row r="2034" spans="1:40" x14ac:dyDescent="0.2">
      <c r="A2034" s="27"/>
      <c r="B2034" s="27"/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8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8"/>
      <c r="AM2034" s="27"/>
      <c r="AN2034" s="27"/>
    </row>
    <row r="2035" spans="1:40" x14ac:dyDescent="0.2">
      <c r="A2035" s="27"/>
      <c r="B2035" s="27"/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8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8"/>
      <c r="AM2035" s="27"/>
      <c r="AN2035" s="27"/>
    </row>
    <row r="2036" spans="1:40" x14ac:dyDescent="0.2">
      <c r="A2036" s="27"/>
      <c r="B2036" s="27"/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8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8"/>
      <c r="AM2036" s="27"/>
      <c r="AN2036" s="27"/>
    </row>
    <row r="2037" spans="1:40" x14ac:dyDescent="0.2">
      <c r="A2037" s="27"/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8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8"/>
      <c r="AM2037" s="27"/>
      <c r="AN2037" s="27"/>
    </row>
    <row r="2038" spans="1:40" x14ac:dyDescent="0.2">
      <c r="A2038" s="27"/>
      <c r="B2038" s="27"/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8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8"/>
      <c r="AM2038" s="27"/>
      <c r="AN2038" s="27"/>
    </row>
    <row r="2039" spans="1:40" x14ac:dyDescent="0.2">
      <c r="A2039" s="27"/>
      <c r="B2039" s="27"/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8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8"/>
      <c r="AM2039" s="27"/>
      <c r="AN2039" s="27"/>
    </row>
    <row r="2040" spans="1:40" x14ac:dyDescent="0.2">
      <c r="A2040" s="27"/>
      <c r="B2040" s="27"/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8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8"/>
      <c r="AM2040" s="27"/>
      <c r="AN2040" s="27"/>
    </row>
    <row r="2041" spans="1:40" x14ac:dyDescent="0.2">
      <c r="A2041" s="27"/>
      <c r="B2041" s="27"/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8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8"/>
      <c r="AM2041" s="27"/>
      <c r="AN2041" s="27"/>
    </row>
    <row r="2042" spans="1:40" x14ac:dyDescent="0.2">
      <c r="A2042" s="27"/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8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8"/>
      <c r="AM2042" s="27"/>
      <c r="AN2042" s="27"/>
    </row>
    <row r="2043" spans="1:40" x14ac:dyDescent="0.2">
      <c r="A2043" s="27"/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8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8"/>
      <c r="AM2043" s="27"/>
      <c r="AN2043" s="27"/>
    </row>
    <row r="2044" spans="1:40" x14ac:dyDescent="0.2">
      <c r="A2044" s="27"/>
      <c r="B2044" s="27"/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8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8"/>
      <c r="AM2044" s="27"/>
      <c r="AN2044" s="27"/>
    </row>
    <row r="2045" spans="1:40" x14ac:dyDescent="0.2">
      <c r="A2045" s="27"/>
      <c r="B2045" s="27"/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8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8"/>
      <c r="AM2045" s="27"/>
      <c r="AN2045" s="27"/>
    </row>
    <row r="2046" spans="1:40" x14ac:dyDescent="0.2">
      <c r="A2046" s="27"/>
      <c r="B2046" s="27"/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8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8"/>
      <c r="AM2046" s="27"/>
      <c r="AN2046" s="27"/>
    </row>
    <row r="2047" spans="1:40" x14ac:dyDescent="0.2">
      <c r="A2047" s="27"/>
      <c r="B2047" s="27"/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8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8"/>
      <c r="AM2047" s="27"/>
      <c r="AN2047" s="27"/>
    </row>
    <row r="2048" spans="1:40" x14ac:dyDescent="0.2">
      <c r="A2048" s="27"/>
      <c r="B2048" s="27"/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8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8"/>
      <c r="AM2048" s="27"/>
      <c r="AN2048" s="27"/>
    </row>
    <row r="2049" spans="1:40" x14ac:dyDescent="0.2">
      <c r="A2049" s="27"/>
      <c r="B2049" s="27"/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8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8"/>
      <c r="AM2049" s="27"/>
      <c r="AN2049" s="27"/>
    </row>
    <row r="2050" spans="1:40" x14ac:dyDescent="0.2">
      <c r="A2050" s="27"/>
      <c r="B2050" s="27"/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8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8"/>
      <c r="AM2050" s="27"/>
      <c r="AN2050" s="27"/>
    </row>
    <row r="2051" spans="1:40" x14ac:dyDescent="0.2">
      <c r="A2051" s="27"/>
      <c r="B2051" s="27"/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8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8"/>
      <c r="AM2051" s="27"/>
      <c r="AN2051" s="27"/>
    </row>
    <row r="2052" spans="1:40" x14ac:dyDescent="0.2">
      <c r="A2052" s="27"/>
      <c r="B2052" s="27"/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8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8"/>
      <c r="AM2052" s="27"/>
      <c r="AN2052" s="27"/>
    </row>
    <row r="2053" spans="1:40" x14ac:dyDescent="0.2">
      <c r="A2053" s="27"/>
      <c r="B2053" s="27"/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8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8"/>
      <c r="AM2053" s="27"/>
      <c r="AN2053" s="27"/>
    </row>
    <row r="2054" spans="1:40" x14ac:dyDescent="0.2">
      <c r="A2054" s="27"/>
      <c r="B2054" s="27"/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8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8"/>
      <c r="AM2054" s="27"/>
      <c r="AN2054" s="27"/>
    </row>
    <row r="2055" spans="1:40" x14ac:dyDescent="0.2">
      <c r="A2055" s="27"/>
      <c r="B2055" s="27"/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8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8"/>
      <c r="AM2055" s="27"/>
      <c r="AN2055" s="27"/>
    </row>
    <row r="2056" spans="1:40" x14ac:dyDescent="0.2">
      <c r="A2056" s="27"/>
      <c r="B2056" s="27"/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8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8"/>
      <c r="AM2056" s="27"/>
      <c r="AN2056" s="27"/>
    </row>
    <row r="2057" spans="1:40" x14ac:dyDescent="0.2">
      <c r="A2057" s="27"/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8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8"/>
      <c r="AM2057" s="27"/>
      <c r="AN2057" s="27"/>
    </row>
    <row r="2058" spans="1:40" x14ac:dyDescent="0.2">
      <c r="A2058" s="27"/>
      <c r="B2058" s="27"/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8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8"/>
      <c r="AM2058" s="27"/>
      <c r="AN2058" s="27"/>
    </row>
    <row r="2059" spans="1:40" x14ac:dyDescent="0.2">
      <c r="A2059" s="27"/>
      <c r="B2059" s="27"/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8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8"/>
      <c r="AM2059" s="27"/>
      <c r="AN2059" s="27"/>
    </row>
    <row r="2060" spans="1:40" x14ac:dyDescent="0.2">
      <c r="A2060" s="27"/>
      <c r="B2060" s="27"/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8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8"/>
      <c r="AM2060" s="27"/>
      <c r="AN2060" s="27"/>
    </row>
    <row r="2061" spans="1:40" x14ac:dyDescent="0.2">
      <c r="A2061" s="27"/>
      <c r="B2061" s="27"/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8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8"/>
      <c r="AM2061" s="27"/>
      <c r="AN2061" s="27"/>
    </row>
    <row r="2062" spans="1:40" x14ac:dyDescent="0.2">
      <c r="A2062" s="27"/>
      <c r="B2062" s="27"/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8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8"/>
      <c r="AM2062" s="27"/>
      <c r="AN2062" s="27"/>
    </row>
    <row r="2063" spans="1:40" x14ac:dyDescent="0.2">
      <c r="A2063" s="27"/>
      <c r="B2063" s="27"/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8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8"/>
      <c r="AM2063" s="27"/>
      <c r="AN2063" s="27"/>
    </row>
    <row r="2064" spans="1:40" x14ac:dyDescent="0.2">
      <c r="A2064" s="27"/>
      <c r="B2064" s="27"/>
      <c r="C2064" s="27"/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8"/>
      <c r="R2064" s="27"/>
      <c r="S2064" s="27"/>
      <c r="T2064" s="27"/>
      <c r="U2064" s="27"/>
      <c r="V2064" s="27"/>
      <c r="W2064" s="27"/>
      <c r="X2064" s="27"/>
      <c r="Y2064" s="27"/>
      <c r="Z2064" s="27"/>
      <c r="AA2064" s="27"/>
      <c r="AB2064" s="27"/>
      <c r="AC2064" s="27"/>
      <c r="AD2064" s="27"/>
      <c r="AE2064" s="27"/>
      <c r="AF2064" s="27"/>
      <c r="AG2064" s="27"/>
      <c r="AH2064" s="27"/>
      <c r="AI2064" s="27"/>
      <c r="AJ2064" s="27"/>
      <c r="AK2064" s="27"/>
      <c r="AL2064" s="28"/>
      <c r="AM2064" s="27"/>
      <c r="AN2064" s="27"/>
    </row>
    <row r="2065" spans="1:40" x14ac:dyDescent="0.2">
      <c r="A2065" s="27"/>
      <c r="B2065" s="27"/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8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8"/>
      <c r="AM2065" s="27"/>
      <c r="AN2065" s="27"/>
    </row>
    <row r="2066" spans="1:40" x14ac:dyDescent="0.2">
      <c r="A2066" s="27"/>
      <c r="B2066" s="27"/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8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8"/>
      <c r="AM2066" s="27"/>
      <c r="AN2066" s="27"/>
    </row>
    <row r="2067" spans="1:40" x14ac:dyDescent="0.2">
      <c r="A2067" s="27"/>
      <c r="B2067" s="27"/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8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8"/>
      <c r="AM2067" s="27"/>
      <c r="AN2067" s="27"/>
    </row>
    <row r="2068" spans="1:40" x14ac:dyDescent="0.2">
      <c r="A2068" s="27"/>
      <c r="B2068" s="27"/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8"/>
      <c r="R2068" s="27"/>
      <c r="S2068" s="27"/>
      <c r="T2068" s="27"/>
      <c r="U2068" s="27"/>
      <c r="V2068" s="27"/>
      <c r="W2068" s="27"/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8"/>
      <c r="AM2068" s="27"/>
      <c r="AN2068" s="27"/>
    </row>
    <row r="2069" spans="1:40" x14ac:dyDescent="0.2">
      <c r="A2069" s="27"/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8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8"/>
      <c r="AM2069" s="27"/>
      <c r="AN2069" s="27"/>
    </row>
    <row r="2070" spans="1:40" x14ac:dyDescent="0.2">
      <c r="A2070" s="27"/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8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8"/>
      <c r="AM2070" s="27"/>
      <c r="AN2070" s="27"/>
    </row>
    <row r="2071" spans="1:40" x14ac:dyDescent="0.2">
      <c r="A2071" s="27"/>
      <c r="B2071" s="27"/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8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8"/>
      <c r="AM2071" s="27"/>
      <c r="AN2071" s="27"/>
    </row>
    <row r="2072" spans="1:40" x14ac:dyDescent="0.2">
      <c r="A2072" s="27"/>
      <c r="B2072" s="27"/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8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8"/>
      <c r="AM2072" s="27"/>
      <c r="AN2072" s="27"/>
    </row>
    <row r="2073" spans="1:40" x14ac:dyDescent="0.2">
      <c r="A2073" s="27"/>
      <c r="B2073" s="27"/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8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8"/>
      <c r="AM2073" s="27"/>
      <c r="AN2073" s="27"/>
    </row>
    <row r="2074" spans="1:40" x14ac:dyDescent="0.2">
      <c r="A2074" s="27"/>
      <c r="B2074" s="27"/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8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8"/>
      <c r="AM2074" s="27"/>
      <c r="AN2074" s="27"/>
    </row>
    <row r="2075" spans="1:40" x14ac:dyDescent="0.2">
      <c r="A2075" s="27"/>
      <c r="B2075" s="27"/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8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8"/>
      <c r="AM2075" s="27"/>
      <c r="AN2075" s="27"/>
    </row>
    <row r="2076" spans="1:40" x14ac:dyDescent="0.2">
      <c r="A2076" s="27"/>
      <c r="B2076" s="27"/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8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8"/>
      <c r="AM2076" s="27"/>
      <c r="AN2076" s="27"/>
    </row>
    <row r="2077" spans="1:40" x14ac:dyDescent="0.2">
      <c r="A2077" s="27"/>
      <c r="B2077" s="27"/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8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8"/>
      <c r="AM2077" s="27"/>
      <c r="AN2077" s="27"/>
    </row>
    <row r="2078" spans="1:40" x14ac:dyDescent="0.2">
      <c r="A2078" s="27"/>
      <c r="B2078" s="27"/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8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8"/>
      <c r="AM2078" s="27"/>
      <c r="AN2078" s="27"/>
    </row>
    <row r="2079" spans="1:40" x14ac:dyDescent="0.2">
      <c r="A2079" s="27"/>
      <c r="B2079" s="27"/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8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8"/>
      <c r="AM2079" s="27"/>
      <c r="AN2079" s="27"/>
    </row>
    <row r="2080" spans="1:40" x14ac:dyDescent="0.2">
      <c r="A2080" s="27"/>
      <c r="B2080" s="27"/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8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8"/>
      <c r="AM2080" s="27"/>
      <c r="AN2080" s="27"/>
    </row>
    <row r="2081" spans="1:40" x14ac:dyDescent="0.2">
      <c r="A2081" s="27"/>
      <c r="B2081" s="27"/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8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8"/>
      <c r="AM2081" s="27"/>
      <c r="AN2081" s="27"/>
    </row>
    <row r="2082" spans="1:40" x14ac:dyDescent="0.2">
      <c r="A2082" s="27"/>
      <c r="B2082" s="27"/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8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8"/>
      <c r="AM2082" s="27"/>
      <c r="AN2082" s="27"/>
    </row>
    <row r="2083" spans="1:40" x14ac:dyDescent="0.2">
      <c r="A2083" s="27"/>
      <c r="B2083" s="27"/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8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8"/>
      <c r="AM2083" s="27"/>
      <c r="AN2083" s="27"/>
    </row>
    <row r="2084" spans="1:40" x14ac:dyDescent="0.2">
      <c r="A2084" s="27"/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8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8"/>
      <c r="AM2084" s="27"/>
      <c r="AN2084" s="27"/>
    </row>
    <row r="2085" spans="1:40" x14ac:dyDescent="0.2">
      <c r="A2085" s="27"/>
      <c r="B2085" s="27"/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8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8"/>
      <c r="AM2085" s="27"/>
      <c r="AN2085" s="27"/>
    </row>
    <row r="2086" spans="1:40" x14ac:dyDescent="0.2">
      <c r="A2086" s="27"/>
      <c r="B2086" s="27"/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8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8"/>
      <c r="AM2086" s="27"/>
      <c r="AN2086" s="27"/>
    </row>
    <row r="2087" spans="1:40" x14ac:dyDescent="0.2">
      <c r="A2087" s="27"/>
      <c r="B2087" s="27"/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8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8"/>
      <c r="AM2087" s="27"/>
      <c r="AN2087" s="27"/>
    </row>
    <row r="2088" spans="1:40" x14ac:dyDescent="0.2">
      <c r="A2088" s="27"/>
      <c r="B2088" s="27"/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8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8"/>
      <c r="AM2088" s="27"/>
      <c r="AN2088" s="27"/>
    </row>
    <row r="2089" spans="1:40" x14ac:dyDescent="0.2">
      <c r="A2089" s="27"/>
      <c r="B2089" s="27"/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8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8"/>
      <c r="AM2089" s="27"/>
      <c r="AN2089" s="27"/>
    </row>
    <row r="2090" spans="1:40" x14ac:dyDescent="0.2">
      <c r="A2090" s="27"/>
      <c r="B2090" s="27"/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8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8"/>
      <c r="AM2090" s="27"/>
      <c r="AN2090" s="27"/>
    </row>
    <row r="2091" spans="1:40" x14ac:dyDescent="0.2">
      <c r="A2091" s="27"/>
      <c r="B2091" s="27"/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8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8"/>
      <c r="AM2091" s="27"/>
      <c r="AN2091" s="27"/>
    </row>
    <row r="2092" spans="1:40" x14ac:dyDescent="0.2">
      <c r="A2092" s="27"/>
      <c r="B2092" s="27"/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8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8"/>
      <c r="AM2092" s="27"/>
      <c r="AN2092" s="27"/>
    </row>
    <row r="2093" spans="1:40" x14ac:dyDescent="0.2">
      <c r="A2093" s="27"/>
      <c r="B2093" s="27"/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8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8"/>
      <c r="AM2093" s="27"/>
      <c r="AN2093" s="27"/>
    </row>
    <row r="2094" spans="1:40" x14ac:dyDescent="0.2">
      <c r="A2094" s="27"/>
      <c r="B2094" s="27"/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8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8"/>
      <c r="AM2094" s="27"/>
      <c r="AN2094" s="27"/>
    </row>
    <row r="2095" spans="1:40" x14ac:dyDescent="0.2">
      <c r="A2095" s="27"/>
      <c r="B2095" s="27"/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8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8"/>
      <c r="AM2095" s="27"/>
      <c r="AN2095" s="27"/>
    </row>
    <row r="2096" spans="1:40" x14ac:dyDescent="0.2">
      <c r="A2096" s="27"/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8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8"/>
      <c r="AM2096" s="27"/>
      <c r="AN2096" s="27"/>
    </row>
    <row r="2097" spans="1:40" x14ac:dyDescent="0.2">
      <c r="A2097" s="27"/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8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8"/>
      <c r="AM2097" s="27"/>
      <c r="AN2097" s="27"/>
    </row>
    <row r="2098" spans="1:40" x14ac:dyDescent="0.2">
      <c r="A2098" s="27"/>
      <c r="B2098" s="27"/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8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8"/>
      <c r="AM2098" s="27"/>
      <c r="AN2098" s="27"/>
    </row>
    <row r="2099" spans="1:40" x14ac:dyDescent="0.2">
      <c r="A2099" s="27"/>
      <c r="B2099" s="27"/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8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8"/>
      <c r="AM2099" s="27"/>
      <c r="AN2099" s="27"/>
    </row>
    <row r="2100" spans="1:40" x14ac:dyDescent="0.2">
      <c r="A2100" s="27"/>
      <c r="B2100" s="27"/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8"/>
      <c r="R2100" s="27"/>
      <c r="S2100" s="27"/>
      <c r="T2100" s="27"/>
      <c r="U2100" s="27"/>
      <c r="V2100" s="27"/>
      <c r="W2100" s="27"/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8"/>
      <c r="AM2100" s="27"/>
      <c r="AN2100" s="27"/>
    </row>
    <row r="2101" spans="1:40" x14ac:dyDescent="0.2">
      <c r="A2101" s="27"/>
      <c r="B2101" s="27"/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8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8"/>
      <c r="AM2101" s="27"/>
      <c r="AN2101" s="27"/>
    </row>
    <row r="2102" spans="1:40" x14ac:dyDescent="0.2">
      <c r="A2102" s="27"/>
      <c r="B2102" s="27"/>
      <c r="C2102" s="27"/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8"/>
      <c r="R2102" s="27"/>
      <c r="S2102" s="27"/>
      <c r="T2102" s="27"/>
      <c r="U2102" s="27"/>
      <c r="V2102" s="27"/>
      <c r="W2102" s="27"/>
      <c r="X2102" s="27"/>
      <c r="Y2102" s="27"/>
      <c r="Z2102" s="27"/>
      <c r="AA2102" s="27"/>
      <c r="AB2102" s="27"/>
      <c r="AC2102" s="27"/>
      <c r="AD2102" s="27"/>
      <c r="AE2102" s="27"/>
      <c r="AF2102" s="27"/>
      <c r="AG2102" s="27"/>
      <c r="AH2102" s="27"/>
      <c r="AI2102" s="27"/>
      <c r="AJ2102" s="27"/>
      <c r="AK2102" s="27"/>
      <c r="AL2102" s="28"/>
      <c r="AM2102" s="27"/>
      <c r="AN2102" s="27"/>
    </row>
    <row r="2103" spans="1:40" x14ac:dyDescent="0.2">
      <c r="A2103" s="27"/>
      <c r="B2103" s="27"/>
      <c r="C2103" s="27"/>
      <c r="D2103" s="27"/>
      <c r="E2103" s="27"/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8"/>
      <c r="R2103" s="27"/>
      <c r="S2103" s="27"/>
      <c r="T2103" s="27"/>
      <c r="U2103" s="27"/>
      <c r="V2103" s="27"/>
      <c r="W2103" s="27"/>
      <c r="X2103" s="27"/>
      <c r="Y2103" s="27"/>
      <c r="Z2103" s="27"/>
      <c r="AA2103" s="27"/>
      <c r="AB2103" s="27"/>
      <c r="AC2103" s="27"/>
      <c r="AD2103" s="27"/>
      <c r="AE2103" s="27"/>
      <c r="AF2103" s="27"/>
      <c r="AG2103" s="27"/>
      <c r="AH2103" s="27"/>
      <c r="AI2103" s="27"/>
      <c r="AJ2103" s="27"/>
      <c r="AK2103" s="27"/>
      <c r="AL2103" s="28"/>
      <c r="AM2103" s="27"/>
      <c r="AN2103" s="27"/>
    </row>
    <row r="2104" spans="1:40" x14ac:dyDescent="0.2">
      <c r="A2104" s="27"/>
      <c r="B2104" s="27"/>
      <c r="C2104" s="27"/>
      <c r="D2104" s="27"/>
      <c r="E2104" s="27"/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8"/>
      <c r="R2104" s="27"/>
      <c r="S2104" s="27"/>
      <c r="T2104" s="27"/>
      <c r="U2104" s="27"/>
      <c r="V2104" s="27"/>
      <c r="W2104" s="27"/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8"/>
      <c r="AM2104" s="27"/>
      <c r="AN2104" s="27"/>
    </row>
    <row r="2105" spans="1:40" x14ac:dyDescent="0.2">
      <c r="A2105" s="27"/>
      <c r="B2105" s="27"/>
      <c r="C2105" s="27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8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8"/>
      <c r="AM2105" s="27"/>
      <c r="AN2105" s="27"/>
    </row>
    <row r="2106" spans="1:40" x14ac:dyDescent="0.2">
      <c r="A2106" s="27"/>
      <c r="B2106" s="27"/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8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8"/>
      <c r="AM2106" s="27"/>
      <c r="AN2106" s="27"/>
    </row>
    <row r="2107" spans="1:40" x14ac:dyDescent="0.2">
      <c r="A2107" s="27"/>
      <c r="B2107" s="27"/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8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8"/>
      <c r="AM2107" s="27"/>
      <c r="AN2107" s="27"/>
    </row>
    <row r="2108" spans="1:40" x14ac:dyDescent="0.2">
      <c r="A2108" s="27"/>
      <c r="B2108" s="27"/>
      <c r="C2108" s="27"/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8"/>
      <c r="R2108" s="27"/>
      <c r="S2108" s="27"/>
      <c r="T2108" s="27"/>
      <c r="U2108" s="27"/>
      <c r="V2108" s="27"/>
      <c r="W2108" s="27"/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8"/>
      <c r="AM2108" s="27"/>
      <c r="AN2108" s="27"/>
    </row>
    <row r="2109" spans="1:40" x14ac:dyDescent="0.2">
      <c r="A2109" s="27"/>
      <c r="B2109" s="27"/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8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8"/>
      <c r="AM2109" s="27"/>
      <c r="AN2109" s="27"/>
    </row>
    <row r="2110" spans="1:40" x14ac:dyDescent="0.2">
      <c r="A2110" s="27"/>
      <c r="B2110" s="27"/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8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8"/>
      <c r="AM2110" s="27"/>
      <c r="AN2110" s="27"/>
    </row>
    <row r="2111" spans="1:40" x14ac:dyDescent="0.2">
      <c r="A2111" s="27"/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8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8"/>
      <c r="AM2111" s="27"/>
      <c r="AN2111" s="27"/>
    </row>
    <row r="2112" spans="1:40" x14ac:dyDescent="0.2">
      <c r="A2112" s="27"/>
      <c r="B2112" s="27"/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8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8"/>
      <c r="AM2112" s="27"/>
      <c r="AN2112" s="27"/>
    </row>
    <row r="2113" spans="1:40" x14ac:dyDescent="0.2">
      <c r="A2113" s="27"/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8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8"/>
      <c r="AM2113" s="27"/>
      <c r="AN2113" s="27"/>
    </row>
    <row r="2114" spans="1:40" x14ac:dyDescent="0.2">
      <c r="A2114" s="27"/>
      <c r="B2114" s="27"/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8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8"/>
      <c r="AM2114" s="27"/>
      <c r="AN2114" s="27"/>
    </row>
    <row r="2115" spans="1:40" x14ac:dyDescent="0.2">
      <c r="A2115" s="27"/>
      <c r="B2115" s="27"/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8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8"/>
      <c r="AM2115" s="27"/>
      <c r="AN2115" s="27"/>
    </row>
    <row r="2116" spans="1:40" x14ac:dyDescent="0.2">
      <c r="A2116" s="27"/>
      <c r="B2116" s="27"/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8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8"/>
      <c r="AM2116" s="27"/>
      <c r="AN2116" s="27"/>
    </row>
    <row r="2117" spans="1:40" x14ac:dyDescent="0.2">
      <c r="A2117" s="27"/>
      <c r="B2117" s="27"/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8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8"/>
      <c r="AM2117" s="27"/>
      <c r="AN2117" s="27"/>
    </row>
    <row r="2118" spans="1:40" x14ac:dyDescent="0.2">
      <c r="A2118" s="27"/>
      <c r="B2118" s="27"/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8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8"/>
      <c r="AM2118" s="27"/>
      <c r="AN2118" s="27"/>
    </row>
    <row r="2119" spans="1:40" x14ac:dyDescent="0.2">
      <c r="A2119" s="27"/>
      <c r="B2119" s="27"/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8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8"/>
      <c r="AM2119" s="27"/>
      <c r="AN2119" s="27"/>
    </row>
    <row r="2120" spans="1:40" x14ac:dyDescent="0.2">
      <c r="A2120" s="27"/>
      <c r="B2120" s="27"/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8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8"/>
      <c r="AM2120" s="27"/>
      <c r="AN2120" s="27"/>
    </row>
    <row r="2121" spans="1:40" x14ac:dyDescent="0.2">
      <c r="A2121" s="27"/>
      <c r="B2121" s="27"/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8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8"/>
      <c r="AM2121" s="27"/>
      <c r="AN2121" s="27"/>
    </row>
    <row r="2122" spans="1:40" x14ac:dyDescent="0.2">
      <c r="A2122" s="27"/>
      <c r="B2122" s="27"/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8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8"/>
      <c r="AM2122" s="27"/>
      <c r="AN2122" s="27"/>
    </row>
    <row r="2123" spans="1:40" x14ac:dyDescent="0.2">
      <c r="A2123" s="27"/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8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8"/>
      <c r="AM2123" s="27"/>
      <c r="AN2123" s="27"/>
    </row>
    <row r="2124" spans="1:40" x14ac:dyDescent="0.2">
      <c r="A2124" s="27"/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8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8"/>
      <c r="AM2124" s="27"/>
      <c r="AN2124" s="27"/>
    </row>
    <row r="2125" spans="1:40" x14ac:dyDescent="0.2">
      <c r="A2125" s="27"/>
      <c r="B2125" s="27"/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8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8"/>
      <c r="AM2125" s="27"/>
      <c r="AN2125" s="27"/>
    </row>
    <row r="2126" spans="1:40" x14ac:dyDescent="0.2">
      <c r="A2126" s="27"/>
      <c r="B2126" s="27"/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8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8"/>
      <c r="AM2126" s="27"/>
      <c r="AN2126" s="27"/>
    </row>
    <row r="2127" spans="1:40" x14ac:dyDescent="0.2">
      <c r="A2127" s="27"/>
      <c r="B2127" s="27"/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8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8"/>
      <c r="AM2127" s="27"/>
      <c r="AN2127" s="27"/>
    </row>
    <row r="2128" spans="1:40" x14ac:dyDescent="0.2">
      <c r="A2128" s="27"/>
      <c r="B2128" s="27"/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8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8"/>
      <c r="AM2128" s="27"/>
      <c r="AN2128" s="27"/>
    </row>
    <row r="2129" spans="1:40" x14ac:dyDescent="0.2">
      <c r="A2129" s="27"/>
      <c r="B2129" s="27"/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8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8"/>
      <c r="AM2129" s="27"/>
      <c r="AN2129" s="27"/>
    </row>
    <row r="2130" spans="1:40" x14ac:dyDescent="0.2">
      <c r="A2130" s="27"/>
      <c r="B2130" s="27"/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8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8"/>
      <c r="AM2130" s="27"/>
      <c r="AN2130" s="27"/>
    </row>
    <row r="2131" spans="1:40" x14ac:dyDescent="0.2">
      <c r="A2131" s="27"/>
      <c r="B2131" s="27"/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8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8"/>
      <c r="AM2131" s="27"/>
      <c r="AN2131" s="27"/>
    </row>
    <row r="2132" spans="1:40" x14ac:dyDescent="0.2">
      <c r="A2132" s="27"/>
      <c r="B2132" s="27"/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8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8"/>
      <c r="AM2132" s="27"/>
      <c r="AN2132" s="27"/>
    </row>
    <row r="2133" spans="1:40" x14ac:dyDescent="0.2">
      <c r="A2133" s="27"/>
      <c r="B2133" s="27"/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8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8"/>
      <c r="AM2133" s="27"/>
      <c r="AN2133" s="27"/>
    </row>
    <row r="2134" spans="1:40" x14ac:dyDescent="0.2">
      <c r="A2134" s="27"/>
      <c r="B2134" s="27"/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8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8"/>
      <c r="AM2134" s="27"/>
      <c r="AN2134" s="27"/>
    </row>
    <row r="2135" spans="1:40" x14ac:dyDescent="0.2">
      <c r="A2135" s="27"/>
      <c r="B2135" s="27"/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8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8"/>
      <c r="AM2135" s="27"/>
      <c r="AN2135" s="27"/>
    </row>
    <row r="2136" spans="1:40" x14ac:dyDescent="0.2">
      <c r="A2136" s="27"/>
      <c r="B2136" s="27"/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8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8"/>
      <c r="AM2136" s="27"/>
      <c r="AN2136" s="27"/>
    </row>
    <row r="2137" spans="1:40" x14ac:dyDescent="0.2">
      <c r="A2137" s="27"/>
      <c r="B2137" s="27"/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8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8"/>
      <c r="AM2137" s="27"/>
      <c r="AN2137" s="27"/>
    </row>
    <row r="2138" spans="1:40" x14ac:dyDescent="0.2">
      <c r="A2138" s="27"/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8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8"/>
      <c r="AM2138" s="27"/>
      <c r="AN2138" s="27"/>
    </row>
    <row r="2139" spans="1:40" x14ac:dyDescent="0.2">
      <c r="A2139" s="27"/>
      <c r="B2139" s="27"/>
      <c r="C2139" s="27"/>
      <c r="D2139" s="27"/>
      <c r="E2139" s="27"/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8"/>
      <c r="R2139" s="27"/>
      <c r="S2139" s="27"/>
      <c r="T2139" s="27"/>
      <c r="U2139" s="27"/>
      <c r="V2139" s="27"/>
      <c r="W2139" s="27"/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8"/>
      <c r="AM2139" s="27"/>
      <c r="AN2139" s="27"/>
    </row>
    <row r="2140" spans="1:40" x14ac:dyDescent="0.2">
      <c r="A2140" s="27"/>
      <c r="B2140" s="27"/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8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8"/>
      <c r="AM2140" s="27"/>
      <c r="AN2140" s="27"/>
    </row>
    <row r="2141" spans="1:40" x14ac:dyDescent="0.2">
      <c r="A2141" s="27"/>
      <c r="B2141" s="27"/>
      <c r="C2141" s="27"/>
      <c r="D2141" s="27"/>
      <c r="E2141" s="27"/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8"/>
      <c r="R2141" s="27"/>
      <c r="S2141" s="27"/>
      <c r="T2141" s="27"/>
      <c r="U2141" s="27"/>
      <c r="V2141" s="27"/>
      <c r="W2141" s="27"/>
      <c r="X2141" s="27"/>
      <c r="Y2141" s="27"/>
      <c r="Z2141" s="27"/>
      <c r="AA2141" s="27"/>
      <c r="AB2141" s="27"/>
      <c r="AC2141" s="27"/>
      <c r="AD2141" s="27"/>
      <c r="AE2141" s="27"/>
      <c r="AF2141" s="27"/>
      <c r="AG2141" s="27"/>
      <c r="AH2141" s="27"/>
      <c r="AI2141" s="27"/>
      <c r="AJ2141" s="27"/>
      <c r="AK2141" s="27"/>
      <c r="AL2141" s="28"/>
      <c r="AM2141" s="27"/>
      <c r="AN2141" s="27"/>
    </row>
    <row r="2142" spans="1:40" x14ac:dyDescent="0.2">
      <c r="A2142" s="27"/>
      <c r="B2142" s="27"/>
      <c r="C2142" s="27"/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8"/>
      <c r="R2142" s="27"/>
      <c r="S2142" s="27"/>
      <c r="T2142" s="27"/>
      <c r="U2142" s="27"/>
      <c r="V2142" s="27"/>
      <c r="W2142" s="27"/>
      <c r="X2142" s="27"/>
      <c r="Y2142" s="27"/>
      <c r="Z2142" s="27"/>
      <c r="AA2142" s="27"/>
      <c r="AB2142" s="27"/>
      <c r="AC2142" s="27"/>
      <c r="AD2142" s="27"/>
      <c r="AE2142" s="27"/>
      <c r="AF2142" s="27"/>
      <c r="AG2142" s="27"/>
      <c r="AH2142" s="27"/>
      <c r="AI2142" s="27"/>
      <c r="AJ2142" s="27"/>
      <c r="AK2142" s="27"/>
      <c r="AL2142" s="28"/>
      <c r="AM2142" s="27"/>
      <c r="AN2142" s="27"/>
    </row>
    <row r="2143" spans="1:40" x14ac:dyDescent="0.2">
      <c r="A2143" s="27"/>
      <c r="B2143" s="27"/>
      <c r="C2143" s="27"/>
      <c r="D2143" s="27"/>
      <c r="E2143" s="27"/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8"/>
      <c r="R2143" s="27"/>
      <c r="S2143" s="27"/>
      <c r="T2143" s="27"/>
      <c r="U2143" s="27"/>
      <c r="V2143" s="27"/>
      <c r="W2143" s="27"/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8"/>
      <c r="AM2143" s="27"/>
      <c r="AN2143" s="27"/>
    </row>
    <row r="2144" spans="1:40" x14ac:dyDescent="0.2">
      <c r="A2144" s="27"/>
      <c r="B2144" s="27"/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8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8"/>
      <c r="AM2144" s="27"/>
      <c r="AN2144" s="27"/>
    </row>
    <row r="2145" spans="1:40" x14ac:dyDescent="0.2">
      <c r="A2145" s="27"/>
      <c r="B2145" s="27"/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8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8"/>
      <c r="AM2145" s="27"/>
      <c r="AN2145" s="27"/>
    </row>
    <row r="2146" spans="1:40" x14ac:dyDescent="0.2">
      <c r="A2146" s="27"/>
      <c r="B2146" s="27"/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8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8"/>
      <c r="AM2146" s="27"/>
      <c r="AN2146" s="27"/>
    </row>
    <row r="2147" spans="1:40" x14ac:dyDescent="0.2">
      <c r="A2147" s="27"/>
      <c r="B2147" s="27"/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8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8"/>
      <c r="AM2147" s="27"/>
      <c r="AN2147" s="27"/>
    </row>
    <row r="2148" spans="1:40" x14ac:dyDescent="0.2">
      <c r="A2148" s="27"/>
      <c r="B2148" s="27"/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8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8"/>
      <c r="AM2148" s="27"/>
      <c r="AN2148" s="27"/>
    </row>
    <row r="2149" spans="1:40" x14ac:dyDescent="0.2">
      <c r="A2149" s="27"/>
      <c r="B2149" s="27"/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8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8"/>
      <c r="AM2149" s="27"/>
      <c r="AN2149" s="27"/>
    </row>
    <row r="2150" spans="1:40" x14ac:dyDescent="0.2">
      <c r="A2150" s="27"/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8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8"/>
      <c r="AM2150" s="27"/>
      <c r="AN2150" s="27"/>
    </row>
    <row r="2151" spans="1:40" x14ac:dyDescent="0.2">
      <c r="A2151" s="27"/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8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8"/>
      <c r="AM2151" s="27"/>
      <c r="AN2151" s="27"/>
    </row>
    <row r="2152" spans="1:40" x14ac:dyDescent="0.2">
      <c r="A2152" s="27"/>
      <c r="B2152" s="27"/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8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8"/>
      <c r="AM2152" s="27"/>
      <c r="AN2152" s="27"/>
    </row>
    <row r="2153" spans="1:40" x14ac:dyDescent="0.2">
      <c r="A2153" s="27"/>
      <c r="B2153" s="27"/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8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8"/>
      <c r="AM2153" s="27"/>
      <c r="AN2153" s="27"/>
    </row>
    <row r="2154" spans="1:40" x14ac:dyDescent="0.2">
      <c r="A2154" s="27"/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8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8"/>
      <c r="AM2154" s="27"/>
      <c r="AN2154" s="27"/>
    </row>
    <row r="2155" spans="1:40" x14ac:dyDescent="0.2">
      <c r="A2155" s="27"/>
      <c r="B2155" s="27"/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8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8"/>
      <c r="AM2155" s="27"/>
      <c r="AN2155" s="27"/>
    </row>
    <row r="2156" spans="1:40" x14ac:dyDescent="0.2">
      <c r="A2156" s="27"/>
      <c r="B2156" s="27"/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8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8"/>
      <c r="AM2156" s="27"/>
      <c r="AN2156" s="27"/>
    </row>
    <row r="2157" spans="1:40" x14ac:dyDescent="0.2">
      <c r="A2157" s="27"/>
      <c r="B2157" s="27"/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8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8"/>
      <c r="AM2157" s="27"/>
      <c r="AN2157" s="27"/>
    </row>
    <row r="2158" spans="1:40" x14ac:dyDescent="0.2">
      <c r="A2158" s="27"/>
      <c r="B2158" s="27"/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8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8"/>
      <c r="AM2158" s="27"/>
      <c r="AN2158" s="27"/>
    </row>
    <row r="2159" spans="1:40" x14ac:dyDescent="0.2">
      <c r="A2159" s="27"/>
      <c r="B2159" s="27"/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8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8"/>
      <c r="AM2159" s="27"/>
      <c r="AN2159" s="27"/>
    </row>
    <row r="2160" spans="1:40" x14ac:dyDescent="0.2">
      <c r="A2160" s="27"/>
      <c r="B2160" s="27"/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8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8"/>
      <c r="AM2160" s="27"/>
      <c r="AN2160" s="27"/>
    </row>
    <row r="2161" spans="1:40" x14ac:dyDescent="0.2">
      <c r="A2161" s="27"/>
      <c r="B2161" s="27"/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8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8"/>
      <c r="AM2161" s="27"/>
      <c r="AN2161" s="27"/>
    </row>
    <row r="2162" spans="1:40" x14ac:dyDescent="0.2">
      <c r="A2162" s="27"/>
      <c r="B2162" s="27"/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8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8"/>
      <c r="AM2162" s="27"/>
      <c r="AN2162" s="27"/>
    </row>
    <row r="2163" spans="1:40" x14ac:dyDescent="0.2">
      <c r="A2163" s="27"/>
      <c r="B2163" s="27"/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8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8"/>
      <c r="AM2163" s="27"/>
      <c r="AN2163" s="27"/>
    </row>
    <row r="2164" spans="1:40" x14ac:dyDescent="0.2">
      <c r="A2164" s="27"/>
      <c r="B2164" s="27"/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8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8"/>
      <c r="AM2164" s="27"/>
      <c r="AN2164" s="27"/>
    </row>
    <row r="2165" spans="1:40" x14ac:dyDescent="0.2">
      <c r="A2165" s="27"/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8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8"/>
      <c r="AM2165" s="27"/>
      <c r="AN2165" s="27"/>
    </row>
    <row r="2166" spans="1:40" x14ac:dyDescent="0.2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8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8"/>
      <c r="AM2166" s="27"/>
      <c r="AN2166" s="27"/>
    </row>
    <row r="2167" spans="1:40" x14ac:dyDescent="0.2">
      <c r="A2167" s="27"/>
      <c r="B2167" s="27"/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8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8"/>
      <c r="AM2167" s="27"/>
      <c r="AN2167" s="27"/>
    </row>
    <row r="2168" spans="1:40" x14ac:dyDescent="0.2">
      <c r="A2168" s="27"/>
      <c r="B2168" s="27"/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8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8"/>
      <c r="AM2168" s="27"/>
      <c r="AN2168" s="27"/>
    </row>
    <row r="2169" spans="1:40" x14ac:dyDescent="0.2">
      <c r="A2169" s="27"/>
      <c r="B2169" s="27"/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8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8"/>
      <c r="AM2169" s="27"/>
      <c r="AN2169" s="27"/>
    </row>
    <row r="2170" spans="1:40" x14ac:dyDescent="0.2">
      <c r="A2170" s="27"/>
      <c r="B2170" s="27"/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8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8"/>
      <c r="AM2170" s="27"/>
      <c r="AN2170" s="27"/>
    </row>
    <row r="2171" spans="1:40" x14ac:dyDescent="0.2">
      <c r="A2171" s="27"/>
      <c r="B2171" s="27"/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8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8"/>
      <c r="AM2171" s="27"/>
      <c r="AN2171" s="27"/>
    </row>
    <row r="2172" spans="1:40" x14ac:dyDescent="0.2">
      <c r="A2172" s="27"/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8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8"/>
      <c r="AM2172" s="27"/>
      <c r="AN2172" s="27"/>
    </row>
    <row r="2173" spans="1:40" x14ac:dyDescent="0.2">
      <c r="A2173" s="27"/>
      <c r="B2173" s="27"/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8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8"/>
      <c r="AM2173" s="27"/>
      <c r="AN2173" s="27"/>
    </row>
    <row r="2174" spans="1:40" x14ac:dyDescent="0.2">
      <c r="A2174" s="27"/>
      <c r="B2174" s="27"/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8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8"/>
      <c r="AM2174" s="27"/>
      <c r="AN2174" s="27"/>
    </row>
    <row r="2175" spans="1:40" x14ac:dyDescent="0.2">
      <c r="A2175" s="27"/>
      <c r="B2175" s="27"/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8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8"/>
      <c r="AM2175" s="27"/>
      <c r="AN2175" s="27"/>
    </row>
    <row r="2176" spans="1:40" x14ac:dyDescent="0.2">
      <c r="A2176" s="27"/>
      <c r="B2176" s="27"/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8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8"/>
      <c r="AM2176" s="27"/>
      <c r="AN2176" s="27"/>
    </row>
    <row r="2177" spans="1:40" x14ac:dyDescent="0.2">
      <c r="A2177" s="27"/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8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8"/>
      <c r="AM2177" s="27"/>
      <c r="AN2177" s="27"/>
    </row>
    <row r="2178" spans="1:40" x14ac:dyDescent="0.2">
      <c r="A2178" s="27"/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8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8"/>
      <c r="AM2178" s="27"/>
      <c r="AN2178" s="27"/>
    </row>
    <row r="2179" spans="1:40" x14ac:dyDescent="0.2">
      <c r="A2179" s="27"/>
      <c r="B2179" s="27"/>
      <c r="C2179" s="27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8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8"/>
      <c r="AM2179" s="27"/>
      <c r="AN2179" s="27"/>
    </row>
    <row r="2180" spans="1:40" x14ac:dyDescent="0.2">
      <c r="A2180" s="27"/>
      <c r="B2180" s="27"/>
      <c r="C2180" s="27"/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8"/>
      <c r="R2180" s="27"/>
      <c r="S2180" s="27"/>
      <c r="T2180" s="27"/>
      <c r="U2180" s="27"/>
      <c r="V2180" s="27"/>
      <c r="W2180" s="27"/>
      <c r="X2180" s="27"/>
      <c r="Y2180" s="27"/>
      <c r="Z2180" s="27"/>
      <c r="AA2180" s="27"/>
      <c r="AB2180" s="27"/>
      <c r="AC2180" s="27"/>
      <c r="AD2180" s="27"/>
      <c r="AE2180" s="27"/>
      <c r="AF2180" s="27"/>
      <c r="AG2180" s="27"/>
      <c r="AH2180" s="27"/>
      <c r="AI2180" s="27"/>
      <c r="AJ2180" s="27"/>
      <c r="AK2180" s="27"/>
      <c r="AL2180" s="28"/>
      <c r="AM2180" s="27"/>
      <c r="AN2180" s="27"/>
    </row>
    <row r="2181" spans="1:40" x14ac:dyDescent="0.2">
      <c r="A2181" s="27"/>
      <c r="B2181" s="27"/>
      <c r="C2181" s="27"/>
      <c r="D2181" s="27"/>
      <c r="E2181" s="27"/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8"/>
      <c r="R2181" s="27"/>
      <c r="S2181" s="27"/>
      <c r="T2181" s="27"/>
      <c r="U2181" s="27"/>
      <c r="V2181" s="27"/>
      <c r="W2181" s="27"/>
      <c r="X2181" s="27"/>
      <c r="Y2181" s="27"/>
      <c r="Z2181" s="27"/>
      <c r="AA2181" s="27"/>
      <c r="AB2181" s="27"/>
      <c r="AC2181" s="27"/>
      <c r="AD2181" s="27"/>
      <c r="AE2181" s="27"/>
      <c r="AF2181" s="27"/>
      <c r="AG2181" s="27"/>
      <c r="AH2181" s="27"/>
      <c r="AI2181" s="27"/>
      <c r="AJ2181" s="27"/>
      <c r="AK2181" s="27"/>
      <c r="AL2181" s="28"/>
      <c r="AM2181" s="27"/>
      <c r="AN2181" s="27"/>
    </row>
    <row r="2182" spans="1:40" x14ac:dyDescent="0.2">
      <c r="A2182" s="27"/>
      <c r="B2182" s="27"/>
      <c r="C2182" s="27"/>
      <c r="D2182" s="27"/>
      <c r="E2182" s="27"/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8"/>
      <c r="R2182" s="27"/>
      <c r="S2182" s="27"/>
      <c r="T2182" s="27"/>
      <c r="U2182" s="27"/>
      <c r="V2182" s="27"/>
      <c r="W2182" s="27"/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8"/>
      <c r="AM2182" s="27"/>
      <c r="AN2182" s="27"/>
    </row>
    <row r="2183" spans="1:40" x14ac:dyDescent="0.2">
      <c r="A2183" s="27"/>
      <c r="B2183" s="27"/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8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8"/>
      <c r="AM2183" s="27"/>
      <c r="AN2183" s="27"/>
    </row>
    <row r="2184" spans="1:40" x14ac:dyDescent="0.2">
      <c r="A2184" s="27"/>
      <c r="B2184" s="27"/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8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8"/>
      <c r="AM2184" s="27"/>
      <c r="AN2184" s="27"/>
    </row>
    <row r="2185" spans="1:40" x14ac:dyDescent="0.2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8"/>
      <c r="R2185" s="27"/>
      <c r="S2185" s="27"/>
      <c r="T2185" s="27"/>
      <c r="U2185" s="27"/>
      <c r="V2185" s="27"/>
      <c r="W2185" s="27"/>
      <c r="X2185" s="27"/>
      <c r="Y2185" s="27"/>
      <c r="Z2185" s="27"/>
      <c r="AA2185" s="27"/>
      <c r="AB2185" s="27"/>
      <c r="AC2185" s="27"/>
      <c r="AD2185" s="27"/>
      <c r="AE2185" s="27"/>
      <c r="AF2185" s="27"/>
      <c r="AG2185" s="27"/>
      <c r="AH2185" s="27"/>
      <c r="AI2185" s="27"/>
      <c r="AJ2185" s="27"/>
      <c r="AK2185" s="27"/>
      <c r="AL2185" s="28"/>
      <c r="AM2185" s="27"/>
      <c r="AN2185" s="27"/>
    </row>
    <row r="2186" spans="1:40" x14ac:dyDescent="0.2">
      <c r="A2186" s="27"/>
      <c r="B2186" s="27"/>
      <c r="C2186" s="27"/>
      <c r="D2186" s="27"/>
      <c r="E2186" s="27"/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8"/>
      <c r="R2186" s="27"/>
      <c r="S2186" s="27"/>
      <c r="T2186" s="27"/>
      <c r="U2186" s="27"/>
      <c r="V2186" s="27"/>
      <c r="W2186" s="27"/>
      <c r="X2186" s="27"/>
      <c r="Y2186" s="27"/>
      <c r="Z2186" s="27"/>
      <c r="AA2186" s="27"/>
      <c r="AB2186" s="27"/>
      <c r="AC2186" s="27"/>
      <c r="AD2186" s="27"/>
      <c r="AE2186" s="27"/>
      <c r="AF2186" s="27"/>
      <c r="AG2186" s="27"/>
      <c r="AH2186" s="27"/>
      <c r="AI2186" s="27"/>
      <c r="AJ2186" s="27"/>
      <c r="AK2186" s="27"/>
      <c r="AL2186" s="28"/>
      <c r="AM2186" s="27"/>
      <c r="AN2186" s="27"/>
    </row>
    <row r="2187" spans="1:40" x14ac:dyDescent="0.2">
      <c r="A2187" s="27"/>
      <c r="B2187" s="27"/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8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8"/>
      <c r="AM2187" s="27"/>
      <c r="AN2187" s="27"/>
    </row>
    <row r="2188" spans="1:40" x14ac:dyDescent="0.2">
      <c r="A2188" s="27"/>
      <c r="B2188" s="27"/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8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8"/>
      <c r="AM2188" s="27"/>
      <c r="AN2188" s="27"/>
    </row>
    <row r="2189" spans="1:40" x14ac:dyDescent="0.2">
      <c r="A2189" s="27"/>
      <c r="B2189" s="27"/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8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8"/>
      <c r="AM2189" s="27"/>
      <c r="AN2189" s="27"/>
    </row>
    <row r="2190" spans="1:40" x14ac:dyDescent="0.2">
      <c r="A2190" s="27"/>
      <c r="B2190" s="27"/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8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8"/>
      <c r="AM2190" s="27"/>
      <c r="AN2190" s="27"/>
    </row>
    <row r="2191" spans="1:40" x14ac:dyDescent="0.2">
      <c r="A2191" s="27"/>
      <c r="B2191" s="27"/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8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8"/>
      <c r="AM2191" s="27"/>
      <c r="AN2191" s="27"/>
    </row>
    <row r="2192" spans="1:40" x14ac:dyDescent="0.2">
      <c r="A2192" s="27"/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8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8"/>
      <c r="AM2192" s="27"/>
      <c r="AN2192" s="27"/>
    </row>
    <row r="2193" spans="1:40" x14ac:dyDescent="0.2">
      <c r="A2193" s="27"/>
      <c r="B2193" s="27"/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8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8"/>
      <c r="AM2193" s="27"/>
      <c r="AN2193" s="27"/>
    </row>
    <row r="2194" spans="1:40" x14ac:dyDescent="0.2">
      <c r="A2194" s="27"/>
      <c r="B2194" s="27"/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8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8"/>
      <c r="AM2194" s="27"/>
      <c r="AN2194" s="27"/>
    </row>
    <row r="2195" spans="1:40" x14ac:dyDescent="0.2">
      <c r="A2195" s="27"/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8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8"/>
      <c r="AM2195" s="27"/>
      <c r="AN2195" s="27"/>
    </row>
    <row r="2196" spans="1:40" x14ac:dyDescent="0.2">
      <c r="A2196" s="27"/>
      <c r="B2196" s="27"/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8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8"/>
      <c r="AM2196" s="27"/>
      <c r="AN2196" s="27"/>
    </row>
    <row r="2197" spans="1:40" x14ac:dyDescent="0.2">
      <c r="A2197" s="27"/>
      <c r="B2197" s="27"/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8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8"/>
      <c r="AM2197" s="27"/>
      <c r="AN2197" s="27"/>
    </row>
    <row r="2198" spans="1:40" x14ac:dyDescent="0.2">
      <c r="A2198" s="27"/>
      <c r="B2198" s="27"/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8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8"/>
      <c r="AM2198" s="27"/>
      <c r="AN2198" s="27"/>
    </row>
    <row r="2199" spans="1:40" x14ac:dyDescent="0.2">
      <c r="A2199" s="27"/>
      <c r="B2199" s="27"/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8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8"/>
      <c r="AM2199" s="27"/>
      <c r="AN2199" s="27"/>
    </row>
    <row r="2200" spans="1:40" x14ac:dyDescent="0.2">
      <c r="A2200" s="27"/>
      <c r="B2200" s="27"/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8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8"/>
      <c r="AM2200" s="27"/>
      <c r="AN2200" s="27"/>
    </row>
    <row r="2201" spans="1:40" x14ac:dyDescent="0.2">
      <c r="A2201" s="27"/>
      <c r="B2201" s="27"/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8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8"/>
      <c r="AM2201" s="27"/>
      <c r="AN2201" s="27"/>
    </row>
    <row r="2202" spans="1:40" x14ac:dyDescent="0.2">
      <c r="A2202" s="27"/>
      <c r="B2202" s="27"/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8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8"/>
      <c r="AM2202" s="27"/>
      <c r="AN2202" s="27"/>
    </row>
    <row r="2203" spans="1:40" x14ac:dyDescent="0.2">
      <c r="A2203" s="27"/>
      <c r="B2203" s="27"/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8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8"/>
      <c r="AM2203" s="27"/>
      <c r="AN2203" s="27"/>
    </row>
    <row r="2204" spans="1:40" x14ac:dyDescent="0.2">
      <c r="A2204" s="27"/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8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8"/>
      <c r="AM2204" s="27"/>
      <c r="AN2204" s="27"/>
    </row>
    <row r="2205" spans="1:40" x14ac:dyDescent="0.2">
      <c r="A2205" s="27"/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8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8"/>
      <c r="AM2205" s="27"/>
      <c r="AN2205" s="27"/>
    </row>
    <row r="2206" spans="1:40" x14ac:dyDescent="0.2">
      <c r="A2206" s="27"/>
      <c r="B2206" s="27"/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8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8"/>
      <c r="AM2206" s="27"/>
      <c r="AN2206" s="27"/>
    </row>
    <row r="2207" spans="1:40" x14ac:dyDescent="0.2">
      <c r="A2207" s="27"/>
      <c r="B2207" s="27"/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8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8"/>
      <c r="AM2207" s="27"/>
      <c r="AN2207" s="27"/>
    </row>
    <row r="2208" spans="1:40" x14ac:dyDescent="0.2">
      <c r="A2208" s="27"/>
      <c r="B2208" s="27"/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8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8"/>
      <c r="AM2208" s="27"/>
      <c r="AN2208" s="27"/>
    </row>
    <row r="2209" spans="1:40" x14ac:dyDescent="0.2">
      <c r="A2209" s="27"/>
      <c r="B2209" s="27"/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8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8"/>
      <c r="AM2209" s="27"/>
      <c r="AN2209" s="27"/>
    </row>
    <row r="2210" spans="1:40" x14ac:dyDescent="0.2">
      <c r="A2210" s="27"/>
      <c r="B2210" s="27"/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8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8"/>
      <c r="AM2210" s="27"/>
      <c r="AN2210" s="27"/>
    </row>
    <row r="2211" spans="1:40" x14ac:dyDescent="0.2">
      <c r="A2211" s="27"/>
      <c r="B2211" s="27"/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8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8"/>
      <c r="AM2211" s="27"/>
      <c r="AN2211" s="27"/>
    </row>
    <row r="2212" spans="1:40" x14ac:dyDescent="0.2">
      <c r="A2212" s="27"/>
      <c r="B2212" s="27"/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8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8"/>
      <c r="AM2212" s="27"/>
      <c r="AN2212" s="27"/>
    </row>
    <row r="2213" spans="1:40" x14ac:dyDescent="0.2">
      <c r="A2213" s="27"/>
      <c r="B2213" s="27"/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8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8"/>
      <c r="AM2213" s="27"/>
      <c r="AN2213" s="27"/>
    </row>
    <row r="2214" spans="1:40" x14ac:dyDescent="0.2">
      <c r="A2214" s="27"/>
      <c r="B2214" s="27"/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8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8"/>
      <c r="AM2214" s="27"/>
      <c r="AN2214" s="27"/>
    </row>
    <row r="2215" spans="1:40" x14ac:dyDescent="0.2">
      <c r="A2215" s="27"/>
      <c r="B2215" s="27"/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8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8"/>
      <c r="AM2215" s="27"/>
      <c r="AN2215" s="27"/>
    </row>
    <row r="2216" spans="1:40" x14ac:dyDescent="0.2">
      <c r="A2216" s="27"/>
      <c r="B2216" s="27"/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8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8"/>
      <c r="AM2216" s="27"/>
      <c r="AN2216" s="27"/>
    </row>
    <row r="2217" spans="1:40" x14ac:dyDescent="0.2">
      <c r="A2217" s="27"/>
      <c r="B2217" s="27"/>
      <c r="C2217" s="27"/>
      <c r="D2217" s="27"/>
      <c r="E2217" s="27"/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8"/>
      <c r="R2217" s="27"/>
      <c r="S2217" s="27"/>
      <c r="T2217" s="27"/>
      <c r="U2217" s="27"/>
      <c r="V2217" s="27"/>
      <c r="W2217" s="27"/>
      <c r="X2217" s="27"/>
      <c r="Y2217" s="27"/>
      <c r="Z2217" s="27"/>
      <c r="AA2217" s="27"/>
      <c r="AB2217" s="27"/>
      <c r="AC2217" s="27"/>
      <c r="AD2217" s="27"/>
      <c r="AE2217" s="27"/>
      <c r="AF2217" s="27"/>
      <c r="AG2217" s="27"/>
      <c r="AH2217" s="27"/>
      <c r="AI2217" s="27"/>
      <c r="AJ2217" s="27"/>
      <c r="AK2217" s="27"/>
      <c r="AL2217" s="28"/>
      <c r="AM2217" s="27"/>
      <c r="AN2217" s="27"/>
    </row>
    <row r="2218" spans="1:40" x14ac:dyDescent="0.2">
      <c r="A2218" s="27"/>
      <c r="B2218" s="27"/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8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8"/>
      <c r="AM2218" s="27"/>
      <c r="AN2218" s="27"/>
    </row>
    <row r="2219" spans="1:40" x14ac:dyDescent="0.2">
      <c r="A2219" s="27"/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8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8"/>
      <c r="AM2219" s="27"/>
      <c r="AN2219" s="27"/>
    </row>
    <row r="2220" spans="1:40" x14ac:dyDescent="0.2">
      <c r="A2220" s="27"/>
      <c r="B2220" s="27"/>
      <c r="C2220" s="27"/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8"/>
      <c r="R2220" s="27"/>
      <c r="S2220" s="27"/>
      <c r="T2220" s="27"/>
      <c r="U2220" s="27"/>
      <c r="V2220" s="27"/>
      <c r="W2220" s="27"/>
      <c r="X2220" s="27"/>
      <c r="Y2220" s="27"/>
      <c r="Z2220" s="27"/>
      <c r="AA2220" s="27"/>
      <c r="AB2220" s="27"/>
      <c r="AC2220" s="27"/>
      <c r="AD2220" s="27"/>
      <c r="AE2220" s="27"/>
      <c r="AF2220" s="27"/>
      <c r="AG2220" s="27"/>
      <c r="AH2220" s="27"/>
      <c r="AI2220" s="27"/>
      <c r="AJ2220" s="27"/>
      <c r="AK2220" s="27"/>
      <c r="AL2220" s="28"/>
      <c r="AM2220" s="27"/>
      <c r="AN2220" s="27"/>
    </row>
    <row r="2221" spans="1:40" x14ac:dyDescent="0.2">
      <c r="A2221" s="27"/>
      <c r="B2221" s="27"/>
      <c r="C2221" s="27"/>
      <c r="D2221" s="27"/>
      <c r="E2221" s="27"/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8"/>
      <c r="R2221" s="27"/>
      <c r="S2221" s="27"/>
      <c r="T2221" s="27"/>
      <c r="U2221" s="27"/>
      <c r="V2221" s="27"/>
      <c r="W2221" s="27"/>
      <c r="X2221" s="27"/>
      <c r="Y2221" s="27"/>
      <c r="Z2221" s="27"/>
      <c r="AA2221" s="27"/>
      <c r="AB2221" s="27"/>
      <c r="AC2221" s="27"/>
      <c r="AD2221" s="27"/>
      <c r="AE2221" s="27"/>
      <c r="AF2221" s="27"/>
      <c r="AG2221" s="27"/>
      <c r="AH2221" s="27"/>
      <c r="AI2221" s="27"/>
      <c r="AJ2221" s="27"/>
      <c r="AK2221" s="27"/>
      <c r="AL2221" s="28"/>
      <c r="AM2221" s="27"/>
      <c r="AN2221" s="27"/>
    </row>
    <row r="2222" spans="1:40" x14ac:dyDescent="0.2">
      <c r="A2222" s="27"/>
      <c r="B2222" s="27"/>
      <c r="C2222" s="27"/>
      <c r="D2222" s="27"/>
      <c r="E2222" s="27"/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8"/>
      <c r="R2222" s="27"/>
      <c r="S2222" s="27"/>
      <c r="T2222" s="27"/>
      <c r="U2222" s="27"/>
      <c r="V2222" s="27"/>
      <c r="W2222" s="27"/>
      <c r="X2222" s="27"/>
      <c r="Y2222" s="27"/>
      <c r="Z2222" s="27"/>
      <c r="AA2222" s="27"/>
      <c r="AB2222" s="27"/>
      <c r="AC2222" s="27"/>
      <c r="AD2222" s="27"/>
      <c r="AE2222" s="27"/>
      <c r="AF2222" s="27"/>
      <c r="AG2222" s="27"/>
      <c r="AH2222" s="27"/>
      <c r="AI2222" s="27"/>
      <c r="AJ2222" s="27"/>
      <c r="AK2222" s="27"/>
      <c r="AL2222" s="28"/>
      <c r="AM2222" s="27"/>
      <c r="AN2222" s="27"/>
    </row>
    <row r="2223" spans="1:40" x14ac:dyDescent="0.2">
      <c r="A2223" s="27"/>
      <c r="B2223" s="27"/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8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8"/>
      <c r="AM2223" s="27"/>
      <c r="AN2223" s="27"/>
    </row>
    <row r="2224" spans="1:40" x14ac:dyDescent="0.2">
      <c r="A2224" s="27"/>
      <c r="B2224" s="27"/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8"/>
      <c r="R2224" s="27"/>
      <c r="S2224" s="27"/>
      <c r="T2224" s="27"/>
      <c r="U2224" s="27"/>
      <c r="V2224" s="27"/>
      <c r="W2224" s="27"/>
      <c r="X2224" s="27"/>
      <c r="Y2224" s="27"/>
      <c r="Z2224" s="27"/>
      <c r="AA2224" s="27"/>
      <c r="AB2224" s="27"/>
      <c r="AC2224" s="27"/>
      <c r="AD2224" s="27"/>
      <c r="AE2224" s="27"/>
      <c r="AF2224" s="27"/>
      <c r="AG2224" s="27"/>
      <c r="AH2224" s="27"/>
      <c r="AI2224" s="27"/>
      <c r="AJ2224" s="27"/>
      <c r="AK2224" s="27"/>
      <c r="AL2224" s="28"/>
      <c r="AM2224" s="27"/>
      <c r="AN2224" s="27"/>
    </row>
    <row r="2225" spans="1:40" x14ac:dyDescent="0.2">
      <c r="A2225" s="27"/>
      <c r="B2225" s="27"/>
      <c r="C2225" s="27"/>
      <c r="D2225" s="27"/>
      <c r="E2225" s="27"/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8"/>
      <c r="R2225" s="27"/>
      <c r="S2225" s="27"/>
      <c r="T2225" s="27"/>
      <c r="U2225" s="27"/>
      <c r="V2225" s="27"/>
      <c r="W2225" s="27"/>
      <c r="X2225" s="27"/>
      <c r="Y2225" s="27"/>
      <c r="Z2225" s="27"/>
      <c r="AA2225" s="27"/>
      <c r="AB2225" s="27"/>
      <c r="AC2225" s="27"/>
      <c r="AD2225" s="27"/>
      <c r="AE2225" s="27"/>
      <c r="AF2225" s="27"/>
      <c r="AG2225" s="27"/>
      <c r="AH2225" s="27"/>
      <c r="AI2225" s="27"/>
      <c r="AJ2225" s="27"/>
      <c r="AK2225" s="27"/>
      <c r="AL2225" s="28"/>
      <c r="AM2225" s="27"/>
      <c r="AN2225" s="27"/>
    </row>
    <row r="2226" spans="1:40" x14ac:dyDescent="0.2">
      <c r="A2226" s="27"/>
      <c r="B2226" s="27"/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8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8"/>
      <c r="AM2226" s="27"/>
      <c r="AN2226" s="27"/>
    </row>
    <row r="2227" spans="1:40" x14ac:dyDescent="0.2">
      <c r="A2227" s="27"/>
      <c r="B2227" s="27"/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8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8"/>
      <c r="AM2227" s="27"/>
      <c r="AN2227" s="27"/>
    </row>
    <row r="2228" spans="1:40" x14ac:dyDescent="0.2">
      <c r="A2228" s="27"/>
      <c r="B2228" s="27"/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8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8"/>
      <c r="AM2228" s="27"/>
      <c r="AN2228" s="27"/>
    </row>
    <row r="2229" spans="1:40" x14ac:dyDescent="0.2">
      <c r="A2229" s="27"/>
      <c r="B2229" s="27"/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8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8"/>
      <c r="AM2229" s="27"/>
      <c r="AN2229" s="27"/>
    </row>
    <row r="2230" spans="1:40" x14ac:dyDescent="0.2">
      <c r="A2230" s="27"/>
      <c r="B2230" s="27"/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8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8"/>
      <c r="AM2230" s="27"/>
      <c r="AN2230" s="27"/>
    </row>
    <row r="2231" spans="1:40" x14ac:dyDescent="0.2">
      <c r="A2231" s="27"/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8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8"/>
      <c r="AM2231" s="27"/>
      <c r="AN2231" s="27"/>
    </row>
    <row r="2232" spans="1:40" x14ac:dyDescent="0.2">
      <c r="A2232" s="27"/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8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8"/>
      <c r="AM2232" s="27"/>
      <c r="AN2232" s="27"/>
    </row>
    <row r="2233" spans="1:40" x14ac:dyDescent="0.2">
      <c r="A2233" s="27"/>
      <c r="B2233" s="27"/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8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8"/>
      <c r="AM2233" s="27"/>
      <c r="AN2233" s="27"/>
    </row>
    <row r="2234" spans="1:40" x14ac:dyDescent="0.2">
      <c r="A2234" s="27"/>
      <c r="B2234" s="27"/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8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8"/>
      <c r="AM2234" s="27"/>
      <c r="AN2234" s="27"/>
    </row>
    <row r="2235" spans="1:40" x14ac:dyDescent="0.2">
      <c r="A2235" s="27"/>
      <c r="B2235" s="27"/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8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8"/>
      <c r="AM2235" s="27"/>
      <c r="AN2235" s="27"/>
    </row>
    <row r="2236" spans="1:40" x14ac:dyDescent="0.2">
      <c r="A2236" s="27"/>
      <c r="B2236" s="27"/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8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8"/>
      <c r="AM2236" s="27"/>
      <c r="AN2236" s="27"/>
    </row>
    <row r="2237" spans="1:40" x14ac:dyDescent="0.2">
      <c r="A2237" s="27"/>
      <c r="B2237" s="27"/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8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8"/>
      <c r="AM2237" s="27"/>
      <c r="AN2237" s="27"/>
    </row>
    <row r="2238" spans="1:40" x14ac:dyDescent="0.2">
      <c r="A2238" s="27"/>
      <c r="B2238" s="27"/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8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8"/>
      <c r="AM2238" s="27"/>
      <c r="AN2238" s="27"/>
    </row>
    <row r="2239" spans="1:40" x14ac:dyDescent="0.2">
      <c r="A2239" s="27"/>
      <c r="B2239" s="27"/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8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8"/>
      <c r="AM2239" s="27"/>
      <c r="AN2239" s="27"/>
    </row>
    <row r="2240" spans="1:40" x14ac:dyDescent="0.2">
      <c r="A2240" s="27"/>
      <c r="B2240" s="27"/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8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8"/>
      <c r="AM2240" s="27"/>
      <c r="AN2240" s="27"/>
    </row>
    <row r="2241" spans="1:40" x14ac:dyDescent="0.2">
      <c r="A2241" s="27"/>
      <c r="B2241" s="27"/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8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8"/>
      <c r="AM2241" s="27"/>
      <c r="AN2241" s="27"/>
    </row>
    <row r="2242" spans="1:40" x14ac:dyDescent="0.2">
      <c r="A2242" s="27"/>
      <c r="B2242" s="27"/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8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8"/>
      <c r="AM2242" s="27"/>
      <c r="AN2242" s="27"/>
    </row>
    <row r="2243" spans="1:40" x14ac:dyDescent="0.2">
      <c r="A2243" s="27"/>
      <c r="B2243" s="27"/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8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8"/>
      <c r="AM2243" s="27"/>
      <c r="AN2243" s="27"/>
    </row>
    <row r="2244" spans="1:40" x14ac:dyDescent="0.2">
      <c r="A2244" s="27"/>
      <c r="B2244" s="27"/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8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8"/>
      <c r="AM2244" s="27"/>
      <c r="AN2244" s="27"/>
    </row>
    <row r="2245" spans="1:40" x14ac:dyDescent="0.2">
      <c r="A2245" s="27"/>
      <c r="B2245" s="27"/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8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8"/>
      <c r="AM2245" s="27"/>
      <c r="AN2245" s="27"/>
    </row>
    <row r="2246" spans="1:40" x14ac:dyDescent="0.2">
      <c r="A2246" s="27"/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8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8"/>
      <c r="AM2246" s="27"/>
      <c r="AN2246" s="27"/>
    </row>
    <row r="2247" spans="1:40" x14ac:dyDescent="0.2">
      <c r="A2247" s="27"/>
      <c r="B2247" s="27"/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8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8"/>
      <c r="AM2247" s="27"/>
      <c r="AN2247" s="27"/>
    </row>
    <row r="2248" spans="1:40" x14ac:dyDescent="0.2">
      <c r="A2248" s="27"/>
      <c r="B2248" s="27"/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8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8"/>
      <c r="AM2248" s="27"/>
      <c r="AN2248" s="27"/>
    </row>
    <row r="2249" spans="1:40" x14ac:dyDescent="0.2">
      <c r="A2249" s="27"/>
      <c r="B2249" s="27"/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8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8"/>
      <c r="AM2249" s="27"/>
      <c r="AN2249" s="27"/>
    </row>
    <row r="2250" spans="1:40" x14ac:dyDescent="0.2">
      <c r="A2250" s="27"/>
      <c r="B2250" s="27"/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8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8"/>
      <c r="AM2250" s="27"/>
      <c r="AN2250" s="27"/>
    </row>
    <row r="2251" spans="1:40" x14ac:dyDescent="0.2">
      <c r="A2251" s="27"/>
      <c r="B2251" s="27"/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8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8"/>
      <c r="AM2251" s="27"/>
      <c r="AN2251" s="27"/>
    </row>
    <row r="2252" spans="1:40" x14ac:dyDescent="0.2">
      <c r="A2252" s="27"/>
      <c r="B2252" s="27"/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8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8"/>
      <c r="AM2252" s="27"/>
      <c r="AN2252" s="27"/>
    </row>
    <row r="2253" spans="1:40" x14ac:dyDescent="0.2">
      <c r="A2253" s="27"/>
      <c r="B2253" s="27"/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8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8"/>
      <c r="AM2253" s="27"/>
      <c r="AN2253" s="27"/>
    </row>
    <row r="2254" spans="1:40" x14ac:dyDescent="0.2">
      <c r="A2254" s="27"/>
      <c r="B2254" s="27"/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8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8"/>
      <c r="AM2254" s="27"/>
      <c r="AN2254" s="27"/>
    </row>
    <row r="2255" spans="1:40" x14ac:dyDescent="0.2">
      <c r="A2255" s="27"/>
      <c r="B2255" s="27"/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8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8"/>
      <c r="AM2255" s="27"/>
      <c r="AN2255" s="27"/>
    </row>
    <row r="2256" spans="1:40" x14ac:dyDescent="0.2">
      <c r="A2256" s="27"/>
      <c r="B2256" s="27"/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8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8"/>
      <c r="AM2256" s="27"/>
      <c r="AN2256" s="27"/>
    </row>
    <row r="2257" spans="1:40" x14ac:dyDescent="0.2">
      <c r="A2257" s="27"/>
      <c r="B2257" s="27"/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8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8"/>
      <c r="AM2257" s="27"/>
      <c r="AN2257" s="27"/>
    </row>
    <row r="2258" spans="1:40" x14ac:dyDescent="0.2">
      <c r="A2258" s="27"/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8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8"/>
      <c r="AM2258" s="27"/>
      <c r="AN2258" s="27"/>
    </row>
    <row r="2259" spans="1:40" x14ac:dyDescent="0.2">
      <c r="A2259" s="27"/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8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8"/>
      <c r="AM2259" s="27"/>
      <c r="AN2259" s="27"/>
    </row>
    <row r="2260" spans="1:40" x14ac:dyDescent="0.2">
      <c r="A2260" s="27"/>
      <c r="B2260" s="27"/>
      <c r="C2260" s="27"/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8"/>
      <c r="R2260" s="27"/>
      <c r="S2260" s="27"/>
      <c r="T2260" s="27"/>
      <c r="U2260" s="27"/>
      <c r="V2260" s="27"/>
      <c r="W2260" s="27"/>
      <c r="X2260" s="27"/>
      <c r="Y2260" s="27"/>
      <c r="Z2260" s="27"/>
      <c r="AA2260" s="27"/>
      <c r="AB2260" s="27"/>
      <c r="AC2260" s="27"/>
      <c r="AD2260" s="27"/>
      <c r="AE2260" s="27"/>
      <c r="AF2260" s="27"/>
      <c r="AG2260" s="27"/>
      <c r="AH2260" s="27"/>
      <c r="AI2260" s="27"/>
      <c r="AJ2260" s="27"/>
      <c r="AK2260" s="27"/>
      <c r="AL2260" s="28"/>
      <c r="AM2260" s="27"/>
      <c r="AN2260" s="27"/>
    </row>
    <row r="2261" spans="1:40" x14ac:dyDescent="0.2">
      <c r="A2261" s="27"/>
      <c r="B2261" s="27"/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8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8"/>
      <c r="AM2261" s="27"/>
      <c r="AN2261" s="27"/>
    </row>
    <row r="2262" spans="1:40" x14ac:dyDescent="0.2">
      <c r="A2262" s="27"/>
      <c r="B2262" s="27"/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8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8"/>
      <c r="AM2262" s="27"/>
      <c r="AN2262" s="27"/>
    </row>
    <row r="2263" spans="1:40" x14ac:dyDescent="0.2">
      <c r="A2263" s="27"/>
      <c r="B2263" s="27"/>
      <c r="C2263" s="27"/>
      <c r="D2263" s="27"/>
      <c r="E2263" s="27"/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8"/>
      <c r="R2263" s="27"/>
      <c r="S2263" s="27"/>
      <c r="T2263" s="27"/>
      <c r="U2263" s="27"/>
      <c r="V2263" s="27"/>
      <c r="W2263" s="27"/>
      <c r="X2263" s="27"/>
      <c r="Y2263" s="27"/>
      <c r="Z2263" s="27"/>
      <c r="AA2263" s="27"/>
      <c r="AB2263" s="27"/>
      <c r="AC2263" s="27"/>
      <c r="AD2263" s="27"/>
      <c r="AE2263" s="27"/>
      <c r="AF2263" s="27"/>
      <c r="AG2263" s="27"/>
      <c r="AH2263" s="27"/>
      <c r="AI2263" s="27"/>
      <c r="AJ2263" s="27"/>
      <c r="AK2263" s="27"/>
      <c r="AL2263" s="28"/>
      <c r="AM2263" s="27"/>
      <c r="AN2263" s="27"/>
    </row>
    <row r="2264" spans="1:40" x14ac:dyDescent="0.2">
      <c r="A2264" s="27"/>
      <c r="B2264" s="27"/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8"/>
      <c r="R2264" s="27"/>
      <c r="S2264" s="27"/>
      <c r="T2264" s="27"/>
      <c r="U2264" s="27"/>
      <c r="V2264" s="27"/>
      <c r="W2264" s="27"/>
      <c r="X2264" s="27"/>
      <c r="Y2264" s="27"/>
      <c r="Z2264" s="27"/>
      <c r="AA2264" s="27"/>
      <c r="AB2264" s="27"/>
      <c r="AC2264" s="27"/>
      <c r="AD2264" s="27"/>
      <c r="AE2264" s="27"/>
      <c r="AF2264" s="27"/>
      <c r="AG2264" s="27"/>
      <c r="AH2264" s="27"/>
      <c r="AI2264" s="27"/>
      <c r="AJ2264" s="27"/>
      <c r="AK2264" s="27"/>
      <c r="AL2264" s="28"/>
      <c r="AM2264" s="27"/>
      <c r="AN2264" s="27"/>
    </row>
    <row r="2265" spans="1:40" x14ac:dyDescent="0.2">
      <c r="A2265" s="27"/>
      <c r="B2265" s="27"/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8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8"/>
      <c r="AM2265" s="27"/>
      <c r="AN2265" s="27"/>
    </row>
    <row r="2266" spans="1:40" x14ac:dyDescent="0.2">
      <c r="A2266" s="27"/>
      <c r="B2266" s="27"/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8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8"/>
      <c r="AM2266" s="27"/>
      <c r="AN2266" s="27"/>
    </row>
    <row r="2267" spans="1:40" x14ac:dyDescent="0.2">
      <c r="A2267" s="27"/>
      <c r="B2267" s="27"/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8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8"/>
      <c r="AM2267" s="27"/>
      <c r="AN2267" s="27"/>
    </row>
    <row r="2268" spans="1:40" x14ac:dyDescent="0.2">
      <c r="A2268" s="27"/>
      <c r="B2268" s="27"/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8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8"/>
      <c r="AM2268" s="27"/>
      <c r="AN2268" s="27"/>
    </row>
    <row r="2269" spans="1:40" x14ac:dyDescent="0.2">
      <c r="A2269" s="27"/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8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8"/>
      <c r="AM2269" s="27"/>
      <c r="AN2269" s="27"/>
    </row>
    <row r="2270" spans="1:40" x14ac:dyDescent="0.2">
      <c r="A2270" s="27"/>
      <c r="B2270" s="27"/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8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8"/>
      <c r="AM2270" s="27"/>
      <c r="AN2270" s="27"/>
    </row>
    <row r="2271" spans="1:40" x14ac:dyDescent="0.2">
      <c r="A2271" s="27"/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8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8"/>
      <c r="AM2271" s="27"/>
      <c r="AN2271" s="27"/>
    </row>
    <row r="2272" spans="1:40" x14ac:dyDescent="0.2">
      <c r="A2272" s="27"/>
      <c r="B2272" s="27"/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8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8"/>
      <c r="AM2272" s="27"/>
      <c r="AN2272" s="27"/>
    </row>
    <row r="2273" spans="1:40" x14ac:dyDescent="0.2">
      <c r="A2273" s="27"/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8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8"/>
      <c r="AM2273" s="27"/>
      <c r="AN2273" s="27"/>
    </row>
    <row r="2274" spans="1:40" x14ac:dyDescent="0.2">
      <c r="A2274" s="27"/>
      <c r="B2274" s="27"/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8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8"/>
      <c r="AM2274" s="27"/>
      <c r="AN2274" s="27"/>
    </row>
    <row r="2275" spans="1:40" x14ac:dyDescent="0.2">
      <c r="A2275" s="27"/>
      <c r="B2275" s="27"/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8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8"/>
      <c r="AM2275" s="27"/>
      <c r="AN2275" s="27"/>
    </row>
    <row r="2276" spans="1:40" x14ac:dyDescent="0.2">
      <c r="A2276" s="27"/>
      <c r="B2276" s="27"/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8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8"/>
      <c r="AM2276" s="27"/>
      <c r="AN2276" s="27"/>
    </row>
    <row r="2277" spans="1:40" x14ac:dyDescent="0.2">
      <c r="A2277" s="27"/>
      <c r="B2277" s="27"/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8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8"/>
      <c r="AM2277" s="27"/>
      <c r="AN2277" s="27"/>
    </row>
    <row r="2278" spans="1:40" x14ac:dyDescent="0.2">
      <c r="A2278" s="27"/>
      <c r="B2278" s="27"/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8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8"/>
      <c r="AM2278" s="27"/>
      <c r="AN2278" s="27"/>
    </row>
    <row r="2279" spans="1:40" x14ac:dyDescent="0.2">
      <c r="A2279" s="27"/>
      <c r="B2279" s="27"/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8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8"/>
      <c r="AM2279" s="27"/>
      <c r="AN2279" s="27"/>
    </row>
    <row r="2280" spans="1:40" x14ac:dyDescent="0.2">
      <c r="A2280" s="27"/>
      <c r="B2280" s="27"/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8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8"/>
      <c r="AM2280" s="27"/>
      <c r="AN2280" s="27"/>
    </row>
    <row r="2281" spans="1:40" x14ac:dyDescent="0.2">
      <c r="A2281" s="27"/>
      <c r="B2281" s="27"/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8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8"/>
      <c r="AM2281" s="27"/>
      <c r="AN2281" s="27"/>
    </row>
    <row r="2282" spans="1:40" x14ac:dyDescent="0.2">
      <c r="A2282" s="27"/>
      <c r="B2282" s="27"/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8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8"/>
      <c r="AM2282" s="27"/>
      <c r="AN2282" s="27"/>
    </row>
    <row r="2283" spans="1:40" x14ac:dyDescent="0.2">
      <c r="A2283" s="27"/>
      <c r="B2283" s="27"/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8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8"/>
      <c r="AM2283" s="27"/>
      <c r="AN2283" s="27"/>
    </row>
    <row r="2284" spans="1:40" x14ac:dyDescent="0.2">
      <c r="A2284" s="27"/>
      <c r="B2284" s="27"/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8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8"/>
      <c r="AM2284" s="27"/>
      <c r="AN2284" s="27"/>
    </row>
    <row r="2285" spans="1:40" x14ac:dyDescent="0.2">
      <c r="A2285" s="27"/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8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8"/>
      <c r="AM2285" s="27"/>
      <c r="AN2285" s="27"/>
    </row>
    <row r="2286" spans="1:40" x14ac:dyDescent="0.2">
      <c r="A2286" s="27"/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8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8"/>
      <c r="AM2286" s="27"/>
      <c r="AN2286" s="27"/>
    </row>
    <row r="2287" spans="1:40" x14ac:dyDescent="0.2">
      <c r="A2287" s="27"/>
      <c r="B2287" s="27"/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8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8"/>
      <c r="AM2287" s="27"/>
      <c r="AN2287" s="27"/>
    </row>
    <row r="2288" spans="1:40" x14ac:dyDescent="0.2">
      <c r="A2288" s="27"/>
      <c r="B2288" s="27"/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8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8"/>
      <c r="AM2288" s="27"/>
      <c r="AN2288" s="27"/>
    </row>
    <row r="2289" spans="1:40" x14ac:dyDescent="0.2">
      <c r="A2289" s="27"/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8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8"/>
      <c r="AM2289" s="27"/>
      <c r="AN2289" s="27"/>
    </row>
    <row r="2290" spans="1:40" x14ac:dyDescent="0.2">
      <c r="A2290" s="27"/>
      <c r="B2290" s="27"/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8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8"/>
      <c r="AM2290" s="27"/>
      <c r="AN2290" s="27"/>
    </row>
    <row r="2291" spans="1:40" x14ac:dyDescent="0.2">
      <c r="A2291" s="27"/>
      <c r="B2291" s="27"/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8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8"/>
      <c r="AM2291" s="27"/>
      <c r="AN2291" s="27"/>
    </row>
    <row r="2292" spans="1:40" x14ac:dyDescent="0.2">
      <c r="A2292" s="27"/>
      <c r="B2292" s="27"/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8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8"/>
      <c r="AM2292" s="27"/>
      <c r="AN2292" s="27"/>
    </row>
    <row r="2293" spans="1:40" x14ac:dyDescent="0.2">
      <c r="A2293" s="27"/>
      <c r="B2293" s="27"/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8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8"/>
      <c r="AM2293" s="27"/>
      <c r="AN2293" s="27"/>
    </row>
    <row r="2294" spans="1:40" x14ac:dyDescent="0.2">
      <c r="A2294" s="27"/>
      <c r="B2294" s="27"/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8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8"/>
      <c r="AM2294" s="27"/>
      <c r="AN2294" s="27"/>
    </row>
    <row r="2295" spans="1:40" x14ac:dyDescent="0.2">
      <c r="A2295" s="27"/>
      <c r="B2295" s="27"/>
      <c r="C2295" s="27"/>
      <c r="D2295" s="27"/>
      <c r="E2295" s="27"/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8"/>
      <c r="R2295" s="27"/>
      <c r="S2295" s="27"/>
      <c r="T2295" s="27"/>
      <c r="U2295" s="27"/>
      <c r="V2295" s="27"/>
      <c r="W2295" s="27"/>
      <c r="X2295" s="27"/>
      <c r="Y2295" s="27"/>
      <c r="Z2295" s="27"/>
      <c r="AA2295" s="27"/>
      <c r="AB2295" s="27"/>
      <c r="AC2295" s="27"/>
      <c r="AD2295" s="27"/>
      <c r="AE2295" s="27"/>
      <c r="AF2295" s="27"/>
      <c r="AG2295" s="27"/>
      <c r="AH2295" s="27"/>
      <c r="AI2295" s="27"/>
      <c r="AJ2295" s="27"/>
      <c r="AK2295" s="27"/>
      <c r="AL2295" s="28"/>
      <c r="AM2295" s="27"/>
      <c r="AN2295" s="27"/>
    </row>
    <row r="2296" spans="1:40" x14ac:dyDescent="0.2">
      <c r="A2296" s="27"/>
      <c r="B2296" s="27"/>
      <c r="C2296" s="27"/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8"/>
      <c r="R2296" s="27"/>
      <c r="S2296" s="27"/>
      <c r="T2296" s="27"/>
      <c r="U2296" s="27"/>
      <c r="V2296" s="27"/>
      <c r="W2296" s="27"/>
      <c r="X2296" s="27"/>
      <c r="Y2296" s="27"/>
      <c r="Z2296" s="27"/>
      <c r="AA2296" s="27"/>
      <c r="AB2296" s="27"/>
      <c r="AC2296" s="27"/>
      <c r="AD2296" s="27"/>
      <c r="AE2296" s="27"/>
      <c r="AF2296" s="27"/>
      <c r="AG2296" s="27"/>
      <c r="AH2296" s="27"/>
      <c r="AI2296" s="27"/>
      <c r="AJ2296" s="27"/>
      <c r="AK2296" s="27"/>
      <c r="AL2296" s="28"/>
      <c r="AM2296" s="27"/>
      <c r="AN2296" s="27"/>
    </row>
    <row r="2297" spans="1:40" x14ac:dyDescent="0.2">
      <c r="A2297" s="27"/>
      <c r="B2297" s="27"/>
      <c r="C2297" s="27"/>
      <c r="D2297" s="27"/>
      <c r="E2297" s="27"/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8"/>
      <c r="R2297" s="27"/>
      <c r="S2297" s="27"/>
      <c r="T2297" s="27"/>
      <c r="U2297" s="27"/>
      <c r="V2297" s="27"/>
      <c r="W2297" s="27"/>
      <c r="X2297" s="27"/>
      <c r="Y2297" s="27"/>
      <c r="Z2297" s="27"/>
      <c r="AA2297" s="27"/>
      <c r="AB2297" s="27"/>
      <c r="AC2297" s="27"/>
      <c r="AD2297" s="27"/>
      <c r="AE2297" s="27"/>
      <c r="AF2297" s="27"/>
      <c r="AG2297" s="27"/>
      <c r="AH2297" s="27"/>
      <c r="AI2297" s="27"/>
      <c r="AJ2297" s="27"/>
      <c r="AK2297" s="27"/>
      <c r="AL2297" s="28"/>
      <c r="AM2297" s="27"/>
      <c r="AN2297" s="27"/>
    </row>
    <row r="2298" spans="1:40" x14ac:dyDescent="0.2">
      <c r="A2298" s="27"/>
      <c r="B2298" s="27"/>
      <c r="C2298" s="27"/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8"/>
      <c r="R2298" s="27"/>
      <c r="S2298" s="27"/>
      <c r="T2298" s="27"/>
      <c r="U2298" s="27"/>
      <c r="V2298" s="27"/>
      <c r="W2298" s="27"/>
      <c r="X2298" s="27"/>
      <c r="Y2298" s="27"/>
      <c r="Z2298" s="27"/>
      <c r="AA2298" s="27"/>
      <c r="AB2298" s="27"/>
      <c r="AC2298" s="27"/>
      <c r="AD2298" s="27"/>
      <c r="AE2298" s="27"/>
      <c r="AF2298" s="27"/>
      <c r="AG2298" s="27"/>
      <c r="AH2298" s="27"/>
      <c r="AI2298" s="27"/>
      <c r="AJ2298" s="27"/>
      <c r="AK2298" s="27"/>
      <c r="AL2298" s="28"/>
      <c r="AM2298" s="27"/>
      <c r="AN2298" s="27"/>
    </row>
    <row r="2299" spans="1:40" x14ac:dyDescent="0.2">
      <c r="A2299" s="27"/>
      <c r="B2299" s="27"/>
      <c r="C2299" s="27"/>
      <c r="D2299" s="27"/>
      <c r="E2299" s="27"/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8"/>
      <c r="R2299" s="27"/>
      <c r="S2299" s="27"/>
      <c r="T2299" s="27"/>
      <c r="U2299" s="27"/>
      <c r="V2299" s="27"/>
      <c r="W2299" s="27"/>
      <c r="X2299" s="27"/>
      <c r="Y2299" s="27"/>
      <c r="Z2299" s="27"/>
      <c r="AA2299" s="27"/>
      <c r="AB2299" s="27"/>
      <c r="AC2299" s="27"/>
      <c r="AD2299" s="27"/>
      <c r="AE2299" s="27"/>
      <c r="AF2299" s="27"/>
      <c r="AG2299" s="27"/>
      <c r="AH2299" s="27"/>
      <c r="AI2299" s="27"/>
      <c r="AJ2299" s="27"/>
      <c r="AK2299" s="27"/>
      <c r="AL2299" s="28"/>
      <c r="AM2299" s="27"/>
      <c r="AN2299" s="27"/>
    </row>
    <row r="2300" spans="1:40" x14ac:dyDescent="0.2">
      <c r="A2300" s="27"/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8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8"/>
      <c r="AM2300" s="27"/>
      <c r="AN2300" s="27"/>
    </row>
    <row r="2301" spans="1:40" x14ac:dyDescent="0.2">
      <c r="A2301" s="27"/>
      <c r="B2301" s="27"/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8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8"/>
      <c r="AM2301" s="27"/>
      <c r="AN2301" s="27"/>
    </row>
    <row r="2302" spans="1:40" x14ac:dyDescent="0.2">
      <c r="A2302" s="27"/>
      <c r="B2302" s="27"/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8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8"/>
      <c r="AM2302" s="27"/>
      <c r="AN2302" s="27"/>
    </row>
    <row r="2303" spans="1:40" x14ac:dyDescent="0.2">
      <c r="A2303" s="27"/>
      <c r="B2303" s="27"/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8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8"/>
      <c r="AM2303" s="27"/>
      <c r="AN2303" s="27"/>
    </row>
    <row r="2304" spans="1:40" x14ac:dyDescent="0.2">
      <c r="A2304" s="27"/>
      <c r="B2304" s="27"/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8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8"/>
      <c r="AM2304" s="27"/>
      <c r="AN2304" s="27"/>
    </row>
    <row r="2305" spans="1:40" x14ac:dyDescent="0.2">
      <c r="A2305" s="27"/>
      <c r="B2305" s="27"/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8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8"/>
      <c r="AM2305" s="27"/>
      <c r="AN2305" s="27"/>
    </row>
    <row r="2306" spans="1:40" x14ac:dyDescent="0.2">
      <c r="A2306" s="27"/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8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8"/>
      <c r="AM2306" s="27"/>
      <c r="AN2306" s="27"/>
    </row>
    <row r="2307" spans="1:40" x14ac:dyDescent="0.2">
      <c r="A2307" s="27"/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8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8"/>
      <c r="AM2307" s="27"/>
      <c r="AN2307" s="27"/>
    </row>
    <row r="2308" spans="1:40" x14ac:dyDescent="0.2">
      <c r="A2308" s="27"/>
      <c r="B2308" s="27"/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8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8"/>
      <c r="AM2308" s="27"/>
      <c r="AN2308" s="27"/>
    </row>
    <row r="2309" spans="1:40" x14ac:dyDescent="0.2">
      <c r="A2309" s="27"/>
      <c r="B2309" s="27"/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8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8"/>
      <c r="AM2309" s="27"/>
      <c r="AN2309" s="27"/>
    </row>
    <row r="2310" spans="1:40" x14ac:dyDescent="0.2">
      <c r="A2310" s="27"/>
      <c r="B2310" s="27"/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8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8"/>
      <c r="AM2310" s="27"/>
      <c r="AN2310" s="27"/>
    </row>
    <row r="2311" spans="1:40" x14ac:dyDescent="0.2">
      <c r="A2311" s="27"/>
      <c r="B2311" s="27"/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8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8"/>
      <c r="AM2311" s="27"/>
      <c r="AN2311" s="27"/>
    </row>
    <row r="2312" spans="1:40" x14ac:dyDescent="0.2">
      <c r="A2312" s="27"/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8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8"/>
      <c r="AM2312" s="27"/>
      <c r="AN2312" s="27"/>
    </row>
    <row r="2313" spans="1:40" x14ac:dyDescent="0.2">
      <c r="A2313" s="27"/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8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8"/>
      <c r="AM2313" s="27"/>
      <c r="AN2313" s="27"/>
    </row>
    <row r="2314" spans="1:40" x14ac:dyDescent="0.2">
      <c r="A2314" s="27"/>
      <c r="B2314" s="27"/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8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8"/>
      <c r="AM2314" s="27"/>
      <c r="AN2314" s="27"/>
    </row>
    <row r="2315" spans="1:40" x14ac:dyDescent="0.2">
      <c r="A2315" s="27"/>
      <c r="B2315" s="27"/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8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8"/>
      <c r="AM2315" s="27"/>
      <c r="AN2315" s="27"/>
    </row>
    <row r="2316" spans="1:40" x14ac:dyDescent="0.2">
      <c r="A2316" s="27"/>
      <c r="B2316" s="27"/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8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8"/>
      <c r="AM2316" s="27"/>
      <c r="AN2316" s="27"/>
    </row>
    <row r="2317" spans="1:40" x14ac:dyDescent="0.2">
      <c r="A2317" s="27"/>
      <c r="B2317" s="27"/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8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8"/>
      <c r="AM2317" s="27"/>
      <c r="AN2317" s="27"/>
    </row>
    <row r="2318" spans="1:40" x14ac:dyDescent="0.2">
      <c r="A2318" s="27"/>
      <c r="B2318" s="27"/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8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8"/>
      <c r="AM2318" s="27"/>
      <c r="AN2318" s="27"/>
    </row>
    <row r="2319" spans="1:40" x14ac:dyDescent="0.2">
      <c r="A2319" s="27"/>
      <c r="B2319" s="27"/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8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8"/>
      <c r="AM2319" s="27"/>
      <c r="AN2319" s="27"/>
    </row>
    <row r="2320" spans="1:40" x14ac:dyDescent="0.2">
      <c r="A2320" s="27"/>
      <c r="B2320" s="27"/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8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8"/>
      <c r="AM2320" s="27"/>
      <c r="AN2320" s="27"/>
    </row>
    <row r="2321" spans="1:40" x14ac:dyDescent="0.2">
      <c r="A2321" s="27"/>
      <c r="B2321" s="27"/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8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8"/>
      <c r="AM2321" s="27"/>
      <c r="AN2321" s="27"/>
    </row>
    <row r="2322" spans="1:40" x14ac:dyDescent="0.2">
      <c r="A2322" s="27"/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8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8"/>
      <c r="AM2322" s="27"/>
      <c r="AN2322" s="27"/>
    </row>
    <row r="2323" spans="1:40" x14ac:dyDescent="0.2">
      <c r="A2323" s="27"/>
      <c r="B2323" s="27"/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8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8"/>
      <c r="AM2323" s="27"/>
      <c r="AN2323" s="27"/>
    </row>
    <row r="2324" spans="1:40" x14ac:dyDescent="0.2">
      <c r="A2324" s="27"/>
      <c r="B2324" s="27"/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8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8"/>
      <c r="AM2324" s="27"/>
      <c r="AN2324" s="27"/>
    </row>
    <row r="2325" spans="1:40" x14ac:dyDescent="0.2">
      <c r="A2325" s="27"/>
      <c r="B2325" s="27"/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8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8"/>
      <c r="AM2325" s="27"/>
      <c r="AN2325" s="27"/>
    </row>
    <row r="2326" spans="1:40" x14ac:dyDescent="0.2">
      <c r="A2326" s="27"/>
      <c r="B2326" s="27"/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8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8"/>
      <c r="AM2326" s="27"/>
      <c r="AN2326" s="27"/>
    </row>
    <row r="2327" spans="1:40" x14ac:dyDescent="0.2">
      <c r="A2327" s="27"/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8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8"/>
      <c r="AM2327" s="27"/>
      <c r="AN2327" s="27"/>
    </row>
    <row r="2328" spans="1:40" x14ac:dyDescent="0.2">
      <c r="A2328" s="27"/>
      <c r="B2328" s="27"/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8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8"/>
      <c r="AM2328" s="27"/>
      <c r="AN2328" s="27"/>
    </row>
    <row r="2329" spans="1:40" x14ac:dyDescent="0.2">
      <c r="A2329" s="27"/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8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8"/>
      <c r="AM2329" s="27"/>
      <c r="AN2329" s="27"/>
    </row>
    <row r="2330" spans="1:40" x14ac:dyDescent="0.2">
      <c r="A2330" s="27"/>
      <c r="B2330" s="27"/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8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8"/>
      <c r="AM2330" s="27"/>
      <c r="AN2330" s="27"/>
    </row>
    <row r="2331" spans="1:40" x14ac:dyDescent="0.2">
      <c r="A2331" s="27"/>
      <c r="B2331" s="27"/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8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8"/>
      <c r="AM2331" s="27"/>
      <c r="AN2331" s="27"/>
    </row>
    <row r="2332" spans="1:40" x14ac:dyDescent="0.2">
      <c r="A2332" s="27"/>
      <c r="B2332" s="27"/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8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8"/>
      <c r="AM2332" s="27"/>
      <c r="AN2332" s="27"/>
    </row>
    <row r="2333" spans="1:40" x14ac:dyDescent="0.2">
      <c r="A2333" s="27"/>
      <c r="B2333" s="27"/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8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8"/>
      <c r="AM2333" s="27"/>
      <c r="AN2333" s="27"/>
    </row>
    <row r="2334" spans="1:40" x14ac:dyDescent="0.2">
      <c r="A2334" s="27"/>
      <c r="B2334" s="27"/>
      <c r="C2334" s="27"/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8"/>
      <c r="R2334" s="27"/>
      <c r="S2334" s="27"/>
      <c r="T2334" s="27"/>
      <c r="U2334" s="27"/>
      <c r="V2334" s="27"/>
      <c r="W2334" s="27"/>
      <c r="X2334" s="27"/>
      <c r="Y2334" s="27"/>
      <c r="Z2334" s="27"/>
      <c r="AA2334" s="27"/>
      <c r="AB2334" s="27"/>
      <c r="AC2334" s="27"/>
      <c r="AD2334" s="27"/>
      <c r="AE2334" s="27"/>
      <c r="AF2334" s="27"/>
      <c r="AG2334" s="27"/>
      <c r="AH2334" s="27"/>
      <c r="AI2334" s="27"/>
      <c r="AJ2334" s="27"/>
      <c r="AK2334" s="27"/>
      <c r="AL2334" s="28"/>
      <c r="AM2334" s="27"/>
      <c r="AN2334" s="27"/>
    </row>
    <row r="2335" spans="1:40" x14ac:dyDescent="0.2">
      <c r="A2335" s="27"/>
      <c r="B2335" s="27"/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8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8"/>
      <c r="AM2335" s="27"/>
      <c r="AN2335" s="27"/>
    </row>
    <row r="2336" spans="1:40" x14ac:dyDescent="0.2">
      <c r="A2336" s="27"/>
      <c r="B2336" s="27"/>
      <c r="C2336" s="27"/>
      <c r="D2336" s="27"/>
      <c r="E2336" s="27"/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8"/>
      <c r="R2336" s="27"/>
      <c r="S2336" s="27"/>
      <c r="T2336" s="27"/>
      <c r="U2336" s="27"/>
      <c r="V2336" s="27"/>
      <c r="W2336" s="27"/>
      <c r="X2336" s="27"/>
      <c r="Y2336" s="27"/>
      <c r="Z2336" s="27"/>
      <c r="AA2336" s="27"/>
      <c r="AB2336" s="27"/>
      <c r="AC2336" s="27"/>
      <c r="AD2336" s="27"/>
      <c r="AE2336" s="27"/>
      <c r="AF2336" s="27"/>
      <c r="AG2336" s="27"/>
      <c r="AH2336" s="27"/>
      <c r="AI2336" s="27"/>
      <c r="AJ2336" s="27"/>
      <c r="AK2336" s="27"/>
      <c r="AL2336" s="28"/>
      <c r="AM2336" s="27"/>
      <c r="AN2336" s="27"/>
    </row>
    <row r="2337" spans="1:40" x14ac:dyDescent="0.2">
      <c r="A2337" s="27"/>
      <c r="B2337" s="27"/>
      <c r="C2337" s="27"/>
      <c r="D2337" s="27"/>
      <c r="E2337" s="27"/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8"/>
      <c r="R2337" s="27"/>
      <c r="S2337" s="27"/>
      <c r="T2337" s="27"/>
      <c r="U2337" s="27"/>
      <c r="V2337" s="27"/>
      <c r="W2337" s="27"/>
      <c r="X2337" s="27"/>
      <c r="Y2337" s="27"/>
      <c r="Z2337" s="27"/>
      <c r="AA2337" s="27"/>
      <c r="AB2337" s="27"/>
      <c r="AC2337" s="27"/>
      <c r="AD2337" s="27"/>
      <c r="AE2337" s="27"/>
      <c r="AF2337" s="27"/>
      <c r="AG2337" s="27"/>
      <c r="AH2337" s="27"/>
      <c r="AI2337" s="27"/>
      <c r="AJ2337" s="27"/>
      <c r="AK2337" s="27"/>
      <c r="AL2337" s="28"/>
      <c r="AM2337" s="27"/>
      <c r="AN2337" s="27"/>
    </row>
    <row r="2338" spans="1:40" x14ac:dyDescent="0.2">
      <c r="A2338" s="27"/>
      <c r="B2338" s="27"/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8"/>
      <c r="R2338" s="27"/>
      <c r="S2338" s="27"/>
      <c r="T2338" s="27"/>
      <c r="U2338" s="27"/>
      <c r="V2338" s="27"/>
      <c r="W2338" s="27"/>
      <c r="X2338" s="27"/>
      <c r="Y2338" s="27"/>
      <c r="Z2338" s="27"/>
      <c r="AA2338" s="27"/>
      <c r="AB2338" s="27"/>
      <c r="AC2338" s="27"/>
      <c r="AD2338" s="27"/>
      <c r="AE2338" s="27"/>
      <c r="AF2338" s="27"/>
      <c r="AG2338" s="27"/>
      <c r="AH2338" s="27"/>
      <c r="AI2338" s="27"/>
      <c r="AJ2338" s="27"/>
      <c r="AK2338" s="27"/>
      <c r="AL2338" s="28"/>
      <c r="AM2338" s="27"/>
      <c r="AN2338" s="27"/>
    </row>
    <row r="2339" spans="1:40" x14ac:dyDescent="0.2">
      <c r="A2339" s="27"/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8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8"/>
      <c r="AM2339" s="27"/>
      <c r="AN2339" s="27"/>
    </row>
    <row r="2340" spans="1:40" x14ac:dyDescent="0.2">
      <c r="A2340" s="27"/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8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8"/>
      <c r="AM2340" s="27"/>
      <c r="AN2340" s="27"/>
    </row>
    <row r="2341" spans="1:40" x14ac:dyDescent="0.2">
      <c r="A2341" s="27"/>
      <c r="B2341" s="27"/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8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8"/>
      <c r="AM2341" s="27"/>
      <c r="AN2341" s="27"/>
    </row>
    <row r="2342" spans="1:40" x14ac:dyDescent="0.2">
      <c r="A2342" s="27"/>
      <c r="B2342" s="27"/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8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8"/>
      <c r="AM2342" s="27"/>
      <c r="AN2342" s="27"/>
    </row>
    <row r="2343" spans="1:40" x14ac:dyDescent="0.2">
      <c r="A2343" s="27"/>
      <c r="B2343" s="27"/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8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8"/>
      <c r="AM2343" s="27"/>
      <c r="AN2343" s="27"/>
    </row>
    <row r="2344" spans="1:40" x14ac:dyDescent="0.2">
      <c r="A2344" s="27"/>
      <c r="B2344" s="27"/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8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8"/>
      <c r="AM2344" s="27"/>
      <c r="AN2344" s="27"/>
    </row>
    <row r="2345" spans="1:40" x14ac:dyDescent="0.2">
      <c r="A2345" s="27"/>
      <c r="B2345" s="27"/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8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8"/>
      <c r="AM2345" s="27"/>
      <c r="AN2345" s="27"/>
    </row>
    <row r="2346" spans="1:40" x14ac:dyDescent="0.2">
      <c r="A2346" s="27"/>
      <c r="B2346" s="27"/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8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8"/>
      <c r="AM2346" s="27"/>
      <c r="AN2346" s="27"/>
    </row>
    <row r="2347" spans="1:40" x14ac:dyDescent="0.2">
      <c r="A2347" s="27"/>
      <c r="B2347" s="27"/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8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8"/>
      <c r="AM2347" s="27"/>
      <c r="AN2347" s="27"/>
    </row>
    <row r="2348" spans="1:40" x14ac:dyDescent="0.2">
      <c r="A2348" s="27"/>
      <c r="B2348" s="27"/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8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8"/>
      <c r="AM2348" s="27"/>
      <c r="AN2348" s="27"/>
    </row>
    <row r="2349" spans="1:40" x14ac:dyDescent="0.2">
      <c r="A2349" s="27"/>
      <c r="B2349" s="27"/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8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8"/>
      <c r="AM2349" s="27"/>
      <c r="AN2349" s="27"/>
    </row>
    <row r="2350" spans="1:40" x14ac:dyDescent="0.2">
      <c r="A2350" s="27"/>
      <c r="B2350" s="27"/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8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8"/>
      <c r="AM2350" s="27"/>
      <c r="AN2350" s="27"/>
    </row>
    <row r="2351" spans="1:40" x14ac:dyDescent="0.2">
      <c r="A2351" s="27"/>
      <c r="B2351" s="27"/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8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8"/>
      <c r="AM2351" s="27"/>
      <c r="AN2351" s="27"/>
    </row>
    <row r="2352" spans="1:40" x14ac:dyDescent="0.2">
      <c r="A2352" s="27"/>
      <c r="B2352" s="27"/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8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8"/>
      <c r="AM2352" s="27"/>
      <c r="AN2352" s="27"/>
    </row>
    <row r="2353" spans="1:40" x14ac:dyDescent="0.2">
      <c r="A2353" s="27"/>
      <c r="B2353" s="27"/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8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8"/>
      <c r="AM2353" s="27"/>
      <c r="AN2353" s="27"/>
    </row>
    <row r="2354" spans="1:40" x14ac:dyDescent="0.2">
      <c r="A2354" s="27"/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8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8"/>
      <c r="AM2354" s="27"/>
      <c r="AN2354" s="27"/>
    </row>
    <row r="2355" spans="1:40" x14ac:dyDescent="0.2">
      <c r="A2355" s="27"/>
      <c r="B2355" s="27"/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8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8"/>
      <c r="AM2355" s="27"/>
      <c r="AN2355" s="27"/>
    </row>
    <row r="2356" spans="1:40" x14ac:dyDescent="0.2">
      <c r="A2356" s="27"/>
      <c r="B2356" s="27"/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8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8"/>
      <c r="AM2356" s="27"/>
      <c r="AN2356" s="27"/>
    </row>
    <row r="2357" spans="1:40" x14ac:dyDescent="0.2">
      <c r="A2357" s="27"/>
      <c r="B2357" s="27"/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8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8"/>
      <c r="AM2357" s="27"/>
      <c r="AN2357" s="27"/>
    </row>
    <row r="2358" spans="1:40" x14ac:dyDescent="0.2">
      <c r="A2358" s="27"/>
      <c r="B2358" s="27"/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8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8"/>
      <c r="AM2358" s="27"/>
      <c r="AN2358" s="27"/>
    </row>
    <row r="2359" spans="1:40" x14ac:dyDescent="0.2">
      <c r="A2359" s="27"/>
      <c r="B2359" s="27"/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8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8"/>
      <c r="AM2359" s="27"/>
      <c r="AN2359" s="27"/>
    </row>
    <row r="2360" spans="1:40" x14ac:dyDescent="0.2">
      <c r="A2360" s="27"/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8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8"/>
      <c r="AM2360" s="27"/>
      <c r="AN2360" s="27"/>
    </row>
    <row r="2361" spans="1:40" x14ac:dyDescent="0.2">
      <c r="A2361" s="27"/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8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8"/>
      <c r="AM2361" s="27"/>
      <c r="AN2361" s="27"/>
    </row>
    <row r="2362" spans="1:40" x14ac:dyDescent="0.2">
      <c r="A2362" s="27"/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8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8"/>
      <c r="AM2362" s="27"/>
      <c r="AN2362" s="27"/>
    </row>
    <row r="2363" spans="1:40" x14ac:dyDescent="0.2">
      <c r="A2363" s="27"/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8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8"/>
      <c r="AM2363" s="27"/>
      <c r="AN2363" s="27"/>
    </row>
    <row r="2364" spans="1:40" x14ac:dyDescent="0.2">
      <c r="A2364" s="27"/>
      <c r="B2364" s="27"/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8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8"/>
      <c r="AM2364" s="27"/>
      <c r="AN2364" s="27"/>
    </row>
    <row r="2365" spans="1:40" x14ac:dyDescent="0.2">
      <c r="A2365" s="27"/>
      <c r="B2365" s="27"/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8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8"/>
      <c r="AM2365" s="27"/>
      <c r="AN2365" s="27"/>
    </row>
    <row r="2366" spans="1:40" x14ac:dyDescent="0.2">
      <c r="A2366" s="27"/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8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8"/>
      <c r="AM2366" s="27"/>
      <c r="AN2366" s="27"/>
    </row>
    <row r="2367" spans="1:40" x14ac:dyDescent="0.2">
      <c r="A2367" s="27"/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8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8"/>
      <c r="AM2367" s="27"/>
      <c r="AN2367" s="27"/>
    </row>
    <row r="2368" spans="1:40" x14ac:dyDescent="0.2">
      <c r="A2368" s="27"/>
      <c r="B2368" s="27"/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8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8"/>
      <c r="AM2368" s="27"/>
      <c r="AN2368" s="27"/>
    </row>
    <row r="2369" spans="1:40" x14ac:dyDescent="0.2">
      <c r="A2369" s="27"/>
      <c r="B2369" s="27"/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8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8"/>
      <c r="AM2369" s="27"/>
      <c r="AN2369" s="27"/>
    </row>
    <row r="2370" spans="1:40" x14ac:dyDescent="0.2">
      <c r="A2370" s="27"/>
      <c r="B2370" s="27"/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8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8"/>
      <c r="AM2370" s="27"/>
      <c r="AN2370" s="27"/>
    </row>
    <row r="2371" spans="1:40" x14ac:dyDescent="0.2">
      <c r="A2371" s="27"/>
      <c r="B2371" s="27"/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8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8"/>
      <c r="AM2371" s="27"/>
      <c r="AN2371" s="27"/>
    </row>
    <row r="2372" spans="1:40" x14ac:dyDescent="0.2">
      <c r="A2372" s="27"/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8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8"/>
      <c r="AM2372" s="27"/>
      <c r="AN2372" s="27"/>
    </row>
    <row r="2373" spans="1:40" x14ac:dyDescent="0.2">
      <c r="A2373" s="27"/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8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8"/>
      <c r="AM2373" s="27"/>
      <c r="AN2373" s="27"/>
    </row>
    <row r="2374" spans="1:40" x14ac:dyDescent="0.2">
      <c r="A2374" s="27"/>
      <c r="B2374" s="27"/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8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8"/>
      <c r="AM2374" s="27"/>
      <c r="AN2374" s="27"/>
    </row>
    <row r="2375" spans="1:40" x14ac:dyDescent="0.2">
      <c r="A2375" s="27"/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8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8"/>
      <c r="AM2375" s="27"/>
      <c r="AN2375" s="27"/>
    </row>
    <row r="2376" spans="1:40" x14ac:dyDescent="0.2">
      <c r="A2376" s="27"/>
      <c r="B2376" s="27"/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8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8"/>
      <c r="AM2376" s="27"/>
      <c r="AN2376" s="27"/>
    </row>
    <row r="2377" spans="1:40" x14ac:dyDescent="0.2">
      <c r="A2377" s="27"/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8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8"/>
      <c r="AM2377" s="27"/>
      <c r="AN2377" s="27"/>
    </row>
    <row r="2378" spans="1:40" x14ac:dyDescent="0.2">
      <c r="A2378" s="27"/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8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8"/>
      <c r="AM2378" s="27"/>
      <c r="AN2378" s="27"/>
    </row>
    <row r="2379" spans="1:40" x14ac:dyDescent="0.2">
      <c r="A2379" s="27"/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8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8"/>
      <c r="AM2379" s="27"/>
      <c r="AN2379" s="27"/>
    </row>
    <row r="2380" spans="1:40" x14ac:dyDescent="0.2">
      <c r="A2380" s="27"/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8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8"/>
      <c r="AM2380" s="27"/>
      <c r="AN2380" s="27"/>
    </row>
    <row r="2381" spans="1:40" x14ac:dyDescent="0.2">
      <c r="A2381" s="27"/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8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8"/>
      <c r="AM2381" s="27"/>
      <c r="AN2381" s="27"/>
    </row>
    <row r="2382" spans="1:40" x14ac:dyDescent="0.2">
      <c r="A2382" s="27"/>
      <c r="B2382" s="27"/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8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8"/>
      <c r="AM2382" s="27"/>
      <c r="AN2382" s="27"/>
    </row>
    <row r="2383" spans="1:40" x14ac:dyDescent="0.2">
      <c r="A2383" s="27"/>
      <c r="B2383" s="27"/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8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8"/>
      <c r="AM2383" s="27"/>
      <c r="AN2383" s="27"/>
    </row>
    <row r="2384" spans="1:40" x14ac:dyDescent="0.2">
      <c r="A2384" s="27"/>
      <c r="B2384" s="27"/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8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8"/>
      <c r="AM2384" s="27"/>
      <c r="AN2384" s="27"/>
    </row>
    <row r="2385" spans="1:40" x14ac:dyDescent="0.2">
      <c r="A2385" s="27"/>
      <c r="B2385" s="27"/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8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8"/>
      <c r="AM2385" s="27"/>
      <c r="AN2385" s="27"/>
    </row>
    <row r="2386" spans="1:40" x14ac:dyDescent="0.2">
      <c r="A2386" s="27"/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8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8"/>
      <c r="AM2386" s="27"/>
      <c r="AN2386" s="27"/>
    </row>
    <row r="2387" spans="1:40" x14ac:dyDescent="0.2">
      <c r="A2387" s="27"/>
      <c r="B2387" s="27"/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8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8"/>
      <c r="AM2387" s="27"/>
      <c r="AN2387" s="27"/>
    </row>
    <row r="2388" spans="1:40" x14ac:dyDescent="0.2">
      <c r="A2388" s="27"/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8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8"/>
      <c r="AM2388" s="27"/>
      <c r="AN2388" s="27"/>
    </row>
    <row r="2389" spans="1:40" x14ac:dyDescent="0.2">
      <c r="A2389" s="27"/>
      <c r="B2389" s="27"/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8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8"/>
      <c r="AM2389" s="27"/>
      <c r="AN2389" s="27"/>
    </row>
    <row r="2390" spans="1:40" x14ac:dyDescent="0.2">
      <c r="A2390" s="27"/>
      <c r="B2390" s="27"/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8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8"/>
      <c r="AM2390" s="27"/>
      <c r="AN2390" s="27"/>
    </row>
    <row r="2391" spans="1:40" x14ac:dyDescent="0.2">
      <c r="A2391" s="27"/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8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8"/>
      <c r="AM2391" s="27"/>
      <c r="AN2391" s="27"/>
    </row>
    <row r="2392" spans="1:40" x14ac:dyDescent="0.2">
      <c r="A2392" s="27"/>
      <c r="B2392" s="27"/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8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8"/>
      <c r="AM2392" s="27"/>
      <c r="AN2392" s="27"/>
    </row>
    <row r="2393" spans="1:40" x14ac:dyDescent="0.2">
      <c r="A2393" s="27"/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8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8"/>
      <c r="AM2393" s="27"/>
      <c r="AN2393" s="27"/>
    </row>
    <row r="2394" spans="1:40" x14ac:dyDescent="0.2">
      <c r="A2394" s="27"/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8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8"/>
      <c r="AM2394" s="27"/>
      <c r="AN2394" s="27"/>
    </row>
    <row r="2395" spans="1:40" x14ac:dyDescent="0.2">
      <c r="A2395" s="27"/>
      <c r="B2395" s="27"/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8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8"/>
      <c r="AM2395" s="27"/>
      <c r="AN2395" s="27"/>
    </row>
    <row r="2396" spans="1:40" x14ac:dyDescent="0.2">
      <c r="A2396" s="27"/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8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8"/>
      <c r="AM2396" s="27"/>
      <c r="AN2396" s="27"/>
    </row>
    <row r="2397" spans="1:40" x14ac:dyDescent="0.2">
      <c r="A2397" s="27"/>
      <c r="B2397" s="27"/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8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8"/>
      <c r="AM2397" s="27"/>
      <c r="AN2397" s="27"/>
    </row>
    <row r="2398" spans="1:40" x14ac:dyDescent="0.2">
      <c r="A2398" s="27"/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8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8"/>
      <c r="AM2398" s="27"/>
      <c r="AN2398" s="27"/>
    </row>
    <row r="2399" spans="1:40" x14ac:dyDescent="0.2">
      <c r="A2399" s="27"/>
      <c r="B2399" s="27"/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8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8"/>
      <c r="AM2399" s="27"/>
      <c r="AN2399" s="27"/>
    </row>
    <row r="2400" spans="1:40" x14ac:dyDescent="0.2">
      <c r="A2400" s="27"/>
      <c r="B2400" s="27"/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8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8"/>
      <c r="AM2400" s="27"/>
      <c r="AN2400" s="27"/>
    </row>
    <row r="2401" spans="1:40" x14ac:dyDescent="0.2">
      <c r="A2401" s="27"/>
      <c r="B2401" s="27"/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8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8"/>
      <c r="AM2401" s="27"/>
      <c r="AN2401" s="27"/>
    </row>
    <row r="2402" spans="1:40" x14ac:dyDescent="0.2">
      <c r="A2402" s="27"/>
      <c r="B2402" s="27"/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8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8"/>
      <c r="AM2402" s="27"/>
      <c r="AN2402" s="27"/>
    </row>
    <row r="2403" spans="1:40" x14ac:dyDescent="0.2">
      <c r="A2403" s="27"/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8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8"/>
      <c r="AM2403" s="27"/>
      <c r="AN2403" s="27"/>
    </row>
    <row r="2404" spans="1:40" x14ac:dyDescent="0.2">
      <c r="A2404" s="27"/>
      <c r="B2404" s="27"/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8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8"/>
      <c r="AM2404" s="27"/>
      <c r="AN2404" s="27"/>
    </row>
    <row r="2405" spans="1:40" x14ac:dyDescent="0.2">
      <c r="A2405" s="27"/>
      <c r="B2405" s="27"/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8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8"/>
      <c r="AM2405" s="27"/>
      <c r="AN2405" s="27"/>
    </row>
    <row r="2406" spans="1:40" x14ac:dyDescent="0.2">
      <c r="A2406" s="27"/>
      <c r="B2406" s="27"/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8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8"/>
      <c r="AM2406" s="27"/>
      <c r="AN2406" s="27"/>
    </row>
    <row r="2407" spans="1:40" x14ac:dyDescent="0.2">
      <c r="A2407" s="27"/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8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8"/>
      <c r="AM2407" s="27"/>
      <c r="AN2407" s="27"/>
    </row>
    <row r="2408" spans="1:40" x14ac:dyDescent="0.2">
      <c r="A2408" s="27"/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8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8"/>
      <c r="AM2408" s="27"/>
      <c r="AN2408" s="27"/>
    </row>
    <row r="2409" spans="1:40" x14ac:dyDescent="0.2">
      <c r="A2409" s="27"/>
      <c r="B2409" s="27"/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8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8"/>
      <c r="AM2409" s="27"/>
      <c r="AN2409" s="27"/>
    </row>
    <row r="2410" spans="1:40" x14ac:dyDescent="0.2">
      <c r="A2410" s="27"/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8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8"/>
      <c r="AM2410" s="27"/>
      <c r="AN2410" s="27"/>
    </row>
    <row r="2411" spans="1:40" x14ac:dyDescent="0.2">
      <c r="A2411" s="27"/>
      <c r="B2411" s="27"/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8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8"/>
      <c r="AM2411" s="27"/>
      <c r="AN2411" s="27"/>
    </row>
    <row r="2412" spans="1:40" x14ac:dyDescent="0.2">
      <c r="A2412" s="27"/>
      <c r="B2412" s="27"/>
      <c r="C2412" s="27"/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8"/>
      <c r="R2412" s="27"/>
      <c r="S2412" s="27"/>
      <c r="T2412" s="27"/>
      <c r="U2412" s="27"/>
      <c r="V2412" s="27"/>
      <c r="W2412" s="27"/>
      <c r="X2412" s="27"/>
      <c r="Y2412" s="27"/>
      <c r="Z2412" s="27"/>
      <c r="AA2412" s="27"/>
      <c r="AB2412" s="27"/>
      <c r="AC2412" s="27"/>
      <c r="AD2412" s="27"/>
      <c r="AE2412" s="27"/>
      <c r="AF2412" s="27"/>
      <c r="AG2412" s="27"/>
      <c r="AH2412" s="27"/>
      <c r="AI2412" s="27"/>
      <c r="AJ2412" s="27"/>
      <c r="AK2412" s="27"/>
      <c r="AL2412" s="28"/>
      <c r="AM2412" s="27"/>
      <c r="AN2412" s="27"/>
    </row>
    <row r="2413" spans="1:40" x14ac:dyDescent="0.2">
      <c r="A2413" s="27"/>
      <c r="B2413" s="27"/>
      <c r="C2413" s="27"/>
      <c r="D2413" s="27"/>
      <c r="E2413" s="27"/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8"/>
      <c r="R2413" s="27"/>
      <c r="S2413" s="27"/>
      <c r="T2413" s="27"/>
      <c r="U2413" s="27"/>
      <c r="V2413" s="27"/>
      <c r="W2413" s="27"/>
      <c r="X2413" s="27"/>
      <c r="Y2413" s="27"/>
      <c r="Z2413" s="27"/>
      <c r="AA2413" s="27"/>
      <c r="AB2413" s="27"/>
      <c r="AC2413" s="27"/>
      <c r="AD2413" s="27"/>
      <c r="AE2413" s="27"/>
      <c r="AF2413" s="27"/>
      <c r="AG2413" s="27"/>
      <c r="AH2413" s="27"/>
      <c r="AI2413" s="27"/>
      <c r="AJ2413" s="27"/>
      <c r="AK2413" s="27"/>
      <c r="AL2413" s="28"/>
      <c r="AM2413" s="27"/>
      <c r="AN2413" s="27"/>
    </row>
    <row r="2414" spans="1:40" x14ac:dyDescent="0.2">
      <c r="A2414" s="27"/>
      <c r="B2414" s="27"/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8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8"/>
      <c r="AM2414" s="27"/>
      <c r="AN2414" s="27"/>
    </row>
    <row r="2415" spans="1:40" x14ac:dyDescent="0.2">
      <c r="A2415" s="27"/>
      <c r="B2415" s="27"/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8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8"/>
      <c r="AM2415" s="27"/>
      <c r="AN2415" s="27"/>
    </row>
    <row r="2416" spans="1:40" x14ac:dyDescent="0.2">
      <c r="A2416" s="27"/>
      <c r="B2416" s="27"/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8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8"/>
      <c r="AM2416" s="27"/>
      <c r="AN2416" s="27"/>
    </row>
    <row r="2417" spans="1:40" x14ac:dyDescent="0.2">
      <c r="A2417" s="27"/>
      <c r="B2417" s="27"/>
      <c r="C2417" s="27"/>
      <c r="D2417" s="27"/>
      <c r="E2417" s="27"/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8"/>
      <c r="R2417" s="27"/>
      <c r="S2417" s="27"/>
      <c r="T2417" s="27"/>
      <c r="U2417" s="27"/>
      <c r="V2417" s="27"/>
      <c r="W2417" s="27"/>
      <c r="X2417" s="27"/>
      <c r="Y2417" s="27"/>
      <c r="Z2417" s="27"/>
      <c r="AA2417" s="27"/>
      <c r="AB2417" s="27"/>
      <c r="AC2417" s="27"/>
      <c r="AD2417" s="27"/>
      <c r="AE2417" s="27"/>
      <c r="AF2417" s="27"/>
      <c r="AG2417" s="27"/>
      <c r="AH2417" s="27"/>
      <c r="AI2417" s="27"/>
      <c r="AJ2417" s="27"/>
      <c r="AK2417" s="27"/>
      <c r="AL2417" s="28"/>
      <c r="AM2417" s="27"/>
      <c r="AN2417" s="27"/>
    </row>
    <row r="2418" spans="1:40" x14ac:dyDescent="0.2">
      <c r="A2418" s="27"/>
      <c r="B2418" s="27"/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8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8"/>
      <c r="AM2418" s="27"/>
      <c r="AN2418" s="27"/>
    </row>
    <row r="2419" spans="1:40" x14ac:dyDescent="0.2">
      <c r="A2419" s="27"/>
      <c r="B2419" s="27"/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8"/>
      <c r="R2419" s="27"/>
      <c r="S2419" s="27"/>
      <c r="T2419" s="27"/>
      <c r="U2419" s="27"/>
      <c r="V2419" s="27"/>
      <c r="W2419" s="27"/>
      <c r="X2419" s="27"/>
      <c r="Y2419" s="27"/>
      <c r="Z2419" s="27"/>
      <c r="AA2419" s="27"/>
      <c r="AB2419" s="27"/>
      <c r="AC2419" s="27"/>
      <c r="AD2419" s="27"/>
      <c r="AE2419" s="27"/>
      <c r="AF2419" s="27"/>
      <c r="AG2419" s="27"/>
      <c r="AH2419" s="27"/>
      <c r="AI2419" s="27"/>
      <c r="AJ2419" s="27"/>
      <c r="AK2419" s="27"/>
      <c r="AL2419" s="28"/>
      <c r="AM2419" s="27"/>
      <c r="AN2419" s="27"/>
    </row>
    <row r="2420" spans="1:40" x14ac:dyDescent="0.2">
      <c r="A2420" s="27"/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8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8"/>
      <c r="AM2420" s="27"/>
      <c r="AN2420" s="27"/>
    </row>
    <row r="2421" spans="1:40" x14ac:dyDescent="0.2">
      <c r="A2421" s="27"/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8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8"/>
      <c r="AM2421" s="27"/>
      <c r="AN2421" s="27"/>
    </row>
    <row r="2422" spans="1:40" x14ac:dyDescent="0.2">
      <c r="A2422" s="27"/>
      <c r="B2422" s="27"/>
      <c r="C2422" s="27"/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8"/>
      <c r="R2422" s="27"/>
      <c r="S2422" s="27"/>
      <c r="T2422" s="27"/>
      <c r="U2422" s="27"/>
      <c r="V2422" s="27"/>
      <c r="W2422" s="27"/>
      <c r="X2422" s="27"/>
      <c r="Y2422" s="27"/>
      <c r="Z2422" s="27"/>
      <c r="AA2422" s="27"/>
      <c r="AB2422" s="27"/>
      <c r="AC2422" s="27"/>
      <c r="AD2422" s="27"/>
      <c r="AE2422" s="27"/>
      <c r="AF2422" s="27"/>
      <c r="AG2422" s="27"/>
      <c r="AH2422" s="27"/>
      <c r="AI2422" s="27"/>
      <c r="AJ2422" s="27"/>
      <c r="AK2422" s="27"/>
      <c r="AL2422" s="28"/>
      <c r="AM2422" s="27"/>
      <c r="AN2422" s="27"/>
    </row>
    <row r="2423" spans="1:40" x14ac:dyDescent="0.2">
      <c r="A2423" s="27"/>
      <c r="B2423" s="27"/>
      <c r="C2423" s="27"/>
      <c r="D2423" s="27"/>
      <c r="E2423" s="27"/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8"/>
      <c r="R2423" s="27"/>
      <c r="S2423" s="27"/>
      <c r="T2423" s="27"/>
      <c r="U2423" s="27"/>
      <c r="V2423" s="27"/>
      <c r="W2423" s="27"/>
      <c r="X2423" s="27"/>
      <c r="Y2423" s="27"/>
      <c r="Z2423" s="27"/>
      <c r="AA2423" s="27"/>
      <c r="AB2423" s="27"/>
      <c r="AC2423" s="27"/>
      <c r="AD2423" s="27"/>
      <c r="AE2423" s="27"/>
      <c r="AF2423" s="27"/>
      <c r="AG2423" s="27"/>
      <c r="AH2423" s="27"/>
      <c r="AI2423" s="27"/>
      <c r="AJ2423" s="27"/>
      <c r="AK2423" s="27"/>
      <c r="AL2423" s="28"/>
      <c r="AM2423" s="27"/>
      <c r="AN2423" s="27"/>
    </row>
    <row r="2424" spans="1:40" x14ac:dyDescent="0.2">
      <c r="A2424" s="27"/>
      <c r="B2424" s="27"/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8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8"/>
      <c r="AM2424" s="27"/>
      <c r="AN2424" s="27"/>
    </row>
    <row r="2425" spans="1:40" x14ac:dyDescent="0.2">
      <c r="A2425" s="27"/>
      <c r="B2425" s="27"/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8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8"/>
      <c r="AM2425" s="27"/>
      <c r="AN2425" s="27"/>
    </row>
    <row r="2426" spans="1:40" x14ac:dyDescent="0.2">
      <c r="A2426" s="27"/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8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8"/>
      <c r="AM2426" s="27"/>
      <c r="AN2426" s="27"/>
    </row>
    <row r="2427" spans="1:40" x14ac:dyDescent="0.2">
      <c r="A2427" s="27"/>
      <c r="B2427" s="27"/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8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8"/>
      <c r="AM2427" s="27"/>
      <c r="AN2427" s="27"/>
    </row>
    <row r="2428" spans="1:40" x14ac:dyDescent="0.2">
      <c r="A2428" s="27"/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8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8"/>
      <c r="AM2428" s="27"/>
      <c r="AN2428" s="27"/>
    </row>
    <row r="2429" spans="1:40" x14ac:dyDescent="0.2">
      <c r="A2429" s="27"/>
      <c r="B2429" s="27"/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8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8"/>
      <c r="AM2429" s="27"/>
      <c r="AN2429" s="27"/>
    </row>
    <row r="2430" spans="1:40" x14ac:dyDescent="0.2">
      <c r="A2430" s="27"/>
      <c r="B2430" s="27"/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8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8"/>
      <c r="AM2430" s="27"/>
      <c r="AN2430" s="27"/>
    </row>
    <row r="2431" spans="1:40" x14ac:dyDescent="0.2">
      <c r="A2431" s="27"/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8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8"/>
      <c r="AM2431" s="27"/>
      <c r="AN2431" s="27"/>
    </row>
    <row r="2432" spans="1:40" x14ac:dyDescent="0.2">
      <c r="A2432" s="27"/>
      <c r="B2432" s="27"/>
      <c r="C2432" s="27"/>
      <c r="D2432" s="27"/>
      <c r="E2432" s="27"/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8"/>
      <c r="R2432" s="27"/>
      <c r="S2432" s="27"/>
      <c r="T2432" s="27"/>
      <c r="U2432" s="27"/>
      <c r="V2432" s="27"/>
      <c r="W2432" s="27"/>
      <c r="X2432" s="27"/>
      <c r="Y2432" s="27"/>
      <c r="Z2432" s="27"/>
      <c r="AA2432" s="27"/>
      <c r="AB2432" s="27"/>
      <c r="AC2432" s="27"/>
      <c r="AD2432" s="27"/>
      <c r="AE2432" s="27"/>
      <c r="AF2432" s="27"/>
      <c r="AG2432" s="27"/>
      <c r="AH2432" s="27"/>
      <c r="AI2432" s="27"/>
      <c r="AJ2432" s="27"/>
      <c r="AK2432" s="27"/>
      <c r="AL2432" s="28"/>
      <c r="AM2432" s="27"/>
      <c r="AN2432" s="27"/>
    </row>
    <row r="2433" spans="1:40" x14ac:dyDescent="0.2">
      <c r="A2433" s="27"/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8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8"/>
      <c r="AM2433" s="27"/>
      <c r="AN2433" s="27"/>
    </row>
    <row r="2434" spans="1:40" x14ac:dyDescent="0.2">
      <c r="A2434" s="27"/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8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8"/>
      <c r="AM2434" s="27"/>
      <c r="AN2434" s="27"/>
    </row>
    <row r="2435" spans="1:40" x14ac:dyDescent="0.2">
      <c r="A2435" s="27"/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8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8"/>
      <c r="AM2435" s="27"/>
      <c r="AN2435" s="27"/>
    </row>
    <row r="2436" spans="1:40" x14ac:dyDescent="0.2">
      <c r="A2436" s="27"/>
      <c r="B2436" s="27"/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8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8"/>
      <c r="AM2436" s="27"/>
      <c r="AN2436" s="27"/>
    </row>
    <row r="2437" spans="1:40" x14ac:dyDescent="0.2">
      <c r="A2437" s="27"/>
      <c r="B2437" s="27"/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8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8"/>
      <c r="AM2437" s="27"/>
      <c r="AN2437" s="27"/>
    </row>
    <row r="2438" spans="1:40" x14ac:dyDescent="0.2">
      <c r="A2438" s="27"/>
      <c r="B2438" s="27"/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8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8"/>
      <c r="AM2438" s="27"/>
      <c r="AN2438" s="27"/>
    </row>
    <row r="2439" spans="1:40" x14ac:dyDescent="0.2">
      <c r="A2439" s="27"/>
      <c r="B2439" s="27"/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8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8"/>
      <c r="AM2439" s="27"/>
      <c r="AN2439" s="27"/>
    </row>
    <row r="2440" spans="1:40" x14ac:dyDescent="0.2">
      <c r="A2440" s="27"/>
      <c r="B2440" s="27"/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8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8"/>
      <c r="AM2440" s="27"/>
      <c r="AN2440" s="27"/>
    </row>
    <row r="2441" spans="1:40" x14ac:dyDescent="0.2">
      <c r="A2441" s="27"/>
      <c r="B2441" s="27"/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8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8"/>
      <c r="AM2441" s="27"/>
      <c r="AN2441" s="27"/>
    </row>
    <row r="2442" spans="1:40" x14ac:dyDescent="0.2">
      <c r="A2442" s="27"/>
      <c r="B2442" s="27"/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8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8"/>
      <c r="AM2442" s="27"/>
      <c r="AN2442" s="27"/>
    </row>
    <row r="2443" spans="1:40" x14ac:dyDescent="0.2">
      <c r="A2443" s="27"/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8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8"/>
      <c r="AM2443" s="27"/>
      <c r="AN2443" s="27"/>
    </row>
    <row r="2444" spans="1:40" x14ac:dyDescent="0.2">
      <c r="A2444" s="27"/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8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8"/>
      <c r="AM2444" s="27"/>
      <c r="AN2444" s="27"/>
    </row>
    <row r="2445" spans="1:40" x14ac:dyDescent="0.2">
      <c r="A2445" s="27"/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8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8"/>
      <c r="AM2445" s="27"/>
      <c r="AN2445" s="27"/>
    </row>
    <row r="2446" spans="1:40" x14ac:dyDescent="0.2">
      <c r="A2446" s="27"/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8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8"/>
      <c r="AM2446" s="27"/>
      <c r="AN2446" s="27"/>
    </row>
    <row r="2447" spans="1:40" x14ac:dyDescent="0.2">
      <c r="A2447" s="27"/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8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8"/>
      <c r="AM2447" s="27"/>
      <c r="AN2447" s="27"/>
    </row>
    <row r="2448" spans="1:40" x14ac:dyDescent="0.2">
      <c r="A2448" s="27"/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8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8"/>
      <c r="AM2448" s="27"/>
      <c r="AN2448" s="27"/>
    </row>
    <row r="2449" spans="1:40" x14ac:dyDescent="0.2">
      <c r="A2449" s="27"/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8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8"/>
      <c r="AM2449" s="27"/>
      <c r="AN2449" s="27"/>
    </row>
    <row r="2450" spans="1:40" x14ac:dyDescent="0.2">
      <c r="A2450" s="27"/>
      <c r="B2450" s="27"/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8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8"/>
      <c r="AM2450" s="27"/>
      <c r="AN2450" s="27"/>
    </row>
    <row r="2451" spans="1:40" x14ac:dyDescent="0.2">
      <c r="A2451" s="27"/>
      <c r="B2451" s="27"/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8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8"/>
      <c r="AM2451" s="27"/>
      <c r="AN2451" s="27"/>
    </row>
    <row r="2452" spans="1:40" x14ac:dyDescent="0.2">
      <c r="A2452" s="27"/>
      <c r="B2452" s="27"/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8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8"/>
      <c r="AM2452" s="27"/>
      <c r="AN2452" s="27"/>
    </row>
    <row r="2453" spans="1:40" x14ac:dyDescent="0.2">
      <c r="A2453" s="27"/>
      <c r="B2453" s="27"/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8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8"/>
      <c r="AM2453" s="27"/>
      <c r="AN2453" s="27"/>
    </row>
    <row r="2454" spans="1:40" x14ac:dyDescent="0.2">
      <c r="A2454" s="27"/>
      <c r="B2454" s="27"/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8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8"/>
      <c r="AM2454" s="27"/>
      <c r="AN2454" s="27"/>
    </row>
    <row r="2455" spans="1:40" x14ac:dyDescent="0.2">
      <c r="A2455" s="27"/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8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8"/>
      <c r="AM2455" s="27"/>
      <c r="AN2455" s="27"/>
    </row>
    <row r="2456" spans="1:40" x14ac:dyDescent="0.2">
      <c r="A2456" s="27"/>
      <c r="B2456" s="27"/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8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8"/>
      <c r="AM2456" s="27"/>
      <c r="AN2456" s="27"/>
    </row>
    <row r="2457" spans="1:40" x14ac:dyDescent="0.2">
      <c r="A2457" s="27"/>
      <c r="B2457" s="27"/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8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8"/>
      <c r="AM2457" s="27"/>
      <c r="AN2457" s="27"/>
    </row>
    <row r="2458" spans="1:40" x14ac:dyDescent="0.2">
      <c r="A2458" s="27"/>
      <c r="B2458" s="27"/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8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8"/>
      <c r="AM2458" s="27"/>
      <c r="AN2458" s="27"/>
    </row>
    <row r="2459" spans="1:40" x14ac:dyDescent="0.2">
      <c r="A2459" s="27"/>
      <c r="B2459" s="27"/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8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8"/>
      <c r="AM2459" s="27"/>
      <c r="AN2459" s="27"/>
    </row>
    <row r="2460" spans="1:40" x14ac:dyDescent="0.2">
      <c r="A2460" s="27"/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8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8"/>
      <c r="AM2460" s="27"/>
      <c r="AN2460" s="27"/>
    </row>
    <row r="2461" spans="1:40" x14ac:dyDescent="0.2">
      <c r="A2461" s="27"/>
      <c r="B2461" s="27"/>
      <c r="C2461" s="27"/>
      <c r="D2461" s="27"/>
      <c r="E2461" s="27"/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8"/>
      <c r="R2461" s="27"/>
      <c r="S2461" s="27"/>
      <c r="T2461" s="27"/>
      <c r="U2461" s="27"/>
      <c r="V2461" s="27"/>
      <c r="W2461" s="27"/>
      <c r="X2461" s="27"/>
      <c r="Y2461" s="27"/>
      <c r="Z2461" s="27"/>
      <c r="AA2461" s="27"/>
      <c r="AB2461" s="27"/>
      <c r="AC2461" s="27"/>
      <c r="AD2461" s="27"/>
      <c r="AE2461" s="27"/>
      <c r="AF2461" s="27"/>
      <c r="AG2461" s="27"/>
      <c r="AH2461" s="27"/>
      <c r="AI2461" s="27"/>
      <c r="AJ2461" s="27"/>
      <c r="AK2461" s="27"/>
      <c r="AL2461" s="28"/>
      <c r="AM2461" s="27"/>
      <c r="AN2461" s="27"/>
    </row>
    <row r="2462" spans="1:40" x14ac:dyDescent="0.2">
      <c r="A2462" s="27"/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8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8"/>
      <c r="AM2462" s="27"/>
      <c r="AN2462" s="27"/>
    </row>
    <row r="2463" spans="1:40" x14ac:dyDescent="0.2">
      <c r="A2463" s="27"/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8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8"/>
      <c r="AM2463" s="27"/>
      <c r="AN2463" s="27"/>
    </row>
    <row r="2464" spans="1:40" x14ac:dyDescent="0.2">
      <c r="A2464" s="27"/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8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8"/>
      <c r="AM2464" s="27"/>
      <c r="AN2464" s="27"/>
    </row>
    <row r="2465" spans="1:40" x14ac:dyDescent="0.2">
      <c r="A2465" s="27"/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8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8"/>
      <c r="AM2465" s="27"/>
      <c r="AN2465" s="27"/>
    </row>
    <row r="2466" spans="1:40" x14ac:dyDescent="0.2">
      <c r="A2466" s="27"/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8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8"/>
      <c r="AM2466" s="27"/>
      <c r="AN2466" s="27"/>
    </row>
    <row r="2467" spans="1:40" x14ac:dyDescent="0.2">
      <c r="A2467" s="27"/>
      <c r="B2467" s="27"/>
      <c r="C2467" s="27"/>
      <c r="D2467" s="27"/>
      <c r="E2467" s="27"/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8"/>
      <c r="R2467" s="27"/>
      <c r="S2467" s="27"/>
      <c r="T2467" s="27"/>
      <c r="U2467" s="27"/>
      <c r="V2467" s="27"/>
      <c r="W2467" s="27"/>
      <c r="X2467" s="27"/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8"/>
      <c r="AM2467" s="27"/>
      <c r="AN2467" s="27"/>
    </row>
    <row r="2468" spans="1:40" x14ac:dyDescent="0.2">
      <c r="A2468" s="27"/>
      <c r="B2468" s="27"/>
      <c r="C2468" s="27"/>
      <c r="D2468" s="27"/>
      <c r="E2468" s="27"/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8"/>
      <c r="R2468" s="27"/>
      <c r="S2468" s="27"/>
      <c r="T2468" s="27"/>
      <c r="U2468" s="27"/>
      <c r="V2468" s="27"/>
      <c r="W2468" s="27"/>
      <c r="X2468" s="27"/>
      <c r="Y2468" s="27"/>
      <c r="Z2468" s="27"/>
      <c r="AA2468" s="27"/>
      <c r="AB2468" s="27"/>
      <c r="AC2468" s="27"/>
      <c r="AD2468" s="27"/>
      <c r="AE2468" s="27"/>
      <c r="AF2468" s="27"/>
      <c r="AG2468" s="27"/>
      <c r="AH2468" s="27"/>
      <c r="AI2468" s="27"/>
      <c r="AJ2468" s="27"/>
      <c r="AK2468" s="27"/>
      <c r="AL2468" s="28"/>
      <c r="AM2468" s="27"/>
      <c r="AN2468" s="27"/>
    </row>
    <row r="2469" spans="1:40" x14ac:dyDescent="0.2">
      <c r="A2469" s="27"/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8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8"/>
      <c r="AM2469" s="27"/>
      <c r="AN2469" s="27"/>
    </row>
    <row r="2470" spans="1:40" x14ac:dyDescent="0.2">
      <c r="A2470" s="27"/>
      <c r="B2470" s="27"/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8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8"/>
      <c r="AM2470" s="27"/>
      <c r="AN2470" s="27"/>
    </row>
    <row r="2471" spans="1:40" x14ac:dyDescent="0.2">
      <c r="A2471" s="27"/>
      <c r="B2471" s="27"/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8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8"/>
      <c r="AM2471" s="27"/>
      <c r="AN2471" s="27"/>
    </row>
    <row r="2472" spans="1:40" x14ac:dyDescent="0.2">
      <c r="A2472" s="27"/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8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8"/>
      <c r="AM2472" s="27"/>
      <c r="AN2472" s="27"/>
    </row>
    <row r="2473" spans="1:40" x14ac:dyDescent="0.2">
      <c r="A2473" s="27"/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8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8"/>
      <c r="AM2473" s="27"/>
      <c r="AN2473" s="27"/>
    </row>
    <row r="2474" spans="1:40" x14ac:dyDescent="0.2">
      <c r="A2474" s="27"/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8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8"/>
      <c r="AM2474" s="27"/>
      <c r="AN2474" s="27"/>
    </row>
    <row r="2475" spans="1:40" x14ac:dyDescent="0.2">
      <c r="A2475" s="27"/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8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8"/>
      <c r="AM2475" s="27"/>
      <c r="AN2475" s="27"/>
    </row>
    <row r="2476" spans="1:40" x14ac:dyDescent="0.2">
      <c r="A2476" s="27"/>
      <c r="B2476" s="27"/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8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8"/>
      <c r="AM2476" s="27"/>
      <c r="AN2476" s="27"/>
    </row>
    <row r="2477" spans="1:40" x14ac:dyDescent="0.2">
      <c r="A2477" s="27"/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8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8"/>
      <c r="AM2477" s="27"/>
      <c r="AN2477" s="27"/>
    </row>
    <row r="2478" spans="1:40" x14ac:dyDescent="0.2">
      <c r="A2478" s="27"/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8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8"/>
      <c r="AM2478" s="27"/>
      <c r="AN2478" s="27"/>
    </row>
    <row r="2479" spans="1:40" x14ac:dyDescent="0.2">
      <c r="A2479" s="27"/>
      <c r="B2479" s="27"/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8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8"/>
      <c r="AM2479" s="27"/>
      <c r="AN2479" s="27"/>
    </row>
    <row r="2480" spans="1:40" x14ac:dyDescent="0.2">
      <c r="A2480" s="27"/>
      <c r="B2480" s="27"/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8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8"/>
      <c r="AM2480" s="27"/>
      <c r="AN2480" s="27"/>
    </row>
    <row r="2481" spans="1:40" x14ac:dyDescent="0.2">
      <c r="A2481" s="27"/>
      <c r="B2481" s="27"/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8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8"/>
      <c r="AM2481" s="27"/>
      <c r="AN2481" s="27"/>
    </row>
    <row r="2482" spans="1:40" x14ac:dyDescent="0.2">
      <c r="A2482" s="27"/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8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8"/>
      <c r="AM2482" s="27"/>
      <c r="AN2482" s="27"/>
    </row>
    <row r="2483" spans="1:40" x14ac:dyDescent="0.2">
      <c r="A2483" s="27"/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8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8"/>
      <c r="AM2483" s="27"/>
      <c r="AN2483" s="27"/>
    </row>
    <row r="2484" spans="1:40" x14ac:dyDescent="0.2">
      <c r="A2484" s="27"/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8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8"/>
      <c r="AM2484" s="27"/>
      <c r="AN2484" s="27"/>
    </row>
    <row r="2485" spans="1:40" x14ac:dyDescent="0.2">
      <c r="A2485" s="27"/>
      <c r="B2485" s="27"/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8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8"/>
      <c r="AM2485" s="27"/>
      <c r="AN2485" s="27"/>
    </row>
    <row r="2486" spans="1:40" x14ac:dyDescent="0.2">
      <c r="A2486" s="27"/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8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8"/>
      <c r="AM2486" s="27"/>
      <c r="AN2486" s="27"/>
    </row>
    <row r="2487" spans="1:40" x14ac:dyDescent="0.2">
      <c r="A2487" s="27"/>
      <c r="B2487" s="27"/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8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8"/>
      <c r="AM2487" s="27"/>
      <c r="AN2487" s="27"/>
    </row>
    <row r="2488" spans="1:40" x14ac:dyDescent="0.2">
      <c r="A2488" s="27"/>
      <c r="B2488" s="27"/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8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8"/>
      <c r="AM2488" s="27"/>
      <c r="AN2488" s="27"/>
    </row>
    <row r="2489" spans="1:40" x14ac:dyDescent="0.2">
      <c r="A2489" s="27"/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8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8"/>
      <c r="AM2489" s="27"/>
      <c r="AN2489" s="27"/>
    </row>
    <row r="2490" spans="1:40" x14ac:dyDescent="0.2">
      <c r="A2490" s="27"/>
      <c r="B2490" s="27"/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8"/>
      <c r="R2490" s="27"/>
      <c r="S2490" s="27"/>
      <c r="T2490" s="27"/>
      <c r="U2490" s="27"/>
      <c r="V2490" s="27"/>
      <c r="W2490" s="27"/>
      <c r="X2490" s="27"/>
      <c r="Y2490" s="27"/>
      <c r="Z2490" s="27"/>
      <c r="AA2490" s="27"/>
      <c r="AB2490" s="27"/>
      <c r="AC2490" s="27"/>
      <c r="AD2490" s="27"/>
      <c r="AE2490" s="27"/>
      <c r="AF2490" s="27"/>
      <c r="AG2490" s="27"/>
      <c r="AH2490" s="27"/>
      <c r="AI2490" s="27"/>
      <c r="AJ2490" s="27"/>
      <c r="AK2490" s="27"/>
      <c r="AL2490" s="28"/>
      <c r="AM2490" s="27"/>
      <c r="AN2490" s="27"/>
    </row>
    <row r="2491" spans="1:40" x14ac:dyDescent="0.2">
      <c r="A2491" s="27"/>
      <c r="B2491" s="27"/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8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8"/>
      <c r="AM2491" s="27"/>
      <c r="AN2491" s="27"/>
    </row>
    <row r="2492" spans="1:40" x14ac:dyDescent="0.2">
      <c r="A2492" s="27"/>
      <c r="B2492" s="27"/>
      <c r="C2492" s="27"/>
      <c r="D2492" s="27"/>
      <c r="E2492" s="27"/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8"/>
      <c r="R2492" s="27"/>
      <c r="S2492" s="27"/>
      <c r="T2492" s="27"/>
      <c r="U2492" s="27"/>
      <c r="V2492" s="27"/>
      <c r="W2492" s="27"/>
      <c r="X2492" s="27"/>
      <c r="Y2492" s="27"/>
      <c r="Z2492" s="27"/>
      <c r="AA2492" s="27"/>
      <c r="AB2492" s="27"/>
      <c r="AC2492" s="27"/>
      <c r="AD2492" s="27"/>
      <c r="AE2492" s="27"/>
      <c r="AF2492" s="27"/>
      <c r="AG2492" s="27"/>
      <c r="AH2492" s="27"/>
      <c r="AI2492" s="27"/>
      <c r="AJ2492" s="27"/>
      <c r="AK2492" s="27"/>
      <c r="AL2492" s="28"/>
      <c r="AM2492" s="27"/>
      <c r="AN2492" s="27"/>
    </row>
    <row r="2493" spans="1:40" x14ac:dyDescent="0.2">
      <c r="A2493" s="27"/>
      <c r="B2493" s="27"/>
      <c r="C2493" s="27"/>
      <c r="D2493" s="27"/>
      <c r="E2493" s="27"/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8"/>
      <c r="R2493" s="27"/>
      <c r="S2493" s="27"/>
      <c r="T2493" s="27"/>
      <c r="U2493" s="27"/>
      <c r="V2493" s="27"/>
      <c r="W2493" s="27"/>
      <c r="X2493" s="27"/>
      <c r="Y2493" s="27"/>
      <c r="Z2493" s="27"/>
      <c r="AA2493" s="27"/>
      <c r="AB2493" s="27"/>
      <c r="AC2493" s="27"/>
      <c r="AD2493" s="27"/>
      <c r="AE2493" s="27"/>
      <c r="AF2493" s="27"/>
      <c r="AG2493" s="27"/>
      <c r="AH2493" s="27"/>
      <c r="AI2493" s="27"/>
      <c r="AJ2493" s="27"/>
      <c r="AK2493" s="27"/>
      <c r="AL2493" s="28"/>
      <c r="AM2493" s="27"/>
      <c r="AN2493" s="27"/>
    </row>
    <row r="2494" spans="1:40" x14ac:dyDescent="0.2">
      <c r="A2494" s="27"/>
      <c r="B2494" s="27"/>
      <c r="C2494" s="27"/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8"/>
      <c r="R2494" s="27"/>
      <c r="S2494" s="27"/>
      <c r="T2494" s="27"/>
      <c r="U2494" s="27"/>
      <c r="V2494" s="27"/>
      <c r="W2494" s="27"/>
      <c r="X2494" s="27"/>
      <c r="Y2494" s="27"/>
      <c r="Z2494" s="27"/>
      <c r="AA2494" s="27"/>
      <c r="AB2494" s="27"/>
      <c r="AC2494" s="27"/>
      <c r="AD2494" s="27"/>
      <c r="AE2494" s="27"/>
      <c r="AF2494" s="27"/>
      <c r="AG2494" s="27"/>
      <c r="AH2494" s="27"/>
      <c r="AI2494" s="27"/>
      <c r="AJ2494" s="27"/>
      <c r="AK2494" s="27"/>
      <c r="AL2494" s="28"/>
      <c r="AM2494" s="27"/>
      <c r="AN2494" s="27"/>
    </row>
    <row r="2495" spans="1:40" x14ac:dyDescent="0.2">
      <c r="A2495" s="27"/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8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8"/>
      <c r="AM2495" s="27"/>
      <c r="AN2495" s="27"/>
    </row>
    <row r="2496" spans="1:40" x14ac:dyDescent="0.2">
      <c r="A2496" s="27"/>
      <c r="B2496" s="27"/>
      <c r="C2496" s="27"/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8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8"/>
      <c r="AM2496" s="27"/>
      <c r="AN2496" s="27"/>
    </row>
    <row r="2497" spans="1:40" x14ac:dyDescent="0.2">
      <c r="A2497" s="27"/>
      <c r="B2497" s="27"/>
      <c r="C2497" s="27"/>
      <c r="D2497" s="27"/>
      <c r="E2497" s="27"/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8"/>
      <c r="R2497" s="27"/>
      <c r="S2497" s="27"/>
      <c r="T2497" s="27"/>
      <c r="U2497" s="27"/>
      <c r="V2497" s="27"/>
      <c r="W2497" s="27"/>
      <c r="X2497" s="27"/>
      <c r="Y2497" s="27"/>
      <c r="Z2497" s="27"/>
      <c r="AA2497" s="27"/>
      <c r="AB2497" s="27"/>
      <c r="AC2497" s="27"/>
      <c r="AD2497" s="27"/>
      <c r="AE2497" s="27"/>
      <c r="AF2497" s="27"/>
      <c r="AG2497" s="27"/>
      <c r="AH2497" s="27"/>
      <c r="AI2497" s="27"/>
      <c r="AJ2497" s="27"/>
      <c r="AK2497" s="27"/>
      <c r="AL2497" s="28"/>
      <c r="AM2497" s="27"/>
      <c r="AN2497" s="27"/>
    </row>
    <row r="2498" spans="1:40" x14ac:dyDescent="0.2">
      <c r="A2498" s="27"/>
      <c r="B2498" s="27"/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8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8"/>
      <c r="AM2498" s="27"/>
      <c r="AN2498" s="27"/>
    </row>
    <row r="2499" spans="1:40" x14ac:dyDescent="0.2">
      <c r="A2499" s="27"/>
      <c r="B2499" s="27"/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8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8"/>
      <c r="AM2499" s="27"/>
      <c r="AN2499" s="27"/>
    </row>
    <row r="2500" spans="1:40" x14ac:dyDescent="0.2">
      <c r="A2500" s="27"/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8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8"/>
      <c r="AM2500" s="27"/>
      <c r="AN2500" s="27"/>
    </row>
    <row r="2501" spans="1:40" x14ac:dyDescent="0.2">
      <c r="A2501" s="27"/>
      <c r="B2501" s="27"/>
      <c r="C2501" s="27"/>
      <c r="D2501" s="27"/>
      <c r="E2501" s="27"/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8"/>
      <c r="R2501" s="27"/>
      <c r="S2501" s="27"/>
      <c r="T2501" s="27"/>
      <c r="U2501" s="27"/>
      <c r="V2501" s="27"/>
      <c r="W2501" s="27"/>
      <c r="X2501" s="27"/>
      <c r="Y2501" s="27"/>
      <c r="Z2501" s="27"/>
      <c r="AA2501" s="27"/>
      <c r="AB2501" s="27"/>
      <c r="AC2501" s="27"/>
      <c r="AD2501" s="27"/>
      <c r="AE2501" s="27"/>
      <c r="AF2501" s="27"/>
      <c r="AG2501" s="27"/>
      <c r="AH2501" s="27"/>
      <c r="AI2501" s="27"/>
      <c r="AJ2501" s="27"/>
      <c r="AK2501" s="27"/>
      <c r="AL2501" s="28"/>
      <c r="AM2501" s="27"/>
      <c r="AN2501" s="27"/>
    </row>
    <row r="2502" spans="1:40" x14ac:dyDescent="0.2">
      <c r="A2502" s="27"/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8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8"/>
      <c r="AM2502" s="27"/>
      <c r="AN2502" s="27"/>
    </row>
    <row r="2503" spans="1:40" x14ac:dyDescent="0.2">
      <c r="A2503" s="27"/>
      <c r="B2503" s="27"/>
      <c r="C2503" s="27"/>
      <c r="D2503" s="27"/>
      <c r="E2503" s="27"/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8"/>
      <c r="R2503" s="27"/>
      <c r="S2503" s="27"/>
      <c r="T2503" s="27"/>
      <c r="U2503" s="27"/>
      <c r="V2503" s="27"/>
      <c r="W2503" s="27"/>
      <c r="X2503" s="27"/>
      <c r="Y2503" s="27"/>
      <c r="Z2503" s="27"/>
      <c r="AA2503" s="27"/>
      <c r="AB2503" s="27"/>
      <c r="AC2503" s="27"/>
      <c r="AD2503" s="27"/>
      <c r="AE2503" s="27"/>
      <c r="AF2503" s="27"/>
      <c r="AG2503" s="27"/>
      <c r="AH2503" s="27"/>
      <c r="AI2503" s="27"/>
      <c r="AJ2503" s="27"/>
      <c r="AK2503" s="27"/>
      <c r="AL2503" s="28"/>
      <c r="AM2503" s="27"/>
      <c r="AN2503" s="27"/>
    </row>
    <row r="2504" spans="1:40" x14ac:dyDescent="0.2">
      <c r="A2504" s="27"/>
      <c r="B2504" s="27"/>
      <c r="C2504" s="27"/>
      <c r="D2504" s="27"/>
      <c r="E2504" s="27"/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8"/>
      <c r="R2504" s="27"/>
      <c r="S2504" s="27"/>
      <c r="T2504" s="27"/>
      <c r="U2504" s="27"/>
      <c r="V2504" s="27"/>
      <c r="W2504" s="27"/>
      <c r="X2504" s="27"/>
      <c r="Y2504" s="27"/>
      <c r="Z2504" s="27"/>
      <c r="AA2504" s="27"/>
      <c r="AB2504" s="27"/>
      <c r="AC2504" s="27"/>
      <c r="AD2504" s="27"/>
      <c r="AE2504" s="27"/>
      <c r="AF2504" s="27"/>
      <c r="AG2504" s="27"/>
      <c r="AH2504" s="27"/>
      <c r="AI2504" s="27"/>
      <c r="AJ2504" s="27"/>
      <c r="AK2504" s="27"/>
      <c r="AL2504" s="28"/>
      <c r="AM2504" s="27"/>
      <c r="AN2504" s="27"/>
    </row>
    <row r="2505" spans="1:40" x14ac:dyDescent="0.2">
      <c r="A2505" s="27"/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8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8"/>
      <c r="AM2505" s="27"/>
      <c r="AN2505" s="27"/>
    </row>
    <row r="2506" spans="1:40" x14ac:dyDescent="0.2">
      <c r="A2506" s="27"/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8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8"/>
      <c r="AM2506" s="27"/>
      <c r="AN2506" s="27"/>
    </row>
    <row r="2507" spans="1:40" x14ac:dyDescent="0.2">
      <c r="A2507" s="27"/>
      <c r="B2507" s="27"/>
      <c r="C2507" s="27"/>
      <c r="D2507" s="27"/>
      <c r="E2507" s="27"/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8"/>
      <c r="R2507" s="27"/>
      <c r="S2507" s="27"/>
      <c r="T2507" s="27"/>
      <c r="U2507" s="27"/>
      <c r="V2507" s="27"/>
      <c r="W2507" s="27"/>
      <c r="X2507" s="27"/>
      <c r="Y2507" s="27"/>
      <c r="Z2507" s="27"/>
      <c r="AA2507" s="27"/>
      <c r="AB2507" s="27"/>
      <c r="AC2507" s="27"/>
      <c r="AD2507" s="27"/>
      <c r="AE2507" s="27"/>
      <c r="AF2507" s="27"/>
      <c r="AG2507" s="27"/>
      <c r="AH2507" s="27"/>
      <c r="AI2507" s="27"/>
      <c r="AJ2507" s="27"/>
      <c r="AK2507" s="27"/>
      <c r="AL2507" s="28"/>
      <c r="AM2507" s="27"/>
      <c r="AN2507" s="27"/>
    </row>
    <row r="2508" spans="1:40" x14ac:dyDescent="0.2">
      <c r="A2508" s="27"/>
      <c r="B2508" s="27"/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8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8"/>
      <c r="AM2508" s="27"/>
      <c r="AN2508" s="27"/>
    </row>
    <row r="2509" spans="1:40" x14ac:dyDescent="0.2">
      <c r="A2509" s="27"/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8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8"/>
      <c r="AM2509" s="27"/>
      <c r="AN2509" s="27"/>
    </row>
    <row r="2510" spans="1:40" x14ac:dyDescent="0.2">
      <c r="A2510" s="27"/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8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8"/>
      <c r="AM2510" s="27"/>
      <c r="AN2510" s="27"/>
    </row>
    <row r="2511" spans="1:40" x14ac:dyDescent="0.2">
      <c r="A2511" s="27"/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8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8"/>
      <c r="AM2511" s="27"/>
      <c r="AN2511" s="27"/>
    </row>
    <row r="2512" spans="1:40" x14ac:dyDescent="0.2">
      <c r="A2512" s="27"/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8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8"/>
      <c r="AM2512" s="27"/>
      <c r="AN2512" s="27"/>
    </row>
    <row r="2513" spans="1:40" x14ac:dyDescent="0.2">
      <c r="A2513" s="27"/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8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8"/>
      <c r="AM2513" s="27"/>
      <c r="AN2513" s="27"/>
    </row>
    <row r="2514" spans="1:40" x14ac:dyDescent="0.2">
      <c r="A2514" s="27"/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8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8"/>
      <c r="AM2514" s="27"/>
      <c r="AN2514" s="27"/>
    </row>
    <row r="2515" spans="1:40" x14ac:dyDescent="0.2">
      <c r="A2515" s="27"/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8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8"/>
      <c r="AM2515" s="27"/>
      <c r="AN2515" s="27"/>
    </row>
    <row r="2516" spans="1:40" x14ac:dyDescent="0.2">
      <c r="A2516" s="27"/>
      <c r="B2516" s="27"/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8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8"/>
      <c r="AM2516" s="27"/>
      <c r="AN2516" s="27"/>
    </row>
    <row r="2517" spans="1:40" x14ac:dyDescent="0.2">
      <c r="A2517" s="27"/>
      <c r="B2517" s="27"/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8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8"/>
      <c r="AM2517" s="27"/>
      <c r="AN2517" s="27"/>
    </row>
    <row r="2518" spans="1:40" x14ac:dyDescent="0.2">
      <c r="A2518" s="27"/>
      <c r="B2518" s="27"/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8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8"/>
      <c r="AM2518" s="27"/>
      <c r="AN2518" s="27"/>
    </row>
    <row r="2519" spans="1:40" x14ac:dyDescent="0.2">
      <c r="A2519" s="27"/>
      <c r="B2519" s="27"/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8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8"/>
      <c r="AM2519" s="27"/>
      <c r="AN2519" s="27"/>
    </row>
    <row r="2520" spans="1:40" x14ac:dyDescent="0.2">
      <c r="A2520" s="27"/>
      <c r="B2520" s="27"/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8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8"/>
      <c r="AM2520" s="27"/>
      <c r="AN2520" s="27"/>
    </row>
    <row r="2521" spans="1:40" x14ac:dyDescent="0.2">
      <c r="A2521" s="27"/>
      <c r="B2521" s="27"/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8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8"/>
      <c r="AM2521" s="27"/>
      <c r="AN2521" s="27"/>
    </row>
    <row r="2522" spans="1:40" x14ac:dyDescent="0.2">
      <c r="A2522" s="27"/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8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8"/>
      <c r="AM2522" s="27"/>
      <c r="AN2522" s="27"/>
    </row>
    <row r="2523" spans="1:40" x14ac:dyDescent="0.2">
      <c r="A2523" s="27"/>
      <c r="B2523" s="27"/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8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8"/>
      <c r="AM2523" s="27"/>
      <c r="AN2523" s="27"/>
    </row>
    <row r="2524" spans="1:40" x14ac:dyDescent="0.2">
      <c r="A2524" s="27"/>
      <c r="B2524" s="27"/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8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8"/>
      <c r="AM2524" s="27"/>
      <c r="AN2524" s="27"/>
    </row>
    <row r="2525" spans="1:40" x14ac:dyDescent="0.2">
      <c r="A2525" s="27"/>
      <c r="B2525" s="27"/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8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8"/>
      <c r="AM2525" s="27"/>
      <c r="AN2525" s="27"/>
    </row>
    <row r="2526" spans="1:40" x14ac:dyDescent="0.2">
      <c r="A2526" s="27"/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8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8"/>
      <c r="AM2526" s="27"/>
      <c r="AN2526" s="27"/>
    </row>
    <row r="2527" spans="1:40" x14ac:dyDescent="0.2">
      <c r="A2527" s="27"/>
      <c r="B2527" s="27"/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8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8"/>
      <c r="AM2527" s="27"/>
      <c r="AN2527" s="27"/>
    </row>
    <row r="2528" spans="1:40" x14ac:dyDescent="0.2">
      <c r="A2528" s="27"/>
      <c r="B2528" s="27"/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8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8"/>
      <c r="AM2528" s="27"/>
      <c r="AN2528" s="27"/>
    </row>
    <row r="2529" spans="1:40" x14ac:dyDescent="0.2">
      <c r="A2529" s="27"/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8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8"/>
      <c r="AM2529" s="27"/>
      <c r="AN2529" s="27"/>
    </row>
    <row r="2530" spans="1:40" x14ac:dyDescent="0.2">
      <c r="A2530" s="27"/>
      <c r="B2530" s="27"/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8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8"/>
      <c r="AM2530" s="27"/>
      <c r="AN2530" s="27"/>
    </row>
    <row r="2531" spans="1:40" x14ac:dyDescent="0.2">
      <c r="A2531" s="27"/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8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8"/>
      <c r="AM2531" s="27"/>
      <c r="AN2531" s="27"/>
    </row>
    <row r="2532" spans="1:40" x14ac:dyDescent="0.2">
      <c r="A2532" s="27"/>
      <c r="B2532" s="27"/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8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8"/>
      <c r="AM2532" s="27"/>
      <c r="AN2532" s="27"/>
    </row>
    <row r="2533" spans="1:40" x14ac:dyDescent="0.2">
      <c r="A2533" s="27"/>
      <c r="B2533" s="27"/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8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8"/>
      <c r="AM2533" s="27"/>
      <c r="AN2533" s="27"/>
    </row>
    <row r="2534" spans="1:40" x14ac:dyDescent="0.2">
      <c r="A2534" s="27"/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8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8"/>
      <c r="AM2534" s="27"/>
      <c r="AN2534" s="27"/>
    </row>
    <row r="2535" spans="1:40" x14ac:dyDescent="0.2">
      <c r="A2535" s="27"/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8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8"/>
      <c r="AM2535" s="27"/>
      <c r="AN2535" s="27"/>
    </row>
    <row r="2536" spans="1:40" x14ac:dyDescent="0.2">
      <c r="A2536" s="27"/>
      <c r="B2536" s="27"/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8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8"/>
      <c r="AM2536" s="27"/>
      <c r="AN2536" s="27"/>
    </row>
    <row r="2537" spans="1:40" x14ac:dyDescent="0.2">
      <c r="A2537" s="27"/>
      <c r="B2537" s="27"/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8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8"/>
      <c r="AM2537" s="27"/>
      <c r="AN2537" s="27"/>
    </row>
    <row r="2538" spans="1:40" x14ac:dyDescent="0.2">
      <c r="A2538" s="27"/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8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8"/>
      <c r="AM2538" s="27"/>
      <c r="AN2538" s="27"/>
    </row>
    <row r="2539" spans="1:40" x14ac:dyDescent="0.2">
      <c r="A2539" s="27"/>
      <c r="B2539" s="27"/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8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8"/>
      <c r="AM2539" s="27"/>
      <c r="AN2539" s="27"/>
    </row>
    <row r="2540" spans="1:40" x14ac:dyDescent="0.2">
      <c r="A2540" s="27"/>
      <c r="B2540" s="27"/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8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8"/>
      <c r="AM2540" s="27"/>
      <c r="AN2540" s="27"/>
    </row>
    <row r="2541" spans="1:40" x14ac:dyDescent="0.2">
      <c r="A2541" s="27"/>
      <c r="B2541" s="27"/>
      <c r="C2541" s="27"/>
      <c r="D2541" s="27"/>
      <c r="E2541" s="27"/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8"/>
      <c r="R2541" s="27"/>
      <c r="S2541" s="27"/>
      <c r="T2541" s="27"/>
      <c r="U2541" s="27"/>
      <c r="V2541" s="27"/>
      <c r="W2541" s="27"/>
      <c r="X2541" s="27"/>
      <c r="Y2541" s="27"/>
      <c r="Z2541" s="27"/>
      <c r="AA2541" s="27"/>
      <c r="AB2541" s="27"/>
      <c r="AC2541" s="27"/>
      <c r="AD2541" s="27"/>
      <c r="AE2541" s="27"/>
      <c r="AF2541" s="27"/>
      <c r="AG2541" s="27"/>
      <c r="AH2541" s="27"/>
      <c r="AI2541" s="27"/>
      <c r="AJ2541" s="27"/>
      <c r="AK2541" s="27"/>
      <c r="AL2541" s="28"/>
      <c r="AM2541" s="27"/>
      <c r="AN2541" s="27"/>
    </row>
    <row r="2542" spans="1:40" x14ac:dyDescent="0.2">
      <c r="A2542" s="27"/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8"/>
      <c r="R2542" s="27"/>
      <c r="S2542" s="27"/>
      <c r="T2542" s="27"/>
      <c r="U2542" s="27"/>
      <c r="V2542" s="27"/>
      <c r="W2542" s="27"/>
      <c r="X2542" s="27"/>
      <c r="Y2542" s="27"/>
      <c r="Z2542" s="27"/>
      <c r="AA2542" s="27"/>
      <c r="AB2542" s="27"/>
      <c r="AC2542" s="27"/>
      <c r="AD2542" s="27"/>
      <c r="AE2542" s="27"/>
      <c r="AF2542" s="27"/>
      <c r="AG2542" s="27"/>
      <c r="AH2542" s="27"/>
      <c r="AI2542" s="27"/>
      <c r="AJ2542" s="27"/>
      <c r="AK2542" s="27"/>
      <c r="AL2542" s="28"/>
      <c r="AM2542" s="27"/>
      <c r="AN2542" s="27"/>
    </row>
    <row r="2543" spans="1:40" x14ac:dyDescent="0.2">
      <c r="A2543" s="27"/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8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8"/>
      <c r="AM2543" s="27"/>
      <c r="AN2543" s="27"/>
    </row>
    <row r="2544" spans="1:40" x14ac:dyDescent="0.2">
      <c r="A2544" s="27"/>
      <c r="B2544" s="27"/>
      <c r="C2544" s="27"/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8"/>
      <c r="R2544" s="27"/>
      <c r="S2544" s="27"/>
      <c r="T2544" s="27"/>
      <c r="U2544" s="27"/>
      <c r="V2544" s="27"/>
      <c r="W2544" s="27"/>
      <c r="X2544" s="27"/>
      <c r="Y2544" s="27"/>
      <c r="Z2544" s="27"/>
      <c r="AA2544" s="27"/>
      <c r="AB2544" s="27"/>
      <c r="AC2544" s="27"/>
      <c r="AD2544" s="27"/>
      <c r="AE2544" s="27"/>
      <c r="AF2544" s="27"/>
      <c r="AG2544" s="27"/>
      <c r="AH2544" s="27"/>
      <c r="AI2544" s="27"/>
      <c r="AJ2544" s="27"/>
      <c r="AK2544" s="27"/>
      <c r="AL2544" s="28"/>
      <c r="AM2544" s="27"/>
      <c r="AN2544" s="27"/>
    </row>
    <row r="2545" spans="1:40" x14ac:dyDescent="0.2">
      <c r="A2545" s="27"/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8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8"/>
      <c r="AM2545" s="27"/>
      <c r="AN2545" s="27"/>
    </row>
    <row r="2546" spans="1:40" x14ac:dyDescent="0.2">
      <c r="A2546" s="27"/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8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8"/>
      <c r="AM2546" s="27"/>
      <c r="AN2546" s="27"/>
    </row>
    <row r="2547" spans="1:40" x14ac:dyDescent="0.2">
      <c r="A2547" s="27"/>
      <c r="B2547" s="27"/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8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8"/>
      <c r="AM2547" s="27"/>
      <c r="AN2547" s="27"/>
    </row>
    <row r="2548" spans="1:40" x14ac:dyDescent="0.2">
      <c r="A2548" s="27"/>
      <c r="B2548" s="27"/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8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8"/>
      <c r="AM2548" s="27"/>
      <c r="AN2548" s="27"/>
    </row>
    <row r="2549" spans="1:40" x14ac:dyDescent="0.2">
      <c r="A2549" s="27"/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8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8"/>
      <c r="AM2549" s="27"/>
      <c r="AN2549" s="27"/>
    </row>
    <row r="2550" spans="1:40" x14ac:dyDescent="0.2">
      <c r="A2550" s="27"/>
      <c r="B2550" s="27"/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8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8"/>
      <c r="AM2550" s="27"/>
      <c r="AN2550" s="27"/>
    </row>
    <row r="2551" spans="1:40" x14ac:dyDescent="0.2">
      <c r="A2551" s="27"/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8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8"/>
      <c r="AM2551" s="27"/>
      <c r="AN2551" s="27"/>
    </row>
    <row r="2552" spans="1:40" x14ac:dyDescent="0.2">
      <c r="A2552" s="27"/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8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8"/>
      <c r="AM2552" s="27"/>
      <c r="AN2552" s="27"/>
    </row>
    <row r="2553" spans="1:40" x14ac:dyDescent="0.2">
      <c r="A2553" s="27"/>
      <c r="B2553" s="27"/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8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8"/>
      <c r="AM2553" s="27"/>
      <c r="AN2553" s="27"/>
    </row>
    <row r="2554" spans="1:40" x14ac:dyDescent="0.2">
      <c r="A2554" s="27"/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8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8"/>
      <c r="AM2554" s="27"/>
      <c r="AN2554" s="27"/>
    </row>
    <row r="2555" spans="1:40" x14ac:dyDescent="0.2">
      <c r="A2555" s="27"/>
      <c r="B2555" s="27"/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8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8"/>
      <c r="AM2555" s="27"/>
      <c r="AN2555" s="27"/>
    </row>
    <row r="2556" spans="1:40" x14ac:dyDescent="0.2">
      <c r="A2556" s="27"/>
      <c r="B2556" s="27"/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8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8"/>
      <c r="AM2556" s="27"/>
      <c r="AN2556" s="27"/>
    </row>
    <row r="2557" spans="1:40" x14ac:dyDescent="0.2">
      <c r="A2557" s="27"/>
      <c r="B2557" s="27"/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8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8"/>
      <c r="AM2557" s="27"/>
      <c r="AN2557" s="27"/>
    </row>
    <row r="2558" spans="1:40" x14ac:dyDescent="0.2">
      <c r="A2558" s="27"/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8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8"/>
      <c r="AM2558" s="27"/>
      <c r="AN2558" s="27"/>
    </row>
    <row r="2559" spans="1:40" x14ac:dyDescent="0.2">
      <c r="A2559" s="27"/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8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8"/>
      <c r="AM2559" s="27"/>
      <c r="AN2559" s="27"/>
    </row>
    <row r="2560" spans="1:40" x14ac:dyDescent="0.2">
      <c r="A2560" s="27"/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8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8"/>
      <c r="AM2560" s="27"/>
      <c r="AN2560" s="27"/>
    </row>
    <row r="2561" spans="1:40" x14ac:dyDescent="0.2">
      <c r="A2561" s="27"/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8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8"/>
      <c r="AM2561" s="27"/>
      <c r="AN2561" s="27"/>
    </row>
    <row r="2562" spans="1:40" x14ac:dyDescent="0.2">
      <c r="A2562" s="27"/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8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8"/>
      <c r="AM2562" s="27"/>
      <c r="AN2562" s="27"/>
    </row>
    <row r="2563" spans="1:40" x14ac:dyDescent="0.2">
      <c r="A2563" s="27"/>
      <c r="B2563" s="27"/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8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8"/>
      <c r="AM2563" s="27"/>
      <c r="AN2563" s="27"/>
    </row>
    <row r="2564" spans="1:40" x14ac:dyDescent="0.2">
      <c r="A2564" s="27"/>
      <c r="B2564" s="27"/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8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8"/>
      <c r="AM2564" s="27"/>
      <c r="AN2564" s="27"/>
    </row>
    <row r="2565" spans="1:40" x14ac:dyDescent="0.2">
      <c r="A2565" s="27"/>
      <c r="B2565" s="27"/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8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8"/>
      <c r="AM2565" s="27"/>
      <c r="AN2565" s="27"/>
    </row>
    <row r="2566" spans="1:40" x14ac:dyDescent="0.2">
      <c r="A2566" s="27"/>
      <c r="B2566" s="27"/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8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8"/>
      <c r="AM2566" s="27"/>
      <c r="AN2566" s="27"/>
    </row>
    <row r="2567" spans="1:40" x14ac:dyDescent="0.2">
      <c r="A2567" s="27"/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8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8"/>
      <c r="AM2567" s="27"/>
      <c r="AN2567" s="27"/>
    </row>
    <row r="2568" spans="1:40" x14ac:dyDescent="0.2">
      <c r="A2568" s="27"/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8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8"/>
      <c r="AM2568" s="27"/>
      <c r="AN2568" s="27"/>
    </row>
    <row r="2569" spans="1:40" x14ac:dyDescent="0.2">
      <c r="A2569" s="27"/>
      <c r="B2569" s="27"/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8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8"/>
      <c r="AM2569" s="27"/>
      <c r="AN2569" s="27"/>
    </row>
    <row r="2570" spans="1:40" x14ac:dyDescent="0.2">
      <c r="A2570" s="27"/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8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8"/>
      <c r="AM2570" s="27"/>
      <c r="AN2570" s="27"/>
    </row>
    <row r="2571" spans="1:40" x14ac:dyDescent="0.2">
      <c r="A2571" s="27"/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8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8"/>
      <c r="AM2571" s="27"/>
      <c r="AN2571" s="27"/>
    </row>
    <row r="2572" spans="1:40" x14ac:dyDescent="0.2">
      <c r="A2572" s="27"/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8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8"/>
      <c r="AM2572" s="27"/>
      <c r="AN2572" s="27"/>
    </row>
    <row r="2573" spans="1:40" x14ac:dyDescent="0.2">
      <c r="A2573" s="27"/>
      <c r="B2573" s="27"/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8"/>
      <c r="R2573" s="27"/>
      <c r="S2573" s="27"/>
      <c r="T2573" s="27"/>
      <c r="U2573" s="27"/>
      <c r="V2573" s="27"/>
      <c r="W2573" s="27"/>
      <c r="X2573" s="27"/>
      <c r="Y2573" s="27"/>
      <c r="Z2573" s="27"/>
      <c r="AA2573" s="27"/>
      <c r="AB2573" s="27"/>
      <c r="AC2573" s="27"/>
      <c r="AD2573" s="27"/>
      <c r="AE2573" s="27"/>
      <c r="AF2573" s="27"/>
      <c r="AG2573" s="27"/>
      <c r="AH2573" s="27"/>
      <c r="AI2573" s="27"/>
      <c r="AJ2573" s="27"/>
      <c r="AK2573" s="27"/>
      <c r="AL2573" s="28"/>
      <c r="AM2573" s="27"/>
      <c r="AN2573" s="27"/>
    </row>
    <row r="2574" spans="1:40" x14ac:dyDescent="0.2">
      <c r="A2574" s="27"/>
      <c r="B2574" s="27"/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8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8"/>
      <c r="AM2574" s="27"/>
      <c r="AN2574" s="27"/>
    </row>
    <row r="2575" spans="1:40" x14ac:dyDescent="0.2">
      <c r="A2575" s="27"/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8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8"/>
      <c r="AM2575" s="27"/>
      <c r="AN2575" s="27"/>
    </row>
    <row r="2576" spans="1:40" x14ac:dyDescent="0.2">
      <c r="A2576" s="27"/>
      <c r="B2576" s="27"/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8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8"/>
      <c r="AM2576" s="27"/>
      <c r="AN2576" s="27"/>
    </row>
    <row r="2577" spans="1:40" x14ac:dyDescent="0.2">
      <c r="A2577" s="27"/>
      <c r="B2577" s="27"/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8"/>
      <c r="R2577" s="27"/>
      <c r="S2577" s="27"/>
      <c r="T2577" s="27"/>
      <c r="U2577" s="27"/>
      <c r="V2577" s="27"/>
      <c r="W2577" s="27"/>
      <c r="X2577" s="27"/>
      <c r="Y2577" s="27"/>
      <c r="Z2577" s="27"/>
      <c r="AA2577" s="27"/>
      <c r="AB2577" s="27"/>
      <c r="AC2577" s="27"/>
      <c r="AD2577" s="27"/>
      <c r="AE2577" s="27"/>
      <c r="AF2577" s="27"/>
      <c r="AG2577" s="27"/>
      <c r="AH2577" s="27"/>
      <c r="AI2577" s="27"/>
      <c r="AJ2577" s="27"/>
      <c r="AK2577" s="27"/>
      <c r="AL2577" s="28"/>
      <c r="AM2577" s="27"/>
      <c r="AN2577" s="27"/>
    </row>
    <row r="2578" spans="1:40" x14ac:dyDescent="0.2">
      <c r="A2578" s="27"/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8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8"/>
      <c r="AM2578" s="27"/>
      <c r="AN2578" s="27"/>
    </row>
    <row r="2579" spans="1:40" x14ac:dyDescent="0.2">
      <c r="A2579" s="27"/>
      <c r="B2579" s="27"/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8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8"/>
      <c r="AM2579" s="27"/>
      <c r="AN2579" s="27"/>
    </row>
    <row r="2580" spans="1:40" x14ac:dyDescent="0.2">
      <c r="A2580" s="27"/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8"/>
      <c r="R2580" s="27"/>
      <c r="S2580" s="27"/>
      <c r="T2580" s="27"/>
      <c r="U2580" s="27"/>
      <c r="V2580" s="27"/>
      <c r="W2580" s="27"/>
      <c r="X2580" s="27"/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8"/>
      <c r="AM2580" s="27"/>
      <c r="AN2580" s="27"/>
    </row>
    <row r="2581" spans="1:40" x14ac:dyDescent="0.2">
      <c r="A2581" s="27"/>
      <c r="B2581" s="27"/>
      <c r="C2581" s="27"/>
      <c r="D2581" s="27"/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8"/>
      <c r="R2581" s="27"/>
      <c r="S2581" s="27"/>
      <c r="T2581" s="27"/>
      <c r="U2581" s="27"/>
      <c r="V2581" s="27"/>
      <c r="W2581" s="27"/>
      <c r="X2581" s="27"/>
      <c r="Y2581" s="27"/>
      <c r="Z2581" s="27"/>
      <c r="AA2581" s="27"/>
      <c r="AB2581" s="27"/>
      <c r="AC2581" s="27"/>
      <c r="AD2581" s="27"/>
      <c r="AE2581" s="27"/>
      <c r="AF2581" s="27"/>
      <c r="AG2581" s="27"/>
      <c r="AH2581" s="27"/>
      <c r="AI2581" s="27"/>
      <c r="AJ2581" s="27"/>
      <c r="AK2581" s="27"/>
      <c r="AL2581" s="28"/>
      <c r="AM2581" s="27"/>
      <c r="AN2581" s="27"/>
    </row>
    <row r="2582" spans="1:40" x14ac:dyDescent="0.2">
      <c r="A2582" s="27"/>
      <c r="B2582" s="27"/>
      <c r="C2582" s="27"/>
      <c r="D2582" s="27"/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8"/>
      <c r="R2582" s="27"/>
      <c r="S2582" s="27"/>
      <c r="T2582" s="27"/>
      <c r="U2582" s="27"/>
      <c r="V2582" s="27"/>
      <c r="W2582" s="27"/>
      <c r="X2582" s="27"/>
      <c r="Y2582" s="27"/>
      <c r="Z2582" s="27"/>
      <c r="AA2582" s="27"/>
      <c r="AB2582" s="27"/>
      <c r="AC2582" s="27"/>
      <c r="AD2582" s="27"/>
      <c r="AE2582" s="27"/>
      <c r="AF2582" s="27"/>
      <c r="AG2582" s="27"/>
      <c r="AH2582" s="27"/>
      <c r="AI2582" s="27"/>
      <c r="AJ2582" s="27"/>
      <c r="AK2582" s="27"/>
      <c r="AL2582" s="28"/>
      <c r="AM2582" s="27"/>
      <c r="AN2582" s="27"/>
    </row>
    <row r="2583" spans="1:40" x14ac:dyDescent="0.2">
      <c r="A2583" s="27"/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8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8"/>
      <c r="AM2583" s="27"/>
      <c r="AN2583" s="27"/>
    </row>
    <row r="2584" spans="1:40" x14ac:dyDescent="0.2">
      <c r="A2584" s="27"/>
      <c r="B2584" s="27"/>
      <c r="C2584" s="27"/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8"/>
      <c r="R2584" s="27"/>
      <c r="S2584" s="27"/>
      <c r="T2584" s="27"/>
      <c r="U2584" s="27"/>
      <c r="V2584" s="27"/>
      <c r="W2584" s="27"/>
      <c r="X2584" s="27"/>
      <c r="Y2584" s="27"/>
      <c r="Z2584" s="27"/>
      <c r="AA2584" s="27"/>
      <c r="AB2584" s="27"/>
      <c r="AC2584" s="27"/>
      <c r="AD2584" s="27"/>
      <c r="AE2584" s="27"/>
      <c r="AF2584" s="27"/>
      <c r="AG2584" s="27"/>
      <c r="AH2584" s="27"/>
      <c r="AI2584" s="27"/>
      <c r="AJ2584" s="27"/>
      <c r="AK2584" s="27"/>
      <c r="AL2584" s="28"/>
      <c r="AM2584" s="27"/>
      <c r="AN2584" s="27"/>
    </row>
    <row r="2585" spans="1:40" x14ac:dyDescent="0.2">
      <c r="A2585" s="27"/>
      <c r="B2585" s="27"/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8"/>
      <c r="R2585" s="27"/>
      <c r="S2585" s="27"/>
      <c r="T2585" s="27"/>
      <c r="U2585" s="27"/>
      <c r="V2585" s="27"/>
      <c r="W2585" s="27"/>
      <c r="X2585" s="27"/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8"/>
      <c r="AM2585" s="27"/>
      <c r="AN2585" s="27"/>
    </row>
    <row r="2586" spans="1:40" x14ac:dyDescent="0.2">
      <c r="A2586" s="27"/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8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8"/>
      <c r="AM2586" s="27"/>
      <c r="AN2586" s="27"/>
    </row>
    <row r="2587" spans="1:40" x14ac:dyDescent="0.2">
      <c r="A2587" s="27"/>
      <c r="B2587" s="27"/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8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8"/>
      <c r="AM2587" s="27"/>
      <c r="AN2587" s="27"/>
    </row>
    <row r="2588" spans="1:40" x14ac:dyDescent="0.2">
      <c r="A2588" s="27"/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8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8"/>
      <c r="AM2588" s="27"/>
      <c r="AN2588" s="27"/>
    </row>
    <row r="2589" spans="1:40" x14ac:dyDescent="0.2">
      <c r="A2589" s="27"/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8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8"/>
      <c r="AM2589" s="27"/>
      <c r="AN2589" s="27"/>
    </row>
    <row r="2590" spans="1:40" x14ac:dyDescent="0.2">
      <c r="A2590" s="27"/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8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8"/>
      <c r="AM2590" s="27"/>
      <c r="AN2590" s="27"/>
    </row>
    <row r="2591" spans="1:40" x14ac:dyDescent="0.2">
      <c r="A2591" s="27"/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8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8"/>
      <c r="AM2591" s="27"/>
      <c r="AN2591" s="27"/>
    </row>
    <row r="2592" spans="1:40" x14ac:dyDescent="0.2">
      <c r="A2592" s="27"/>
      <c r="B2592" s="27"/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8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8"/>
      <c r="AM2592" s="27"/>
      <c r="AN2592" s="27"/>
    </row>
    <row r="2593" spans="1:40" x14ac:dyDescent="0.2">
      <c r="A2593" s="27"/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8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8"/>
      <c r="AM2593" s="27"/>
      <c r="AN2593" s="27"/>
    </row>
    <row r="2594" spans="1:40" x14ac:dyDescent="0.2">
      <c r="A2594" s="27"/>
      <c r="B2594" s="27"/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8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8"/>
      <c r="AM2594" s="27"/>
      <c r="AN2594" s="27"/>
    </row>
    <row r="2595" spans="1:40" x14ac:dyDescent="0.2">
      <c r="A2595" s="27"/>
      <c r="B2595" s="27"/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8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8"/>
      <c r="AM2595" s="27"/>
      <c r="AN2595" s="27"/>
    </row>
    <row r="2596" spans="1:40" x14ac:dyDescent="0.2">
      <c r="A2596" s="27"/>
      <c r="B2596" s="27"/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8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8"/>
      <c r="AM2596" s="27"/>
      <c r="AN2596" s="27"/>
    </row>
    <row r="2597" spans="1:40" x14ac:dyDescent="0.2">
      <c r="A2597" s="27"/>
      <c r="B2597" s="27"/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8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8"/>
      <c r="AM2597" s="27"/>
      <c r="AN2597" s="27"/>
    </row>
    <row r="2598" spans="1:40" x14ac:dyDescent="0.2">
      <c r="A2598" s="27"/>
      <c r="B2598" s="27"/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8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8"/>
      <c r="AM2598" s="27"/>
      <c r="AN2598" s="27"/>
    </row>
    <row r="2599" spans="1:40" x14ac:dyDescent="0.2">
      <c r="A2599" s="27"/>
      <c r="B2599" s="27"/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8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8"/>
      <c r="AM2599" s="27"/>
      <c r="AN2599" s="27"/>
    </row>
    <row r="2600" spans="1:40" x14ac:dyDescent="0.2">
      <c r="A2600" s="27"/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8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8"/>
      <c r="AM2600" s="27"/>
      <c r="AN2600" s="27"/>
    </row>
    <row r="2601" spans="1:40" x14ac:dyDescent="0.2">
      <c r="A2601" s="27"/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8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8"/>
      <c r="AM2601" s="27"/>
      <c r="AN2601" s="27"/>
    </row>
    <row r="2602" spans="1:40" x14ac:dyDescent="0.2">
      <c r="A2602" s="27"/>
      <c r="B2602" s="27"/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8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8"/>
      <c r="AM2602" s="27"/>
      <c r="AN2602" s="27"/>
    </row>
    <row r="2603" spans="1:40" x14ac:dyDescent="0.2">
      <c r="A2603" s="27"/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8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8"/>
      <c r="AM2603" s="27"/>
      <c r="AN2603" s="27"/>
    </row>
    <row r="2604" spans="1:40" x14ac:dyDescent="0.2">
      <c r="A2604" s="27"/>
      <c r="B2604" s="27"/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8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8"/>
      <c r="AM2604" s="27"/>
      <c r="AN2604" s="27"/>
    </row>
    <row r="2605" spans="1:40" x14ac:dyDescent="0.2">
      <c r="A2605" s="27"/>
      <c r="B2605" s="27"/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8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8"/>
      <c r="AM2605" s="27"/>
      <c r="AN2605" s="27"/>
    </row>
    <row r="2606" spans="1:40" x14ac:dyDescent="0.2">
      <c r="A2606" s="27"/>
      <c r="B2606" s="27"/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8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8"/>
      <c r="AM2606" s="27"/>
      <c r="AN2606" s="27"/>
    </row>
    <row r="2607" spans="1:40" x14ac:dyDescent="0.2">
      <c r="A2607" s="27"/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8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8"/>
      <c r="AM2607" s="27"/>
      <c r="AN2607" s="27"/>
    </row>
    <row r="2608" spans="1:40" x14ac:dyDescent="0.2">
      <c r="A2608" s="27"/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8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8"/>
      <c r="AM2608" s="27"/>
      <c r="AN2608" s="27"/>
    </row>
    <row r="2609" spans="1:40" x14ac:dyDescent="0.2">
      <c r="A2609" s="27"/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8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8"/>
      <c r="AM2609" s="27"/>
      <c r="AN2609" s="27"/>
    </row>
    <row r="2610" spans="1:40" x14ac:dyDescent="0.2">
      <c r="A2610" s="27"/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8"/>
      <c r="R2610" s="27"/>
      <c r="S2610" s="27"/>
      <c r="T2610" s="27"/>
      <c r="U2610" s="27"/>
      <c r="V2610" s="27"/>
      <c r="W2610" s="27"/>
      <c r="X2610" s="27"/>
      <c r="Y2610" s="27"/>
      <c r="Z2610" s="27"/>
      <c r="AA2610" s="27"/>
      <c r="AB2610" s="27"/>
      <c r="AC2610" s="27"/>
      <c r="AD2610" s="27"/>
      <c r="AE2610" s="27"/>
      <c r="AF2610" s="27"/>
      <c r="AG2610" s="27"/>
      <c r="AH2610" s="27"/>
      <c r="AI2610" s="27"/>
      <c r="AJ2610" s="27"/>
      <c r="AK2610" s="27"/>
      <c r="AL2610" s="28"/>
      <c r="AM2610" s="27"/>
      <c r="AN2610" s="27"/>
    </row>
    <row r="2611" spans="1:40" x14ac:dyDescent="0.2">
      <c r="A2611" s="27"/>
      <c r="B2611" s="27"/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8"/>
      <c r="R2611" s="27"/>
      <c r="S2611" s="27"/>
      <c r="T2611" s="27"/>
      <c r="U2611" s="27"/>
      <c r="V2611" s="27"/>
      <c r="W2611" s="27"/>
      <c r="X2611" s="27"/>
      <c r="Y2611" s="27"/>
      <c r="Z2611" s="27"/>
      <c r="AA2611" s="27"/>
      <c r="AB2611" s="27"/>
      <c r="AC2611" s="27"/>
      <c r="AD2611" s="27"/>
      <c r="AE2611" s="27"/>
      <c r="AF2611" s="27"/>
      <c r="AG2611" s="27"/>
      <c r="AH2611" s="27"/>
      <c r="AI2611" s="27"/>
      <c r="AJ2611" s="27"/>
      <c r="AK2611" s="27"/>
      <c r="AL2611" s="28"/>
      <c r="AM2611" s="27"/>
      <c r="AN2611" s="27"/>
    </row>
    <row r="2612" spans="1:40" x14ac:dyDescent="0.2">
      <c r="A2612" s="27"/>
      <c r="B2612" s="27"/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8"/>
      <c r="R2612" s="27"/>
      <c r="S2612" s="27"/>
      <c r="T2612" s="27"/>
      <c r="U2612" s="27"/>
      <c r="V2612" s="27"/>
      <c r="W2612" s="27"/>
      <c r="X2612" s="27"/>
      <c r="Y2612" s="27"/>
      <c r="Z2612" s="27"/>
      <c r="AA2612" s="27"/>
      <c r="AB2612" s="27"/>
      <c r="AC2612" s="27"/>
      <c r="AD2612" s="27"/>
      <c r="AE2612" s="27"/>
      <c r="AF2612" s="27"/>
      <c r="AG2612" s="27"/>
      <c r="AH2612" s="27"/>
      <c r="AI2612" s="27"/>
      <c r="AJ2612" s="27"/>
      <c r="AK2612" s="27"/>
      <c r="AL2612" s="28"/>
      <c r="AM2612" s="27"/>
      <c r="AN2612" s="27"/>
    </row>
    <row r="2613" spans="1:40" x14ac:dyDescent="0.2">
      <c r="A2613" s="27"/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8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8"/>
      <c r="AM2613" s="27"/>
      <c r="AN2613" s="27"/>
    </row>
    <row r="2614" spans="1:40" x14ac:dyDescent="0.2">
      <c r="A2614" s="27"/>
      <c r="B2614" s="27"/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8"/>
      <c r="R2614" s="27"/>
      <c r="S2614" s="27"/>
      <c r="T2614" s="27"/>
      <c r="U2614" s="27"/>
      <c r="V2614" s="27"/>
      <c r="W2614" s="27"/>
      <c r="X2614" s="27"/>
      <c r="Y2614" s="27"/>
      <c r="Z2614" s="27"/>
      <c r="AA2614" s="27"/>
      <c r="AB2614" s="27"/>
      <c r="AC2614" s="27"/>
      <c r="AD2614" s="27"/>
      <c r="AE2614" s="27"/>
      <c r="AF2614" s="27"/>
      <c r="AG2614" s="27"/>
      <c r="AH2614" s="27"/>
      <c r="AI2614" s="27"/>
      <c r="AJ2614" s="27"/>
      <c r="AK2614" s="27"/>
      <c r="AL2614" s="28"/>
      <c r="AM2614" s="27"/>
      <c r="AN2614" s="27"/>
    </row>
    <row r="2615" spans="1:40" x14ac:dyDescent="0.2">
      <c r="A2615" s="27"/>
      <c r="B2615" s="27"/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8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8"/>
      <c r="AM2615" s="27"/>
      <c r="AN2615" s="27"/>
    </row>
    <row r="2616" spans="1:40" x14ac:dyDescent="0.2">
      <c r="A2616" s="27"/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8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8"/>
      <c r="AM2616" s="27"/>
      <c r="AN2616" s="27"/>
    </row>
    <row r="2617" spans="1:40" x14ac:dyDescent="0.2">
      <c r="A2617" s="27"/>
      <c r="B2617" s="27"/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8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8"/>
      <c r="AM2617" s="27"/>
      <c r="AN2617" s="27"/>
    </row>
    <row r="2618" spans="1:40" x14ac:dyDescent="0.2">
      <c r="A2618" s="27"/>
      <c r="B2618" s="27"/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8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8"/>
      <c r="AM2618" s="27"/>
      <c r="AN2618" s="27"/>
    </row>
    <row r="2619" spans="1:40" x14ac:dyDescent="0.2">
      <c r="A2619" s="27"/>
      <c r="B2619" s="27"/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8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8"/>
      <c r="AM2619" s="27"/>
      <c r="AN2619" s="27"/>
    </row>
    <row r="2620" spans="1:40" x14ac:dyDescent="0.2">
      <c r="A2620" s="27"/>
      <c r="B2620" s="27"/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8"/>
      <c r="R2620" s="27"/>
      <c r="S2620" s="27"/>
      <c r="T2620" s="27"/>
      <c r="U2620" s="27"/>
      <c r="V2620" s="27"/>
      <c r="W2620" s="27"/>
      <c r="X2620" s="27"/>
      <c r="Y2620" s="27"/>
      <c r="Z2620" s="27"/>
      <c r="AA2620" s="27"/>
      <c r="AB2620" s="27"/>
      <c r="AC2620" s="27"/>
      <c r="AD2620" s="27"/>
      <c r="AE2620" s="27"/>
      <c r="AF2620" s="27"/>
      <c r="AG2620" s="27"/>
      <c r="AH2620" s="27"/>
      <c r="AI2620" s="27"/>
      <c r="AJ2620" s="27"/>
      <c r="AK2620" s="27"/>
      <c r="AL2620" s="28"/>
      <c r="AM2620" s="27"/>
      <c r="AN2620" s="27"/>
    </row>
    <row r="2621" spans="1:40" x14ac:dyDescent="0.2">
      <c r="A2621" s="27"/>
      <c r="B2621" s="27"/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8"/>
      <c r="R2621" s="27"/>
      <c r="S2621" s="27"/>
      <c r="T2621" s="27"/>
      <c r="U2621" s="27"/>
      <c r="V2621" s="27"/>
      <c r="W2621" s="27"/>
      <c r="X2621" s="27"/>
      <c r="Y2621" s="27"/>
      <c r="Z2621" s="27"/>
      <c r="AA2621" s="27"/>
      <c r="AB2621" s="27"/>
      <c r="AC2621" s="27"/>
      <c r="AD2621" s="27"/>
      <c r="AE2621" s="27"/>
      <c r="AF2621" s="27"/>
      <c r="AG2621" s="27"/>
      <c r="AH2621" s="27"/>
      <c r="AI2621" s="27"/>
      <c r="AJ2621" s="27"/>
      <c r="AK2621" s="27"/>
      <c r="AL2621" s="28"/>
      <c r="AM2621" s="27"/>
      <c r="AN2621" s="27"/>
    </row>
    <row r="2622" spans="1:40" x14ac:dyDescent="0.2">
      <c r="A2622" s="27"/>
      <c r="B2622" s="27"/>
      <c r="C2622" s="27"/>
      <c r="D2622" s="27"/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8"/>
      <c r="R2622" s="27"/>
      <c r="S2622" s="27"/>
      <c r="T2622" s="27"/>
      <c r="U2622" s="27"/>
      <c r="V2622" s="27"/>
      <c r="W2622" s="27"/>
      <c r="X2622" s="27"/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8"/>
      <c r="AM2622" s="27"/>
      <c r="AN2622" s="27"/>
    </row>
    <row r="2623" spans="1:40" x14ac:dyDescent="0.2">
      <c r="A2623" s="27"/>
      <c r="B2623" s="27"/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8"/>
      <c r="R2623" s="27"/>
      <c r="S2623" s="27"/>
      <c r="T2623" s="27"/>
      <c r="U2623" s="27"/>
      <c r="V2623" s="27"/>
      <c r="W2623" s="27"/>
      <c r="X2623" s="27"/>
      <c r="Y2623" s="27"/>
      <c r="Z2623" s="27"/>
      <c r="AA2623" s="27"/>
      <c r="AB2623" s="27"/>
      <c r="AC2623" s="27"/>
      <c r="AD2623" s="27"/>
      <c r="AE2623" s="27"/>
      <c r="AF2623" s="27"/>
      <c r="AG2623" s="27"/>
      <c r="AH2623" s="27"/>
      <c r="AI2623" s="27"/>
      <c r="AJ2623" s="27"/>
      <c r="AK2623" s="27"/>
      <c r="AL2623" s="28"/>
      <c r="AM2623" s="27"/>
      <c r="AN2623" s="27"/>
    </row>
    <row r="2624" spans="1:40" x14ac:dyDescent="0.2">
      <c r="A2624" s="27"/>
      <c r="B2624" s="27"/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8"/>
      <c r="R2624" s="27"/>
      <c r="S2624" s="27"/>
      <c r="T2624" s="27"/>
      <c r="U2624" s="27"/>
      <c r="V2624" s="27"/>
      <c r="W2624" s="27"/>
      <c r="X2624" s="27"/>
      <c r="Y2624" s="27"/>
      <c r="Z2624" s="27"/>
      <c r="AA2624" s="27"/>
      <c r="AB2624" s="27"/>
      <c r="AC2624" s="27"/>
      <c r="AD2624" s="27"/>
      <c r="AE2624" s="27"/>
      <c r="AF2624" s="27"/>
      <c r="AG2624" s="27"/>
      <c r="AH2624" s="27"/>
      <c r="AI2624" s="27"/>
      <c r="AJ2624" s="27"/>
      <c r="AK2624" s="27"/>
      <c r="AL2624" s="28"/>
      <c r="AM2624" s="27"/>
      <c r="AN2624" s="27"/>
    </row>
    <row r="2625" spans="1:40" x14ac:dyDescent="0.2">
      <c r="A2625" s="27"/>
      <c r="B2625" s="27"/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8"/>
      <c r="R2625" s="27"/>
      <c r="S2625" s="27"/>
      <c r="T2625" s="27"/>
      <c r="U2625" s="27"/>
      <c r="V2625" s="27"/>
      <c r="W2625" s="27"/>
      <c r="X2625" s="27"/>
      <c r="Y2625" s="27"/>
      <c r="Z2625" s="27"/>
      <c r="AA2625" s="27"/>
      <c r="AB2625" s="27"/>
      <c r="AC2625" s="27"/>
      <c r="AD2625" s="27"/>
      <c r="AE2625" s="27"/>
      <c r="AF2625" s="27"/>
      <c r="AG2625" s="27"/>
      <c r="AH2625" s="27"/>
      <c r="AI2625" s="27"/>
      <c r="AJ2625" s="27"/>
      <c r="AK2625" s="27"/>
      <c r="AL2625" s="28"/>
      <c r="AM2625" s="27"/>
      <c r="AN2625" s="27"/>
    </row>
    <row r="2626" spans="1:40" x14ac:dyDescent="0.2">
      <c r="A2626" s="27"/>
      <c r="B2626" s="27"/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8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8"/>
      <c r="AM2626" s="27"/>
      <c r="AN2626" s="27"/>
    </row>
    <row r="2627" spans="1:40" x14ac:dyDescent="0.2">
      <c r="A2627" s="27"/>
      <c r="B2627" s="27"/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8"/>
      <c r="R2627" s="27"/>
      <c r="S2627" s="27"/>
      <c r="T2627" s="27"/>
      <c r="U2627" s="27"/>
      <c r="V2627" s="27"/>
      <c r="W2627" s="27"/>
      <c r="X2627" s="27"/>
      <c r="Y2627" s="27"/>
      <c r="Z2627" s="27"/>
      <c r="AA2627" s="27"/>
      <c r="AB2627" s="27"/>
      <c r="AC2627" s="27"/>
      <c r="AD2627" s="27"/>
      <c r="AE2627" s="27"/>
      <c r="AF2627" s="27"/>
      <c r="AG2627" s="27"/>
      <c r="AH2627" s="27"/>
      <c r="AI2627" s="27"/>
      <c r="AJ2627" s="27"/>
      <c r="AK2627" s="27"/>
      <c r="AL2627" s="28"/>
      <c r="AM2627" s="27"/>
      <c r="AN2627" s="27"/>
    </row>
    <row r="2628" spans="1:40" x14ac:dyDescent="0.2">
      <c r="A2628" s="27"/>
      <c r="B2628" s="27"/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8"/>
      <c r="R2628" s="27"/>
      <c r="S2628" s="27"/>
      <c r="T2628" s="27"/>
      <c r="U2628" s="27"/>
      <c r="V2628" s="27"/>
      <c r="W2628" s="27"/>
      <c r="X2628" s="27"/>
      <c r="Y2628" s="27"/>
      <c r="Z2628" s="27"/>
      <c r="AA2628" s="27"/>
      <c r="AB2628" s="27"/>
      <c r="AC2628" s="27"/>
      <c r="AD2628" s="27"/>
      <c r="AE2628" s="27"/>
      <c r="AF2628" s="27"/>
      <c r="AG2628" s="27"/>
      <c r="AH2628" s="27"/>
      <c r="AI2628" s="27"/>
      <c r="AJ2628" s="27"/>
      <c r="AK2628" s="27"/>
      <c r="AL2628" s="28"/>
      <c r="AM2628" s="27"/>
      <c r="AN2628" s="27"/>
    </row>
    <row r="2629" spans="1:40" x14ac:dyDescent="0.2">
      <c r="A2629" s="27"/>
      <c r="B2629" s="27"/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8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8"/>
      <c r="AM2629" s="27"/>
      <c r="AN2629" s="27"/>
    </row>
    <row r="2630" spans="1:40" x14ac:dyDescent="0.2">
      <c r="A2630" s="27"/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8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8"/>
      <c r="AM2630" s="27"/>
      <c r="AN2630" s="27"/>
    </row>
    <row r="2631" spans="1:40" x14ac:dyDescent="0.2">
      <c r="A2631" s="27"/>
      <c r="B2631" s="27"/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8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8"/>
      <c r="AM2631" s="27"/>
      <c r="AN2631" s="27"/>
    </row>
    <row r="2632" spans="1:40" x14ac:dyDescent="0.2">
      <c r="A2632" s="27"/>
      <c r="B2632" s="27"/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8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8"/>
      <c r="AM2632" s="27"/>
      <c r="AN2632" s="27"/>
    </row>
    <row r="2633" spans="1:40" x14ac:dyDescent="0.2">
      <c r="A2633" s="27"/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8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8"/>
      <c r="AM2633" s="27"/>
      <c r="AN2633" s="27"/>
    </row>
    <row r="2634" spans="1:40" x14ac:dyDescent="0.2">
      <c r="A2634" s="27"/>
      <c r="B2634" s="27"/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8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8"/>
      <c r="AM2634" s="27"/>
      <c r="AN2634" s="27"/>
    </row>
    <row r="2635" spans="1:40" x14ac:dyDescent="0.2">
      <c r="A2635" s="27"/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8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8"/>
      <c r="AM2635" s="27"/>
      <c r="AN2635" s="27"/>
    </row>
    <row r="2636" spans="1:40" x14ac:dyDescent="0.2">
      <c r="A2636" s="27"/>
      <c r="B2636" s="27"/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8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8"/>
      <c r="AM2636" s="27"/>
      <c r="AN2636" s="27"/>
    </row>
    <row r="2637" spans="1:40" x14ac:dyDescent="0.2">
      <c r="A2637" s="27"/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8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8"/>
      <c r="AM2637" s="27"/>
      <c r="AN2637" s="27"/>
    </row>
    <row r="2638" spans="1:40" x14ac:dyDescent="0.2">
      <c r="A2638" s="27"/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8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8"/>
      <c r="AM2638" s="27"/>
      <c r="AN2638" s="27"/>
    </row>
    <row r="2639" spans="1:40" x14ac:dyDescent="0.2">
      <c r="A2639" s="27"/>
      <c r="B2639" s="27"/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8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8"/>
      <c r="AM2639" s="27"/>
      <c r="AN2639" s="27"/>
    </row>
    <row r="2640" spans="1:40" x14ac:dyDescent="0.2">
      <c r="A2640" s="27"/>
      <c r="B2640" s="27"/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8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8"/>
      <c r="AM2640" s="27"/>
      <c r="AN2640" s="27"/>
    </row>
    <row r="2641" spans="1:40" x14ac:dyDescent="0.2">
      <c r="A2641" s="27"/>
      <c r="B2641" s="27"/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8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8"/>
      <c r="AM2641" s="27"/>
      <c r="AN2641" s="27"/>
    </row>
    <row r="2642" spans="1:40" x14ac:dyDescent="0.2">
      <c r="A2642" s="27"/>
      <c r="B2642" s="27"/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8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8"/>
      <c r="AM2642" s="27"/>
      <c r="AN2642" s="27"/>
    </row>
    <row r="2643" spans="1:40" x14ac:dyDescent="0.2">
      <c r="A2643" s="27"/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8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8"/>
      <c r="AM2643" s="27"/>
      <c r="AN2643" s="27"/>
    </row>
    <row r="2644" spans="1:40" x14ac:dyDescent="0.2">
      <c r="A2644" s="27"/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8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8"/>
      <c r="AM2644" s="27"/>
      <c r="AN2644" s="27"/>
    </row>
    <row r="2645" spans="1:40" x14ac:dyDescent="0.2">
      <c r="A2645" s="27"/>
      <c r="B2645" s="27"/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8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8"/>
      <c r="AM2645" s="27"/>
      <c r="AN2645" s="27"/>
    </row>
    <row r="2646" spans="1:40" x14ac:dyDescent="0.2">
      <c r="A2646" s="27"/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8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8"/>
      <c r="AM2646" s="27"/>
      <c r="AN2646" s="27"/>
    </row>
    <row r="2647" spans="1:40" x14ac:dyDescent="0.2">
      <c r="A2647" s="27"/>
      <c r="B2647" s="27"/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8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8"/>
      <c r="AM2647" s="27"/>
      <c r="AN2647" s="27"/>
    </row>
    <row r="2648" spans="1:40" x14ac:dyDescent="0.2">
      <c r="A2648" s="27"/>
      <c r="B2648" s="27"/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8"/>
      <c r="R2648" s="27"/>
      <c r="S2648" s="27"/>
      <c r="T2648" s="27"/>
      <c r="U2648" s="27"/>
      <c r="V2648" s="27"/>
      <c r="W2648" s="27"/>
      <c r="X2648" s="27"/>
      <c r="Y2648" s="27"/>
      <c r="Z2648" s="27"/>
      <c r="AA2648" s="27"/>
      <c r="AB2648" s="27"/>
      <c r="AC2648" s="27"/>
      <c r="AD2648" s="27"/>
      <c r="AE2648" s="27"/>
      <c r="AF2648" s="27"/>
      <c r="AG2648" s="27"/>
      <c r="AH2648" s="27"/>
      <c r="AI2648" s="27"/>
      <c r="AJ2648" s="27"/>
      <c r="AK2648" s="27"/>
      <c r="AL2648" s="28"/>
      <c r="AM2648" s="27"/>
      <c r="AN2648" s="27"/>
    </row>
    <row r="2649" spans="1:40" x14ac:dyDescent="0.2">
      <c r="A2649" s="27"/>
      <c r="B2649" s="27"/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8"/>
      <c r="R2649" s="27"/>
      <c r="S2649" s="27"/>
      <c r="T2649" s="27"/>
      <c r="U2649" s="27"/>
      <c r="V2649" s="27"/>
      <c r="W2649" s="27"/>
      <c r="X2649" s="27"/>
      <c r="Y2649" s="27"/>
      <c r="Z2649" s="27"/>
      <c r="AA2649" s="27"/>
      <c r="AB2649" s="27"/>
      <c r="AC2649" s="27"/>
      <c r="AD2649" s="27"/>
      <c r="AE2649" s="27"/>
      <c r="AF2649" s="27"/>
      <c r="AG2649" s="27"/>
      <c r="AH2649" s="27"/>
      <c r="AI2649" s="27"/>
      <c r="AJ2649" s="27"/>
      <c r="AK2649" s="27"/>
      <c r="AL2649" s="28"/>
      <c r="AM2649" s="27"/>
      <c r="AN2649" s="27"/>
    </row>
    <row r="2650" spans="1:40" x14ac:dyDescent="0.2">
      <c r="A2650" s="27"/>
      <c r="B2650" s="27"/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8"/>
      <c r="R2650" s="27"/>
      <c r="S2650" s="27"/>
      <c r="T2650" s="27"/>
      <c r="U2650" s="27"/>
      <c r="V2650" s="27"/>
      <c r="W2650" s="27"/>
      <c r="X2650" s="27"/>
      <c r="Y2650" s="27"/>
      <c r="Z2650" s="27"/>
      <c r="AA2650" s="27"/>
      <c r="AB2650" s="27"/>
      <c r="AC2650" s="27"/>
      <c r="AD2650" s="27"/>
      <c r="AE2650" s="27"/>
      <c r="AF2650" s="27"/>
      <c r="AG2650" s="27"/>
      <c r="AH2650" s="27"/>
      <c r="AI2650" s="27"/>
      <c r="AJ2650" s="27"/>
      <c r="AK2650" s="27"/>
      <c r="AL2650" s="28"/>
      <c r="AM2650" s="27"/>
      <c r="AN2650" s="27"/>
    </row>
    <row r="2651" spans="1:40" x14ac:dyDescent="0.2">
      <c r="A2651" s="27"/>
      <c r="B2651" s="27"/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8"/>
      <c r="R2651" s="27"/>
      <c r="S2651" s="27"/>
      <c r="T2651" s="27"/>
      <c r="U2651" s="27"/>
      <c r="V2651" s="27"/>
      <c r="W2651" s="27"/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8"/>
      <c r="AM2651" s="27"/>
      <c r="AN2651" s="27"/>
    </row>
    <row r="2652" spans="1:40" x14ac:dyDescent="0.2">
      <c r="A2652" s="27"/>
      <c r="B2652" s="27"/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8"/>
      <c r="R2652" s="27"/>
      <c r="S2652" s="27"/>
      <c r="T2652" s="27"/>
      <c r="U2652" s="27"/>
      <c r="V2652" s="27"/>
      <c r="W2652" s="27"/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8"/>
      <c r="AM2652" s="27"/>
      <c r="AN2652" s="27"/>
    </row>
    <row r="2653" spans="1:40" x14ac:dyDescent="0.2">
      <c r="A2653" s="27"/>
      <c r="B2653" s="27"/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8"/>
      <c r="R2653" s="27"/>
      <c r="S2653" s="27"/>
      <c r="T2653" s="27"/>
      <c r="U2653" s="27"/>
      <c r="V2653" s="27"/>
      <c r="W2653" s="27"/>
      <c r="X2653" s="27"/>
      <c r="Y2653" s="27"/>
      <c r="Z2653" s="27"/>
      <c r="AA2653" s="27"/>
      <c r="AB2653" s="27"/>
      <c r="AC2653" s="27"/>
      <c r="AD2653" s="27"/>
      <c r="AE2653" s="27"/>
      <c r="AF2653" s="27"/>
      <c r="AG2653" s="27"/>
      <c r="AH2653" s="27"/>
      <c r="AI2653" s="27"/>
      <c r="AJ2653" s="27"/>
      <c r="AK2653" s="27"/>
      <c r="AL2653" s="28"/>
      <c r="AM2653" s="27"/>
      <c r="AN2653" s="27"/>
    </row>
    <row r="2654" spans="1:40" x14ac:dyDescent="0.2">
      <c r="A2654" s="27"/>
      <c r="B2654" s="27"/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8"/>
      <c r="R2654" s="27"/>
      <c r="S2654" s="27"/>
      <c r="T2654" s="27"/>
      <c r="U2654" s="27"/>
      <c r="V2654" s="27"/>
      <c r="W2654" s="27"/>
      <c r="X2654" s="27"/>
      <c r="Y2654" s="27"/>
      <c r="Z2654" s="27"/>
      <c r="AA2654" s="27"/>
      <c r="AB2654" s="27"/>
      <c r="AC2654" s="27"/>
      <c r="AD2654" s="27"/>
      <c r="AE2654" s="27"/>
      <c r="AF2654" s="27"/>
      <c r="AG2654" s="27"/>
      <c r="AH2654" s="27"/>
      <c r="AI2654" s="27"/>
      <c r="AJ2654" s="27"/>
      <c r="AK2654" s="27"/>
      <c r="AL2654" s="28"/>
      <c r="AM2654" s="27"/>
      <c r="AN2654" s="27"/>
    </row>
    <row r="2655" spans="1:40" x14ac:dyDescent="0.2">
      <c r="A2655" s="27"/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8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8"/>
      <c r="AM2655" s="27"/>
      <c r="AN2655" s="27"/>
    </row>
    <row r="2656" spans="1:40" x14ac:dyDescent="0.2">
      <c r="A2656" s="27"/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8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8"/>
      <c r="AM2656" s="27"/>
      <c r="AN2656" s="27"/>
    </row>
    <row r="2657" spans="1:40" x14ac:dyDescent="0.2">
      <c r="A2657" s="27"/>
      <c r="B2657" s="27"/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8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8"/>
      <c r="AM2657" s="27"/>
      <c r="AN2657" s="27"/>
    </row>
    <row r="2658" spans="1:40" x14ac:dyDescent="0.2">
      <c r="A2658" s="27"/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8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8"/>
      <c r="AM2658" s="27"/>
      <c r="AN2658" s="27"/>
    </row>
    <row r="2659" spans="1:40" x14ac:dyDescent="0.2">
      <c r="A2659" s="27"/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8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8"/>
      <c r="AM2659" s="27"/>
      <c r="AN2659" s="27"/>
    </row>
    <row r="2660" spans="1:40" x14ac:dyDescent="0.2">
      <c r="A2660" s="27"/>
      <c r="B2660" s="27"/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8"/>
      <c r="R2660" s="27"/>
      <c r="S2660" s="27"/>
      <c r="T2660" s="27"/>
      <c r="U2660" s="27"/>
      <c r="V2660" s="27"/>
      <c r="W2660" s="27"/>
      <c r="X2660" s="27"/>
      <c r="Y2660" s="27"/>
      <c r="Z2660" s="27"/>
      <c r="AA2660" s="27"/>
      <c r="AB2660" s="27"/>
      <c r="AC2660" s="27"/>
      <c r="AD2660" s="27"/>
      <c r="AE2660" s="27"/>
      <c r="AF2660" s="27"/>
      <c r="AG2660" s="27"/>
      <c r="AH2660" s="27"/>
      <c r="AI2660" s="27"/>
      <c r="AJ2660" s="27"/>
      <c r="AK2660" s="27"/>
      <c r="AL2660" s="28"/>
      <c r="AM2660" s="27"/>
      <c r="AN2660" s="27"/>
    </row>
    <row r="2661" spans="1:40" x14ac:dyDescent="0.2">
      <c r="A2661" s="27"/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8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8"/>
      <c r="AM2661" s="27"/>
      <c r="AN2661" s="27"/>
    </row>
    <row r="2662" spans="1:40" x14ac:dyDescent="0.2">
      <c r="A2662" s="27"/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8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8"/>
      <c r="AM2662" s="27"/>
      <c r="AN2662" s="27"/>
    </row>
    <row r="2663" spans="1:40" x14ac:dyDescent="0.2">
      <c r="A2663" s="27"/>
      <c r="B2663" s="27"/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8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8"/>
      <c r="AM2663" s="27"/>
      <c r="AN2663" s="27"/>
    </row>
    <row r="2664" spans="1:40" x14ac:dyDescent="0.2">
      <c r="A2664" s="27"/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8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8"/>
      <c r="AM2664" s="27"/>
      <c r="AN2664" s="27"/>
    </row>
    <row r="2665" spans="1:40" x14ac:dyDescent="0.2">
      <c r="A2665" s="27"/>
      <c r="B2665" s="27"/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8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8"/>
      <c r="AM2665" s="27"/>
      <c r="AN2665" s="27"/>
    </row>
    <row r="2666" spans="1:40" x14ac:dyDescent="0.2">
      <c r="A2666" s="27"/>
      <c r="B2666" s="27"/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8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8"/>
      <c r="AM2666" s="27"/>
      <c r="AN2666" s="27"/>
    </row>
    <row r="2667" spans="1:40" x14ac:dyDescent="0.2">
      <c r="A2667" s="27"/>
      <c r="B2667" s="27"/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8"/>
      <c r="R2667" s="27"/>
      <c r="S2667" s="27"/>
      <c r="T2667" s="27"/>
      <c r="U2667" s="27"/>
      <c r="V2667" s="27"/>
      <c r="W2667" s="27"/>
      <c r="X2667" s="27"/>
      <c r="Y2667" s="27"/>
      <c r="Z2667" s="27"/>
      <c r="AA2667" s="27"/>
      <c r="AB2667" s="27"/>
      <c r="AC2667" s="27"/>
      <c r="AD2667" s="27"/>
      <c r="AE2667" s="27"/>
      <c r="AF2667" s="27"/>
      <c r="AG2667" s="27"/>
      <c r="AH2667" s="27"/>
      <c r="AI2667" s="27"/>
      <c r="AJ2667" s="27"/>
      <c r="AK2667" s="27"/>
      <c r="AL2667" s="28"/>
      <c r="AM2667" s="27"/>
      <c r="AN2667" s="27"/>
    </row>
    <row r="2668" spans="1:40" x14ac:dyDescent="0.2">
      <c r="A2668" s="27"/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8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8"/>
      <c r="AM2668" s="27"/>
      <c r="AN2668" s="27"/>
    </row>
    <row r="2669" spans="1:40" x14ac:dyDescent="0.2">
      <c r="A2669" s="27"/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8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8"/>
      <c r="AM2669" s="27"/>
      <c r="AN2669" s="27"/>
    </row>
    <row r="2670" spans="1:40" x14ac:dyDescent="0.2">
      <c r="A2670" s="27"/>
      <c r="B2670" s="27"/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8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8"/>
      <c r="AM2670" s="27"/>
      <c r="AN2670" s="27"/>
    </row>
    <row r="2671" spans="1:40" x14ac:dyDescent="0.2">
      <c r="A2671" s="27"/>
      <c r="B2671" s="27"/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8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8"/>
      <c r="AM2671" s="27"/>
      <c r="AN2671" s="27"/>
    </row>
    <row r="2672" spans="1:40" x14ac:dyDescent="0.2">
      <c r="A2672" s="27"/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8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8"/>
      <c r="AM2672" s="27"/>
      <c r="AN2672" s="27"/>
    </row>
    <row r="2673" spans="1:40" x14ac:dyDescent="0.2">
      <c r="A2673" s="27"/>
      <c r="B2673" s="27"/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8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8"/>
      <c r="AM2673" s="27"/>
      <c r="AN2673" s="27"/>
    </row>
    <row r="2674" spans="1:40" x14ac:dyDescent="0.2">
      <c r="A2674" s="27"/>
      <c r="B2674" s="27"/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8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8"/>
      <c r="AM2674" s="27"/>
      <c r="AN2674" s="27"/>
    </row>
    <row r="2675" spans="1:40" x14ac:dyDescent="0.2">
      <c r="A2675" s="27"/>
      <c r="B2675" s="27"/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8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8"/>
      <c r="AM2675" s="27"/>
      <c r="AN2675" s="27"/>
    </row>
    <row r="2676" spans="1:40" x14ac:dyDescent="0.2">
      <c r="A2676" s="27"/>
      <c r="B2676" s="27"/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8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8"/>
      <c r="AM2676" s="27"/>
      <c r="AN2676" s="27"/>
    </row>
    <row r="2677" spans="1:40" x14ac:dyDescent="0.2">
      <c r="A2677" s="27"/>
      <c r="B2677" s="27"/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8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8"/>
      <c r="AM2677" s="27"/>
      <c r="AN2677" s="27"/>
    </row>
    <row r="2678" spans="1:40" x14ac:dyDescent="0.2">
      <c r="A2678" s="27"/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8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8"/>
      <c r="AM2678" s="27"/>
      <c r="AN2678" s="27"/>
    </row>
    <row r="2679" spans="1:40" x14ac:dyDescent="0.2">
      <c r="A2679" s="27"/>
      <c r="B2679" s="27"/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8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8"/>
      <c r="AM2679" s="27"/>
      <c r="AN2679" s="27"/>
    </row>
    <row r="2680" spans="1:40" x14ac:dyDescent="0.2">
      <c r="A2680" s="27"/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8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8"/>
      <c r="AM2680" s="27"/>
      <c r="AN2680" s="27"/>
    </row>
    <row r="2681" spans="1:40" x14ac:dyDescent="0.2">
      <c r="A2681" s="27"/>
      <c r="B2681" s="27"/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8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8"/>
      <c r="AM2681" s="27"/>
      <c r="AN2681" s="27"/>
    </row>
    <row r="2682" spans="1:40" x14ac:dyDescent="0.2">
      <c r="A2682" s="27"/>
      <c r="B2682" s="27"/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8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8"/>
      <c r="AM2682" s="27"/>
      <c r="AN2682" s="27"/>
    </row>
    <row r="2683" spans="1:40" x14ac:dyDescent="0.2">
      <c r="A2683" s="27"/>
      <c r="B2683" s="27"/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8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8"/>
      <c r="AM2683" s="27"/>
      <c r="AN2683" s="27"/>
    </row>
    <row r="2684" spans="1:40" x14ac:dyDescent="0.2">
      <c r="A2684" s="27"/>
      <c r="B2684" s="27"/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8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8"/>
      <c r="AM2684" s="27"/>
      <c r="AN2684" s="27"/>
    </row>
    <row r="2685" spans="1:40" x14ac:dyDescent="0.2">
      <c r="A2685" s="27"/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8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8"/>
      <c r="AM2685" s="27"/>
      <c r="AN2685" s="27"/>
    </row>
    <row r="2686" spans="1:40" x14ac:dyDescent="0.2">
      <c r="A2686" s="27"/>
      <c r="B2686" s="27"/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8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8"/>
      <c r="AM2686" s="27"/>
      <c r="AN2686" s="27"/>
    </row>
    <row r="2687" spans="1:40" x14ac:dyDescent="0.2">
      <c r="A2687" s="27"/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8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8"/>
      <c r="AM2687" s="27"/>
      <c r="AN2687" s="27"/>
    </row>
    <row r="2688" spans="1:40" x14ac:dyDescent="0.2">
      <c r="A2688" s="27"/>
      <c r="B2688" s="27"/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8"/>
      <c r="R2688" s="27"/>
      <c r="S2688" s="27"/>
      <c r="T2688" s="27"/>
      <c r="U2688" s="27"/>
      <c r="V2688" s="27"/>
      <c r="W2688" s="27"/>
      <c r="X2688" s="27"/>
      <c r="Y2688" s="27"/>
      <c r="Z2688" s="27"/>
      <c r="AA2688" s="27"/>
      <c r="AB2688" s="27"/>
      <c r="AC2688" s="27"/>
      <c r="AD2688" s="27"/>
      <c r="AE2688" s="27"/>
      <c r="AF2688" s="27"/>
      <c r="AG2688" s="27"/>
      <c r="AH2688" s="27"/>
      <c r="AI2688" s="27"/>
      <c r="AJ2688" s="27"/>
      <c r="AK2688" s="27"/>
      <c r="AL2688" s="28"/>
      <c r="AM2688" s="27"/>
      <c r="AN2688" s="27"/>
    </row>
    <row r="2689" spans="1:40" x14ac:dyDescent="0.2">
      <c r="A2689" s="27"/>
      <c r="B2689" s="27"/>
      <c r="C2689" s="27"/>
      <c r="D2689" s="27"/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8"/>
      <c r="R2689" s="27"/>
      <c r="S2689" s="27"/>
      <c r="T2689" s="27"/>
      <c r="U2689" s="27"/>
      <c r="V2689" s="27"/>
      <c r="W2689" s="27"/>
      <c r="X2689" s="27"/>
      <c r="Y2689" s="27"/>
      <c r="Z2689" s="27"/>
      <c r="AA2689" s="27"/>
      <c r="AB2689" s="27"/>
      <c r="AC2689" s="27"/>
      <c r="AD2689" s="27"/>
      <c r="AE2689" s="27"/>
      <c r="AF2689" s="27"/>
      <c r="AG2689" s="27"/>
      <c r="AH2689" s="27"/>
      <c r="AI2689" s="27"/>
      <c r="AJ2689" s="27"/>
      <c r="AK2689" s="27"/>
      <c r="AL2689" s="28"/>
      <c r="AM2689" s="27"/>
      <c r="AN2689" s="27"/>
    </row>
    <row r="2690" spans="1:40" x14ac:dyDescent="0.2">
      <c r="A2690" s="27"/>
      <c r="B2690" s="27"/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8"/>
      <c r="R2690" s="27"/>
      <c r="S2690" s="27"/>
      <c r="T2690" s="27"/>
      <c r="U2690" s="27"/>
      <c r="V2690" s="27"/>
      <c r="W2690" s="27"/>
      <c r="X2690" s="27"/>
      <c r="Y2690" s="27"/>
      <c r="Z2690" s="27"/>
      <c r="AA2690" s="27"/>
      <c r="AB2690" s="27"/>
      <c r="AC2690" s="27"/>
      <c r="AD2690" s="27"/>
      <c r="AE2690" s="27"/>
      <c r="AF2690" s="27"/>
      <c r="AG2690" s="27"/>
      <c r="AH2690" s="27"/>
      <c r="AI2690" s="27"/>
      <c r="AJ2690" s="27"/>
      <c r="AK2690" s="27"/>
      <c r="AL2690" s="28"/>
      <c r="AM2690" s="27"/>
      <c r="AN2690" s="27"/>
    </row>
    <row r="2691" spans="1:40" x14ac:dyDescent="0.2">
      <c r="A2691" s="27"/>
      <c r="B2691" s="27"/>
      <c r="C2691" s="27"/>
      <c r="D2691" s="27"/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8"/>
      <c r="R2691" s="27"/>
      <c r="S2691" s="27"/>
      <c r="T2691" s="27"/>
      <c r="U2691" s="27"/>
      <c r="V2691" s="27"/>
      <c r="W2691" s="27"/>
      <c r="X2691" s="27"/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8"/>
      <c r="AM2691" s="27"/>
      <c r="AN2691" s="27"/>
    </row>
    <row r="2692" spans="1:40" x14ac:dyDescent="0.2">
      <c r="A2692" s="27"/>
      <c r="B2692" s="27"/>
      <c r="C2692" s="27"/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8"/>
      <c r="R2692" s="27"/>
      <c r="S2692" s="27"/>
      <c r="T2692" s="27"/>
      <c r="U2692" s="27"/>
      <c r="V2692" s="27"/>
      <c r="W2692" s="27"/>
      <c r="X2692" s="27"/>
      <c r="Y2692" s="27"/>
      <c r="Z2692" s="27"/>
      <c r="AA2692" s="27"/>
      <c r="AB2692" s="27"/>
      <c r="AC2692" s="27"/>
      <c r="AD2692" s="27"/>
      <c r="AE2692" s="27"/>
      <c r="AF2692" s="27"/>
      <c r="AG2692" s="27"/>
      <c r="AH2692" s="27"/>
      <c r="AI2692" s="27"/>
      <c r="AJ2692" s="27"/>
      <c r="AK2692" s="27"/>
      <c r="AL2692" s="28"/>
      <c r="AM2692" s="27"/>
      <c r="AN2692" s="27"/>
    </row>
    <row r="2693" spans="1:40" x14ac:dyDescent="0.2">
      <c r="A2693" s="27"/>
      <c r="B2693" s="27"/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8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8"/>
      <c r="AM2693" s="27"/>
      <c r="AN2693" s="27"/>
    </row>
    <row r="2694" spans="1:40" x14ac:dyDescent="0.2">
      <c r="A2694" s="27"/>
      <c r="B2694" s="27"/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8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8"/>
      <c r="AM2694" s="27"/>
      <c r="AN2694" s="27"/>
    </row>
    <row r="2695" spans="1:40" x14ac:dyDescent="0.2">
      <c r="A2695" s="27"/>
      <c r="B2695" s="27"/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8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8"/>
      <c r="AM2695" s="27"/>
      <c r="AN2695" s="27"/>
    </row>
    <row r="2696" spans="1:40" x14ac:dyDescent="0.2">
      <c r="A2696" s="27"/>
      <c r="B2696" s="27"/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8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8"/>
      <c r="AM2696" s="27"/>
      <c r="AN2696" s="27"/>
    </row>
    <row r="2697" spans="1:40" x14ac:dyDescent="0.2">
      <c r="A2697" s="27"/>
      <c r="B2697" s="27"/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8"/>
      <c r="R2697" s="27"/>
      <c r="S2697" s="27"/>
      <c r="T2697" s="27"/>
      <c r="U2697" s="27"/>
      <c r="V2697" s="27"/>
      <c r="W2697" s="27"/>
      <c r="X2697" s="27"/>
      <c r="Y2697" s="27"/>
      <c r="Z2697" s="27"/>
      <c r="AA2697" s="27"/>
      <c r="AB2697" s="27"/>
      <c r="AC2697" s="27"/>
      <c r="AD2697" s="27"/>
      <c r="AE2697" s="27"/>
      <c r="AF2697" s="27"/>
      <c r="AG2697" s="27"/>
      <c r="AH2697" s="27"/>
      <c r="AI2697" s="27"/>
      <c r="AJ2697" s="27"/>
      <c r="AK2697" s="27"/>
      <c r="AL2697" s="28"/>
      <c r="AM2697" s="27"/>
      <c r="AN2697" s="27"/>
    </row>
    <row r="2698" spans="1:40" x14ac:dyDescent="0.2">
      <c r="A2698" s="27"/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8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8"/>
      <c r="AM2698" s="27"/>
      <c r="AN2698" s="27"/>
    </row>
    <row r="2699" spans="1:40" x14ac:dyDescent="0.2">
      <c r="A2699" s="27"/>
      <c r="B2699" s="27"/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8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8"/>
      <c r="AM2699" s="27"/>
      <c r="AN2699" s="27"/>
    </row>
    <row r="2700" spans="1:40" x14ac:dyDescent="0.2">
      <c r="A2700" s="27"/>
      <c r="B2700" s="27"/>
      <c r="C2700" s="27"/>
      <c r="D2700" s="27"/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8"/>
      <c r="R2700" s="27"/>
      <c r="S2700" s="27"/>
      <c r="T2700" s="27"/>
      <c r="U2700" s="27"/>
      <c r="V2700" s="27"/>
      <c r="W2700" s="27"/>
      <c r="X2700" s="27"/>
      <c r="Y2700" s="27"/>
      <c r="Z2700" s="27"/>
      <c r="AA2700" s="27"/>
      <c r="AB2700" s="27"/>
      <c r="AC2700" s="27"/>
      <c r="AD2700" s="27"/>
      <c r="AE2700" s="27"/>
      <c r="AF2700" s="27"/>
      <c r="AG2700" s="27"/>
      <c r="AH2700" s="27"/>
      <c r="AI2700" s="27"/>
      <c r="AJ2700" s="27"/>
      <c r="AK2700" s="27"/>
      <c r="AL2700" s="28"/>
      <c r="AM2700" s="27"/>
      <c r="AN2700" s="27"/>
    </row>
    <row r="2701" spans="1:40" x14ac:dyDescent="0.2">
      <c r="A2701" s="27"/>
      <c r="B2701" s="27"/>
      <c r="C2701" s="27"/>
      <c r="D2701" s="27"/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8"/>
      <c r="R2701" s="27"/>
      <c r="S2701" s="27"/>
      <c r="T2701" s="27"/>
      <c r="U2701" s="27"/>
      <c r="V2701" s="27"/>
      <c r="W2701" s="27"/>
      <c r="X2701" s="27"/>
      <c r="Y2701" s="27"/>
      <c r="Z2701" s="27"/>
      <c r="AA2701" s="27"/>
      <c r="AB2701" s="27"/>
      <c r="AC2701" s="27"/>
      <c r="AD2701" s="27"/>
      <c r="AE2701" s="27"/>
      <c r="AF2701" s="27"/>
      <c r="AG2701" s="27"/>
      <c r="AH2701" s="27"/>
      <c r="AI2701" s="27"/>
      <c r="AJ2701" s="27"/>
      <c r="AK2701" s="27"/>
      <c r="AL2701" s="28"/>
      <c r="AM2701" s="27"/>
      <c r="AN2701" s="27"/>
    </row>
    <row r="2702" spans="1:40" x14ac:dyDescent="0.2">
      <c r="A2702" s="27"/>
      <c r="B2702" s="27"/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8"/>
      <c r="R2702" s="27"/>
      <c r="S2702" s="27"/>
      <c r="T2702" s="27"/>
      <c r="U2702" s="27"/>
      <c r="V2702" s="27"/>
      <c r="W2702" s="27"/>
      <c r="X2702" s="27"/>
      <c r="Y2702" s="27"/>
      <c r="Z2702" s="27"/>
      <c r="AA2702" s="27"/>
      <c r="AB2702" s="27"/>
      <c r="AC2702" s="27"/>
      <c r="AD2702" s="27"/>
      <c r="AE2702" s="27"/>
      <c r="AF2702" s="27"/>
      <c r="AG2702" s="27"/>
      <c r="AH2702" s="27"/>
      <c r="AI2702" s="27"/>
      <c r="AJ2702" s="27"/>
      <c r="AK2702" s="27"/>
      <c r="AL2702" s="28"/>
      <c r="AM2702" s="27"/>
      <c r="AN2702" s="27"/>
    </row>
    <row r="2703" spans="1:40" x14ac:dyDescent="0.2">
      <c r="A2703" s="27"/>
      <c r="B2703" s="27"/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8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8"/>
      <c r="AM2703" s="27"/>
      <c r="AN2703" s="27"/>
    </row>
    <row r="2704" spans="1:40" x14ac:dyDescent="0.2">
      <c r="A2704" s="27"/>
      <c r="B2704" s="27"/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8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8"/>
      <c r="AM2704" s="27"/>
      <c r="AN2704" s="27"/>
    </row>
    <row r="2705" spans="1:40" x14ac:dyDescent="0.2">
      <c r="A2705" s="27"/>
      <c r="B2705" s="27"/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8"/>
      <c r="R2705" s="27"/>
      <c r="S2705" s="27"/>
      <c r="T2705" s="27"/>
      <c r="U2705" s="27"/>
      <c r="V2705" s="27"/>
      <c r="W2705" s="27"/>
      <c r="X2705" s="27"/>
      <c r="Y2705" s="27"/>
      <c r="Z2705" s="27"/>
      <c r="AA2705" s="27"/>
      <c r="AB2705" s="27"/>
      <c r="AC2705" s="27"/>
      <c r="AD2705" s="27"/>
      <c r="AE2705" s="27"/>
      <c r="AF2705" s="27"/>
      <c r="AG2705" s="27"/>
      <c r="AH2705" s="27"/>
      <c r="AI2705" s="27"/>
      <c r="AJ2705" s="27"/>
      <c r="AK2705" s="27"/>
      <c r="AL2705" s="28"/>
      <c r="AM2705" s="27"/>
      <c r="AN2705" s="27"/>
    </row>
    <row r="2706" spans="1:40" x14ac:dyDescent="0.2">
      <c r="A2706" s="27"/>
      <c r="B2706" s="27"/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8"/>
      <c r="R2706" s="27"/>
      <c r="S2706" s="27"/>
      <c r="T2706" s="27"/>
      <c r="U2706" s="27"/>
      <c r="V2706" s="27"/>
      <c r="W2706" s="27"/>
      <c r="X2706" s="27"/>
      <c r="Y2706" s="27"/>
      <c r="Z2706" s="27"/>
      <c r="AA2706" s="27"/>
      <c r="AB2706" s="27"/>
      <c r="AC2706" s="27"/>
      <c r="AD2706" s="27"/>
      <c r="AE2706" s="27"/>
      <c r="AF2706" s="27"/>
      <c r="AG2706" s="27"/>
      <c r="AH2706" s="27"/>
      <c r="AI2706" s="27"/>
      <c r="AJ2706" s="27"/>
      <c r="AK2706" s="27"/>
      <c r="AL2706" s="28"/>
      <c r="AM2706" s="27"/>
      <c r="AN2706" s="27"/>
    </row>
    <row r="2707" spans="1:40" x14ac:dyDescent="0.2">
      <c r="A2707" s="27"/>
      <c r="B2707" s="27"/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8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8"/>
      <c r="AM2707" s="27"/>
      <c r="AN2707" s="27"/>
    </row>
    <row r="2708" spans="1:40" x14ac:dyDescent="0.2">
      <c r="A2708" s="27"/>
      <c r="B2708" s="27"/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8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8"/>
      <c r="AM2708" s="27"/>
      <c r="AN2708" s="27"/>
    </row>
    <row r="2709" spans="1:40" x14ac:dyDescent="0.2">
      <c r="A2709" s="27"/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8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8"/>
      <c r="AM2709" s="27"/>
      <c r="AN2709" s="27"/>
    </row>
    <row r="2710" spans="1:40" x14ac:dyDescent="0.2">
      <c r="A2710" s="27"/>
      <c r="B2710" s="27"/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8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8"/>
      <c r="AM2710" s="27"/>
      <c r="AN2710" s="27"/>
    </row>
    <row r="2711" spans="1:40" x14ac:dyDescent="0.2">
      <c r="A2711" s="27"/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8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8"/>
      <c r="AM2711" s="27"/>
      <c r="AN2711" s="27"/>
    </row>
    <row r="2712" spans="1:40" x14ac:dyDescent="0.2">
      <c r="A2712" s="27"/>
      <c r="B2712" s="27"/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8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8"/>
      <c r="AM2712" s="27"/>
      <c r="AN2712" s="27"/>
    </row>
    <row r="2713" spans="1:40" x14ac:dyDescent="0.2">
      <c r="A2713" s="27"/>
      <c r="B2713" s="27"/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8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8"/>
      <c r="AM2713" s="27"/>
      <c r="AN2713" s="27"/>
    </row>
    <row r="2714" spans="1:40" x14ac:dyDescent="0.2">
      <c r="A2714" s="27"/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8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8"/>
      <c r="AM2714" s="27"/>
      <c r="AN2714" s="27"/>
    </row>
    <row r="2715" spans="1:40" x14ac:dyDescent="0.2">
      <c r="A2715" s="27"/>
      <c r="B2715" s="27"/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8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8"/>
      <c r="AM2715" s="27"/>
      <c r="AN2715" s="27"/>
    </row>
    <row r="2716" spans="1:40" x14ac:dyDescent="0.2">
      <c r="A2716" s="27"/>
      <c r="B2716" s="27"/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8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8"/>
      <c r="AM2716" s="27"/>
      <c r="AN2716" s="27"/>
    </row>
    <row r="2717" spans="1:40" x14ac:dyDescent="0.2">
      <c r="A2717" s="27"/>
      <c r="B2717" s="27"/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8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8"/>
      <c r="AM2717" s="27"/>
      <c r="AN2717" s="27"/>
    </row>
    <row r="2718" spans="1:40" x14ac:dyDescent="0.2">
      <c r="A2718" s="27"/>
      <c r="B2718" s="27"/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8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8"/>
      <c r="AM2718" s="27"/>
      <c r="AN2718" s="27"/>
    </row>
    <row r="2719" spans="1:40" x14ac:dyDescent="0.2">
      <c r="A2719" s="27"/>
      <c r="B2719" s="27"/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8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8"/>
      <c r="AM2719" s="27"/>
      <c r="AN2719" s="27"/>
    </row>
    <row r="2720" spans="1:40" x14ac:dyDescent="0.2">
      <c r="A2720" s="27"/>
      <c r="B2720" s="27"/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8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8"/>
      <c r="AM2720" s="27"/>
      <c r="AN2720" s="27"/>
    </row>
    <row r="2721" spans="1:40" x14ac:dyDescent="0.2">
      <c r="A2721" s="27"/>
      <c r="B2721" s="27"/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8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8"/>
      <c r="AM2721" s="27"/>
      <c r="AN2721" s="27"/>
    </row>
    <row r="2722" spans="1:40" x14ac:dyDescent="0.2">
      <c r="A2722" s="27"/>
      <c r="B2722" s="27"/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8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8"/>
      <c r="AM2722" s="27"/>
      <c r="AN2722" s="27"/>
    </row>
    <row r="2723" spans="1:40" x14ac:dyDescent="0.2">
      <c r="A2723" s="27"/>
      <c r="B2723" s="27"/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8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8"/>
      <c r="AM2723" s="27"/>
      <c r="AN2723" s="27"/>
    </row>
    <row r="2724" spans="1:40" x14ac:dyDescent="0.2">
      <c r="A2724" s="27"/>
      <c r="B2724" s="27"/>
      <c r="C2724" s="27"/>
      <c r="D2724" s="27"/>
      <c r="E2724" s="27"/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8"/>
      <c r="R2724" s="27"/>
      <c r="S2724" s="27"/>
      <c r="T2724" s="27"/>
      <c r="U2724" s="27"/>
      <c r="V2724" s="27"/>
      <c r="W2724" s="27"/>
      <c r="X2724" s="27"/>
      <c r="Y2724" s="27"/>
      <c r="Z2724" s="27"/>
      <c r="AA2724" s="27"/>
      <c r="AB2724" s="27"/>
      <c r="AC2724" s="27"/>
      <c r="AD2724" s="27"/>
      <c r="AE2724" s="27"/>
      <c r="AF2724" s="27"/>
      <c r="AG2724" s="27"/>
      <c r="AH2724" s="27"/>
      <c r="AI2724" s="27"/>
      <c r="AJ2724" s="27"/>
      <c r="AK2724" s="27"/>
      <c r="AL2724" s="28"/>
      <c r="AM2724" s="27"/>
      <c r="AN2724" s="27"/>
    </row>
    <row r="2725" spans="1:40" x14ac:dyDescent="0.2">
      <c r="A2725" s="27"/>
      <c r="B2725" s="27"/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8"/>
      <c r="R2725" s="27"/>
      <c r="S2725" s="27"/>
      <c r="T2725" s="27"/>
      <c r="U2725" s="27"/>
      <c r="V2725" s="27"/>
      <c r="W2725" s="27"/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8"/>
      <c r="AM2725" s="27"/>
      <c r="AN2725" s="27"/>
    </row>
    <row r="2726" spans="1:40" x14ac:dyDescent="0.2">
      <c r="A2726" s="27"/>
      <c r="B2726" s="27"/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8"/>
      <c r="R2726" s="27"/>
      <c r="S2726" s="27"/>
      <c r="T2726" s="27"/>
      <c r="U2726" s="27"/>
      <c r="V2726" s="27"/>
      <c r="W2726" s="27"/>
      <c r="X2726" s="27"/>
      <c r="Y2726" s="27"/>
      <c r="Z2726" s="27"/>
      <c r="AA2726" s="27"/>
      <c r="AB2726" s="27"/>
      <c r="AC2726" s="27"/>
      <c r="AD2726" s="27"/>
      <c r="AE2726" s="27"/>
      <c r="AF2726" s="27"/>
      <c r="AG2726" s="27"/>
      <c r="AH2726" s="27"/>
      <c r="AI2726" s="27"/>
      <c r="AJ2726" s="27"/>
      <c r="AK2726" s="27"/>
      <c r="AL2726" s="28"/>
      <c r="AM2726" s="27"/>
      <c r="AN2726" s="27"/>
    </row>
    <row r="2727" spans="1:40" x14ac:dyDescent="0.2">
      <c r="A2727" s="27"/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8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8"/>
      <c r="AM2727" s="27"/>
      <c r="AN2727" s="27"/>
    </row>
    <row r="2728" spans="1:40" x14ac:dyDescent="0.2">
      <c r="A2728" s="27"/>
      <c r="B2728" s="27"/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8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8"/>
      <c r="AM2728" s="27"/>
      <c r="AN2728" s="27"/>
    </row>
    <row r="2729" spans="1:40" x14ac:dyDescent="0.2">
      <c r="A2729" s="27"/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8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8"/>
      <c r="AM2729" s="27"/>
      <c r="AN2729" s="27"/>
    </row>
    <row r="2730" spans="1:40" x14ac:dyDescent="0.2">
      <c r="A2730" s="27"/>
      <c r="B2730" s="27"/>
      <c r="C2730" s="27"/>
      <c r="D2730" s="27"/>
      <c r="E2730" s="27"/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8"/>
      <c r="R2730" s="27"/>
      <c r="S2730" s="27"/>
      <c r="T2730" s="27"/>
      <c r="U2730" s="27"/>
      <c r="V2730" s="27"/>
      <c r="W2730" s="27"/>
      <c r="X2730" s="27"/>
      <c r="Y2730" s="27"/>
      <c r="Z2730" s="27"/>
      <c r="AA2730" s="27"/>
      <c r="AB2730" s="27"/>
      <c r="AC2730" s="27"/>
      <c r="AD2730" s="27"/>
      <c r="AE2730" s="27"/>
      <c r="AF2730" s="27"/>
      <c r="AG2730" s="27"/>
      <c r="AH2730" s="27"/>
      <c r="AI2730" s="27"/>
      <c r="AJ2730" s="27"/>
      <c r="AK2730" s="27"/>
      <c r="AL2730" s="28"/>
      <c r="AM2730" s="27"/>
      <c r="AN2730" s="27"/>
    </row>
    <row r="2731" spans="1:40" x14ac:dyDescent="0.2">
      <c r="A2731" s="27"/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8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8"/>
      <c r="AM2731" s="27"/>
      <c r="AN2731" s="27"/>
    </row>
    <row r="2732" spans="1:40" x14ac:dyDescent="0.2">
      <c r="A2732" s="27"/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8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8"/>
      <c r="AM2732" s="27"/>
      <c r="AN2732" s="27"/>
    </row>
    <row r="2733" spans="1:40" x14ac:dyDescent="0.2">
      <c r="A2733" s="27"/>
      <c r="B2733" s="27"/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8"/>
      <c r="R2733" s="27"/>
      <c r="S2733" s="27"/>
      <c r="T2733" s="27"/>
      <c r="U2733" s="27"/>
      <c r="V2733" s="27"/>
      <c r="W2733" s="27"/>
      <c r="X2733" s="27"/>
      <c r="Y2733" s="27"/>
      <c r="Z2733" s="27"/>
      <c r="AA2733" s="27"/>
      <c r="AB2733" s="27"/>
      <c r="AC2733" s="27"/>
      <c r="AD2733" s="27"/>
      <c r="AE2733" s="27"/>
      <c r="AF2733" s="27"/>
      <c r="AG2733" s="27"/>
      <c r="AH2733" s="27"/>
      <c r="AI2733" s="27"/>
      <c r="AJ2733" s="27"/>
      <c r="AK2733" s="27"/>
      <c r="AL2733" s="28"/>
      <c r="AM2733" s="27"/>
      <c r="AN2733" s="27"/>
    </row>
    <row r="2734" spans="1:40" x14ac:dyDescent="0.2">
      <c r="A2734" s="27"/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8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8"/>
      <c r="AM2734" s="27"/>
      <c r="AN2734" s="27"/>
    </row>
    <row r="2735" spans="1:40" x14ac:dyDescent="0.2">
      <c r="A2735" s="27"/>
      <c r="B2735" s="27"/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8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8"/>
      <c r="AM2735" s="27"/>
      <c r="AN2735" s="27"/>
    </row>
    <row r="2736" spans="1:40" x14ac:dyDescent="0.2">
      <c r="A2736" s="27"/>
      <c r="B2736" s="27"/>
      <c r="C2736" s="27"/>
      <c r="D2736" s="27"/>
      <c r="E2736" s="27"/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8"/>
      <c r="R2736" s="27"/>
      <c r="S2736" s="27"/>
      <c r="T2736" s="27"/>
      <c r="U2736" s="27"/>
      <c r="V2736" s="27"/>
      <c r="W2736" s="27"/>
      <c r="X2736" s="27"/>
      <c r="Y2736" s="27"/>
      <c r="Z2736" s="27"/>
      <c r="AA2736" s="27"/>
      <c r="AB2736" s="27"/>
      <c r="AC2736" s="27"/>
      <c r="AD2736" s="27"/>
      <c r="AE2736" s="27"/>
      <c r="AF2736" s="27"/>
      <c r="AG2736" s="27"/>
      <c r="AH2736" s="27"/>
      <c r="AI2736" s="27"/>
      <c r="AJ2736" s="27"/>
      <c r="AK2736" s="27"/>
      <c r="AL2736" s="28"/>
      <c r="AM2736" s="27"/>
      <c r="AN2736" s="27"/>
    </row>
    <row r="2737" spans="1:40" x14ac:dyDescent="0.2">
      <c r="A2737" s="27"/>
      <c r="B2737" s="27"/>
      <c r="C2737" s="27"/>
      <c r="D2737" s="27"/>
      <c r="E2737" s="27"/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8"/>
      <c r="R2737" s="27"/>
      <c r="S2737" s="27"/>
      <c r="T2737" s="27"/>
      <c r="U2737" s="27"/>
      <c r="V2737" s="27"/>
      <c r="W2737" s="27"/>
      <c r="X2737" s="27"/>
      <c r="Y2737" s="27"/>
      <c r="Z2737" s="27"/>
      <c r="AA2737" s="27"/>
      <c r="AB2737" s="27"/>
      <c r="AC2737" s="27"/>
      <c r="AD2737" s="27"/>
      <c r="AE2737" s="27"/>
      <c r="AF2737" s="27"/>
      <c r="AG2737" s="27"/>
      <c r="AH2737" s="27"/>
      <c r="AI2737" s="27"/>
      <c r="AJ2737" s="27"/>
      <c r="AK2737" s="27"/>
      <c r="AL2737" s="28"/>
      <c r="AM2737" s="27"/>
      <c r="AN2737" s="27"/>
    </row>
    <row r="2738" spans="1:40" x14ac:dyDescent="0.2">
      <c r="A2738" s="27"/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8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8"/>
      <c r="AM2738" s="27"/>
      <c r="AN2738" s="27"/>
    </row>
    <row r="2739" spans="1:40" x14ac:dyDescent="0.2">
      <c r="A2739" s="27"/>
      <c r="B2739" s="27"/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8"/>
      <c r="R2739" s="27"/>
      <c r="S2739" s="27"/>
      <c r="T2739" s="27"/>
      <c r="U2739" s="27"/>
      <c r="V2739" s="27"/>
      <c r="W2739" s="27"/>
      <c r="X2739" s="27"/>
      <c r="Y2739" s="27"/>
      <c r="Z2739" s="27"/>
      <c r="AA2739" s="27"/>
      <c r="AB2739" s="27"/>
      <c r="AC2739" s="27"/>
      <c r="AD2739" s="27"/>
      <c r="AE2739" s="27"/>
      <c r="AF2739" s="27"/>
      <c r="AG2739" s="27"/>
      <c r="AH2739" s="27"/>
      <c r="AI2739" s="27"/>
      <c r="AJ2739" s="27"/>
      <c r="AK2739" s="27"/>
      <c r="AL2739" s="28"/>
      <c r="AM2739" s="27"/>
      <c r="AN2739" s="27"/>
    </row>
    <row r="2740" spans="1:40" x14ac:dyDescent="0.2">
      <c r="A2740" s="27"/>
      <c r="B2740" s="27"/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8"/>
      <c r="R2740" s="27"/>
      <c r="S2740" s="27"/>
      <c r="T2740" s="27"/>
      <c r="U2740" s="27"/>
      <c r="V2740" s="27"/>
      <c r="W2740" s="27"/>
      <c r="X2740" s="27"/>
      <c r="Y2740" s="27"/>
      <c r="Z2740" s="27"/>
      <c r="AA2740" s="27"/>
      <c r="AB2740" s="27"/>
      <c r="AC2740" s="27"/>
      <c r="AD2740" s="27"/>
      <c r="AE2740" s="27"/>
      <c r="AF2740" s="27"/>
      <c r="AG2740" s="27"/>
      <c r="AH2740" s="27"/>
      <c r="AI2740" s="27"/>
      <c r="AJ2740" s="27"/>
      <c r="AK2740" s="27"/>
      <c r="AL2740" s="28"/>
      <c r="AM2740" s="27"/>
      <c r="AN2740" s="27"/>
    </row>
    <row r="2741" spans="1:40" x14ac:dyDescent="0.2">
      <c r="A2741" s="27"/>
      <c r="B2741" s="27"/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8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8"/>
      <c r="AM2741" s="27"/>
      <c r="AN2741" s="27"/>
    </row>
    <row r="2742" spans="1:40" x14ac:dyDescent="0.2">
      <c r="A2742" s="27"/>
      <c r="B2742" s="27"/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8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8"/>
      <c r="AM2742" s="27"/>
      <c r="AN2742" s="27"/>
    </row>
    <row r="2743" spans="1:40" x14ac:dyDescent="0.2">
      <c r="A2743" s="27"/>
      <c r="B2743" s="27"/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8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8"/>
      <c r="AM2743" s="27"/>
      <c r="AN2743" s="27"/>
    </row>
    <row r="2744" spans="1:40" x14ac:dyDescent="0.2">
      <c r="A2744" s="27"/>
      <c r="B2744" s="27"/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8"/>
      <c r="R2744" s="27"/>
      <c r="S2744" s="27"/>
      <c r="T2744" s="27"/>
      <c r="U2744" s="27"/>
      <c r="V2744" s="27"/>
      <c r="W2744" s="27"/>
      <c r="X2744" s="27"/>
      <c r="Y2744" s="27"/>
      <c r="Z2744" s="27"/>
      <c r="AA2744" s="27"/>
      <c r="AB2744" s="27"/>
      <c r="AC2744" s="27"/>
      <c r="AD2744" s="27"/>
      <c r="AE2744" s="27"/>
      <c r="AF2744" s="27"/>
      <c r="AG2744" s="27"/>
      <c r="AH2744" s="27"/>
      <c r="AI2744" s="27"/>
      <c r="AJ2744" s="27"/>
      <c r="AK2744" s="27"/>
      <c r="AL2744" s="28"/>
      <c r="AM2744" s="27"/>
      <c r="AN2744" s="27"/>
    </row>
    <row r="2745" spans="1:40" x14ac:dyDescent="0.2">
      <c r="A2745" s="27"/>
      <c r="B2745" s="27"/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8"/>
      <c r="R2745" s="27"/>
      <c r="S2745" s="27"/>
      <c r="T2745" s="27"/>
      <c r="U2745" s="27"/>
      <c r="V2745" s="27"/>
      <c r="W2745" s="27"/>
      <c r="X2745" s="27"/>
      <c r="Y2745" s="27"/>
      <c r="Z2745" s="27"/>
      <c r="AA2745" s="27"/>
      <c r="AB2745" s="27"/>
      <c r="AC2745" s="27"/>
      <c r="AD2745" s="27"/>
      <c r="AE2745" s="27"/>
      <c r="AF2745" s="27"/>
      <c r="AG2745" s="27"/>
      <c r="AH2745" s="27"/>
      <c r="AI2745" s="27"/>
      <c r="AJ2745" s="27"/>
      <c r="AK2745" s="27"/>
      <c r="AL2745" s="28"/>
      <c r="AM2745" s="27"/>
      <c r="AN2745" s="27"/>
    </row>
    <row r="2746" spans="1:40" x14ac:dyDescent="0.2">
      <c r="A2746" s="27"/>
      <c r="B2746" s="27"/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8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8"/>
      <c r="AM2746" s="27"/>
      <c r="AN2746" s="27"/>
    </row>
    <row r="2747" spans="1:40" x14ac:dyDescent="0.2">
      <c r="A2747" s="27"/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8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8"/>
      <c r="AM2747" s="27"/>
      <c r="AN2747" s="27"/>
    </row>
    <row r="2748" spans="1:40" x14ac:dyDescent="0.2">
      <c r="A2748" s="27"/>
      <c r="B2748" s="27"/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8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8"/>
      <c r="AM2748" s="27"/>
      <c r="AN2748" s="27"/>
    </row>
    <row r="2749" spans="1:40" x14ac:dyDescent="0.2">
      <c r="A2749" s="27"/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8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8"/>
      <c r="AM2749" s="27"/>
      <c r="AN2749" s="27"/>
    </row>
    <row r="2750" spans="1:40" x14ac:dyDescent="0.2">
      <c r="A2750" s="27"/>
      <c r="B2750" s="27"/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8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8"/>
      <c r="AM2750" s="27"/>
      <c r="AN2750" s="27"/>
    </row>
    <row r="2751" spans="1:40" x14ac:dyDescent="0.2">
      <c r="A2751" s="27"/>
      <c r="B2751" s="27"/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8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8"/>
      <c r="AM2751" s="27"/>
      <c r="AN2751" s="27"/>
    </row>
    <row r="2752" spans="1:40" x14ac:dyDescent="0.2">
      <c r="A2752" s="27"/>
      <c r="B2752" s="27"/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8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8"/>
      <c r="AM2752" s="27"/>
      <c r="AN2752" s="27"/>
    </row>
    <row r="2753" spans="1:40" x14ac:dyDescent="0.2">
      <c r="A2753" s="27"/>
      <c r="B2753" s="27"/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8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8"/>
      <c r="AM2753" s="27"/>
      <c r="AN2753" s="27"/>
    </row>
    <row r="2754" spans="1:40" x14ac:dyDescent="0.2">
      <c r="A2754" s="27"/>
      <c r="B2754" s="27"/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8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8"/>
      <c r="AM2754" s="27"/>
      <c r="AN2754" s="27"/>
    </row>
    <row r="2755" spans="1:40" x14ac:dyDescent="0.2">
      <c r="A2755" s="27"/>
      <c r="B2755" s="27"/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8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8"/>
      <c r="AM2755" s="27"/>
      <c r="AN2755" s="27"/>
    </row>
    <row r="2756" spans="1:40" x14ac:dyDescent="0.2">
      <c r="A2756" s="27"/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8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8"/>
      <c r="AM2756" s="27"/>
      <c r="AN2756" s="27"/>
    </row>
    <row r="2757" spans="1:40" x14ac:dyDescent="0.2">
      <c r="A2757" s="27"/>
      <c r="B2757" s="27"/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8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8"/>
      <c r="AM2757" s="27"/>
      <c r="AN2757" s="27"/>
    </row>
    <row r="2758" spans="1:40" x14ac:dyDescent="0.2">
      <c r="A2758" s="27"/>
      <c r="B2758" s="27"/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8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8"/>
      <c r="AM2758" s="27"/>
      <c r="AN2758" s="27"/>
    </row>
    <row r="2759" spans="1:40" x14ac:dyDescent="0.2">
      <c r="A2759" s="27"/>
      <c r="B2759" s="27"/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8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8"/>
      <c r="AM2759" s="27"/>
      <c r="AN2759" s="27"/>
    </row>
    <row r="2760" spans="1:40" x14ac:dyDescent="0.2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8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8"/>
      <c r="AM2760" s="27"/>
      <c r="AN2760" s="27"/>
    </row>
    <row r="2761" spans="1:40" x14ac:dyDescent="0.2">
      <c r="A2761" s="27"/>
      <c r="B2761" s="27"/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8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8"/>
      <c r="AM2761" s="27"/>
      <c r="AN2761" s="27"/>
    </row>
    <row r="2762" spans="1:40" x14ac:dyDescent="0.2">
      <c r="A2762" s="27"/>
      <c r="B2762" s="27"/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8"/>
      <c r="R2762" s="27"/>
      <c r="S2762" s="27"/>
      <c r="T2762" s="27"/>
      <c r="U2762" s="27"/>
      <c r="V2762" s="27"/>
      <c r="W2762" s="27"/>
      <c r="X2762" s="27"/>
      <c r="Y2762" s="27"/>
      <c r="Z2762" s="27"/>
      <c r="AA2762" s="27"/>
      <c r="AB2762" s="27"/>
      <c r="AC2762" s="27"/>
      <c r="AD2762" s="27"/>
      <c r="AE2762" s="27"/>
      <c r="AF2762" s="27"/>
      <c r="AG2762" s="27"/>
      <c r="AH2762" s="27"/>
      <c r="AI2762" s="27"/>
      <c r="AJ2762" s="27"/>
      <c r="AK2762" s="27"/>
      <c r="AL2762" s="28"/>
      <c r="AM2762" s="27"/>
      <c r="AN2762" s="27"/>
    </row>
    <row r="2763" spans="1:40" x14ac:dyDescent="0.2">
      <c r="A2763" s="27"/>
      <c r="B2763" s="27"/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8"/>
      <c r="R2763" s="27"/>
      <c r="S2763" s="27"/>
      <c r="T2763" s="27"/>
      <c r="U2763" s="27"/>
      <c r="V2763" s="27"/>
      <c r="W2763" s="27"/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8"/>
      <c r="AM2763" s="27"/>
      <c r="AN2763" s="27"/>
    </row>
    <row r="2764" spans="1:40" x14ac:dyDescent="0.2">
      <c r="A2764" s="27"/>
      <c r="B2764" s="27"/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8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8"/>
      <c r="AM2764" s="27"/>
      <c r="AN2764" s="27"/>
    </row>
    <row r="2765" spans="1:40" x14ac:dyDescent="0.2">
      <c r="A2765" s="27"/>
      <c r="B2765" s="27"/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8"/>
      <c r="R2765" s="27"/>
      <c r="S2765" s="27"/>
      <c r="T2765" s="27"/>
      <c r="U2765" s="27"/>
      <c r="V2765" s="27"/>
      <c r="W2765" s="27"/>
      <c r="X2765" s="27"/>
      <c r="Y2765" s="27"/>
      <c r="Z2765" s="27"/>
      <c r="AA2765" s="27"/>
      <c r="AB2765" s="27"/>
      <c r="AC2765" s="27"/>
      <c r="AD2765" s="27"/>
      <c r="AE2765" s="27"/>
      <c r="AF2765" s="27"/>
      <c r="AG2765" s="27"/>
      <c r="AH2765" s="27"/>
      <c r="AI2765" s="27"/>
      <c r="AJ2765" s="27"/>
      <c r="AK2765" s="27"/>
      <c r="AL2765" s="28"/>
      <c r="AM2765" s="27"/>
      <c r="AN2765" s="27"/>
    </row>
    <row r="2766" spans="1:40" x14ac:dyDescent="0.2">
      <c r="A2766" s="27"/>
      <c r="B2766" s="27"/>
      <c r="C2766" s="27"/>
      <c r="D2766" s="27"/>
      <c r="E2766" s="27"/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8"/>
      <c r="R2766" s="27"/>
      <c r="S2766" s="27"/>
      <c r="T2766" s="27"/>
      <c r="U2766" s="27"/>
      <c r="V2766" s="27"/>
      <c r="W2766" s="27"/>
      <c r="X2766" s="27"/>
      <c r="Y2766" s="27"/>
      <c r="Z2766" s="27"/>
      <c r="AA2766" s="27"/>
      <c r="AB2766" s="27"/>
      <c r="AC2766" s="27"/>
      <c r="AD2766" s="27"/>
      <c r="AE2766" s="27"/>
      <c r="AF2766" s="27"/>
      <c r="AG2766" s="27"/>
      <c r="AH2766" s="27"/>
      <c r="AI2766" s="27"/>
      <c r="AJ2766" s="27"/>
      <c r="AK2766" s="27"/>
      <c r="AL2766" s="28"/>
      <c r="AM2766" s="27"/>
      <c r="AN2766" s="27"/>
    </row>
    <row r="2767" spans="1:40" x14ac:dyDescent="0.2">
      <c r="A2767" s="27"/>
      <c r="B2767" s="27"/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8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8"/>
      <c r="AM2767" s="27"/>
      <c r="AN2767" s="27"/>
    </row>
    <row r="2768" spans="1:40" x14ac:dyDescent="0.2">
      <c r="A2768" s="27"/>
      <c r="B2768" s="27"/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8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8"/>
      <c r="AM2768" s="27"/>
      <c r="AN2768" s="27"/>
    </row>
    <row r="2769" spans="1:40" x14ac:dyDescent="0.2">
      <c r="A2769" s="27"/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8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8"/>
      <c r="AM2769" s="27"/>
      <c r="AN2769" s="27"/>
    </row>
    <row r="2770" spans="1:40" x14ac:dyDescent="0.2">
      <c r="A2770" s="27"/>
      <c r="B2770" s="27"/>
      <c r="C2770" s="27"/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8"/>
      <c r="R2770" s="27"/>
      <c r="S2770" s="27"/>
      <c r="T2770" s="27"/>
      <c r="U2770" s="27"/>
      <c r="V2770" s="27"/>
      <c r="W2770" s="27"/>
      <c r="X2770" s="27"/>
      <c r="Y2770" s="27"/>
      <c r="Z2770" s="27"/>
      <c r="AA2770" s="27"/>
      <c r="AB2770" s="27"/>
      <c r="AC2770" s="27"/>
      <c r="AD2770" s="27"/>
      <c r="AE2770" s="27"/>
      <c r="AF2770" s="27"/>
      <c r="AG2770" s="27"/>
      <c r="AH2770" s="27"/>
      <c r="AI2770" s="27"/>
      <c r="AJ2770" s="27"/>
      <c r="AK2770" s="27"/>
      <c r="AL2770" s="28"/>
      <c r="AM2770" s="27"/>
      <c r="AN2770" s="27"/>
    </row>
    <row r="2771" spans="1:40" x14ac:dyDescent="0.2">
      <c r="A2771" s="27"/>
      <c r="B2771" s="27"/>
      <c r="C2771" s="27"/>
      <c r="D2771" s="27"/>
      <c r="E2771" s="27"/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8"/>
      <c r="R2771" s="27"/>
      <c r="S2771" s="27"/>
      <c r="T2771" s="27"/>
      <c r="U2771" s="27"/>
      <c r="V2771" s="27"/>
      <c r="W2771" s="27"/>
      <c r="X2771" s="27"/>
      <c r="Y2771" s="27"/>
      <c r="Z2771" s="27"/>
      <c r="AA2771" s="27"/>
      <c r="AB2771" s="27"/>
      <c r="AC2771" s="27"/>
      <c r="AD2771" s="27"/>
      <c r="AE2771" s="27"/>
      <c r="AF2771" s="27"/>
      <c r="AG2771" s="27"/>
      <c r="AH2771" s="27"/>
      <c r="AI2771" s="27"/>
      <c r="AJ2771" s="27"/>
      <c r="AK2771" s="27"/>
      <c r="AL2771" s="28"/>
      <c r="AM2771" s="27"/>
      <c r="AN2771" s="27"/>
    </row>
    <row r="2772" spans="1:40" x14ac:dyDescent="0.2">
      <c r="A2772" s="27"/>
      <c r="B2772" s="27"/>
      <c r="C2772" s="27"/>
      <c r="D2772" s="27"/>
      <c r="E2772" s="27"/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8"/>
      <c r="R2772" s="27"/>
      <c r="S2772" s="27"/>
      <c r="T2772" s="27"/>
      <c r="U2772" s="27"/>
      <c r="V2772" s="27"/>
      <c r="W2772" s="27"/>
      <c r="X2772" s="27"/>
      <c r="Y2772" s="27"/>
      <c r="Z2772" s="27"/>
      <c r="AA2772" s="27"/>
      <c r="AB2772" s="27"/>
      <c r="AC2772" s="27"/>
      <c r="AD2772" s="27"/>
      <c r="AE2772" s="27"/>
      <c r="AF2772" s="27"/>
      <c r="AG2772" s="27"/>
      <c r="AH2772" s="27"/>
      <c r="AI2772" s="27"/>
      <c r="AJ2772" s="27"/>
      <c r="AK2772" s="27"/>
      <c r="AL2772" s="28"/>
      <c r="AM2772" s="27"/>
      <c r="AN2772" s="27"/>
    </row>
    <row r="2773" spans="1:40" x14ac:dyDescent="0.2">
      <c r="A2773" s="27"/>
      <c r="B2773" s="27"/>
      <c r="C2773" s="27"/>
      <c r="D2773" s="27"/>
      <c r="E2773" s="27"/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8"/>
      <c r="R2773" s="27"/>
      <c r="S2773" s="27"/>
      <c r="T2773" s="27"/>
      <c r="U2773" s="27"/>
      <c r="V2773" s="27"/>
      <c r="W2773" s="27"/>
      <c r="X2773" s="27"/>
      <c r="Y2773" s="27"/>
      <c r="Z2773" s="27"/>
      <c r="AA2773" s="27"/>
      <c r="AB2773" s="27"/>
      <c r="AC2773" s="27"/>
      <c r="AD2773" s="27"/>
      <c r="AE2773" s="27"/>
      <c r="AF2773" s="27"/>
      <c r="AG2773" s="27"/>
      <c r="AH2773" s="27"/>
      <c r="AI2773" s="27"/>
      <c r="AJ2773" s="27"/>
      <c r="AK2773" s="27"/>
      <c r="AL2773" s="28"/>
      <c r="AM2773" s="27"/>
      <c r="AN2773" s="27"/>
    </row>
    <row r="2774" spans="1:40" x14ac:dyDescent="0.2">
      <c r="A2774" s="27"/>
      <c r="B2774" s="27"/>
      <c r="C2774" s="27"/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8"/>
      <c r="R2774" s="27"/>
      <c r="S2774" s="27"/>
      <c r="T2774" s="27"/>
      <c r="U2774" s="27"/>
      <c r="V2774" s="27"/>
      <c r="W2774" s="27"/>
      <c r="X2774" s="27"/>
      <c r="Y2774" s="27"/>
      <c r="Z2774" s="27"/>
      <c r="AA2774" s="27"/>
      <c r="AB2774" s="27"/>
      <c r="AC2774" s="27"/>
      <c r="AD2774" s="27"/>
      <c r="AE2774" s="27"/>
      <c r="AF2774" s="27"/>
      <c r="AG2774" s="27"/>
      <c r="AH2774" s="27"/>
      <c r="AI2774" s="27"/>
      <c r="AJ2774" s="27"/>
      <c r="AK2774" s="27"/>
      <c r="AL2774" s="28"/>
      <c r="AM2774" s="27"/>
      <c r="AN2774" s="27"/>
    </row>
    <row r="2775" spans="1:40" x14ac:dyDescent="0.2">
      <c r="A2775" s="27"/>
      <c r="B2775" s="27"/>
      <c r="C2775" s="27"/>
      <c r="D2775" s="27"/>
      <c r="E2775" s="27"/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8"/>
      <c r="R2775" s="27"/>
      <c r="S2775" s="27"/>
      <c r="T2775" s="27"/>
      <c r="U2775" s="27"/>
      <c r="V2775" s="27"/>
      <c r="W2775" s="27"/>
      <c r="X2775" s="27"/>
      <c r="Y2775" s="27"/>
      <c r="Z2775" s="27"/>
      <c r="AA2775" s="27"/>
      <c r="AB2775" s="27"/>
      <c r="AC2775" s="27"/>
      <c r="AD2775" s="27"/>
      <c r="AE2775" s="27"/>
      <c r="AF2775" s="27"/>
      <c r="AG2775" s="27"/>
      <c r="AH2775" s="27"/>
      <c r="AI2775" s="27"/>
      <c r="AJ2775" s="27"/>
      <c r="AK2775" s="27"/>
      <c r="AL2775" s="28"/>
      <c r="AM2775" s="27"/>
      <c r="AN2775" s="27"/>
    </row>
    <row r="2776" spans="1:40" x14ac:dyDescent="0.2">
      <c r="A2776" s="27"/>
      <c r="B2776" s="27"/>
      <c r="C2776" s="27"/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8"/>
      <c r="R2776" s="27"/>
      <c r="S2776" s="27"/>
      <c r="T2776" s="27"/>
      <c r="U2776" s="27"/>
      <c r="V2776" s="27"/>
      <c r="W2776" s="27"/>
      <c r="X2776" s="27"/>
      <c r="Y2776" s="27"/>
      <c r="Z2776" s="27"/>
      <c r="AA2776" s="27"/>
      <c r="AB2776" s="27"/>
      <c r="AC2776" s="27"/>
      <c r="AD2776" s="27"/>
      <c r="AE2776" s="27"/>
      <c r="AF2776" s="27"/>
      <c r="AG2776" s="27"/>
      <c r="AH2776" s="27"/>
      <c r="AI2776" s="27"/>
      <c r="AJ2776" s="27"/>
      <c r="AK2776" s="27"/>
      <c r="AL2776" s="28"/>
      <c r="AM2776" s="27"/>
      <c r="AN2776" s="27"/>
    </row>
    <row r="2777" spans="1:40" x14ac:dyDescent="0.2">
      <c r="A2777" s="27"/>
      <c r="B2777" s="27"/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8"/>
      <c r="R2777" s="27"/>
      <c r="S2777" s="27"/>
      <c r="T2777" s="27"/>
      <c r="U2777" s="27"/>
      <c r="V2777" s="27"/>
      <c r="W2777" s="27"/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8"/>
      <c r="AM2777" s="27"/>
      <c r="AN2777" s="27"/>
    </row>
    <row r="2778" spans="1:40" x14ac:dyDescent="0.2">
      <c r="A2778" s="27"/>
      <c r="B2778" s="27"/>
      <c r="C2778" s="27"/>
      <c r="D2778" s="27"/>
      <c r="E2778" s="27"/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8"/>
      <c r="R2778" s="27"/>
      <c r="S2778" s="27"/>
      <c r="T2778" s="27"/>
      <c r="U2778" s="27"/>
      <c r="V2778" s="27"/>
      <c r="W2778" s="27"/>
      <c r="X2778" s="27"/>
      <c r="Y2778" s="27"/>
      <c r="Z2778" s="27"/>
      <c r="AA2778" s="27"/>
      <c r="AB2778" s="27"/>
      <c r="AC2778" s="27"/>
      <c r="AD2778" s="27"/>
      <c r="AE2778" s="27"/>
      <c r="AF2778" s="27"/>
      <c r="AG2778" s="27"/>
      <c r="AH2778" s="27"/>
      <c r="AI2778" s="27"/>
      <c r="AJ2778" s="27"/>
      <c r="AK2778" s="27"/>
      <c r="AL2778" s="28"/>
      <c r="AM2778" s="27"/>
      <c r="AN2778" s="27"/>
    </row>
    <row r="2779" spans="1:40" x14ac:dyDescent="0.2">
      <c r="A2779" s="27"/>
      <c r="B2779" s="27"/>
      <c r="C2779" s="27"/>
      <c r="D2779" s="27"/>
      <c r="E2779" s="27"/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8"/>
      <c r="R2779" s="27"/>
      <c r="S2779" s="27"/>
      <c r="T2779" s="27"/>
      <c r="U2779" s="27"/>
      <c r="V2779" s="27"/>
      <c r="W2779" s="27"/>
      <c r="X2779" s="27"/>
      <c r="Y2779" s="27"/>
      <c r="Z2779" s="27"/>
      <c r="AA2779" s="27"/>
      <c r="AB2779" s="27"/>
      <c r="AC2779" s="27"/>
      <c r="AD2779" s="27"/>
      <c r="AE2779" s="27"/>
      <c r="AF2779" s="27"/>
      <c r="AG2779" s="27"/>
      <c r="AH2779" s="27"/>
      <c r="AI2779" s="27"/>
      <c r="AJ2779" s="27"/>
      <c r="AK2779" s="27"/>
      <c r="AL2779" s="28"/>
      <c r="AM2779" s="27"/>
      <c r="AN2779" s="27"/>
    </row>
    <row r="2780" spans="1:40" x14ac:dyDescent="0.2">
      <c r="A2780" s="27"/>
      <c r="B2780" s="27"/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8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8"/>
      <c r="AM2780" s="27"/>
      <c r="AN2780" s="27"/>
    </row>
    <row r="2781" spans="1:40" x14ac:dyDescent="0.2">
      <c r="A2781" s="27"/>
      <c r="B2781" s="27"/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8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8"/>
      <c r="AM2781" s="27"/>
      <c r="AN2781" s="27"/>
    </row>
    <row r="2782" spans="1:40" x14ac:dyDescent="0.2">
      <c r="A2782" s="27"/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8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8"/>
      <c r="AM2782" s="27"/>
      <c r="AN2782" s="27"/>
    </row>
    <row r="2783" spans="1:40" x14ac:dyDescent="0.2">
      <c r="A2783" s="27"/>
      <c r="B2783" s="27"/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8"/>
      <c r="R2783" s="27"/>
      <c r="S2783" s="27"/>
      <c r="T2783" s="27"/>
      <c r="U2783" s="27"/>
      <c r="V2783" s="27"/>
      <c r="W2783" s="27"/>
      <c r="X2783" s="27"/>
      <c r="Y2783" s="27"/>
      <c r="Z2783" s="27"/>
      <c r="AA2783" s="27"/>
      <c r="AB2783" s="27"/>
      <c r="AC2783" s="27"/>
      <c r="AD2783" s="27"/>
      <c r="AE2783" s="27"/>
      <c r="AF2783" s="27"/>
      <c r="AG2783" s="27"/>
      <c r="AH2783" s="27"/>
      <c r="AI2783" s="27"/>
      <c r="AJ2783" s="27"/>
      <c r="AK2783" s="27"/>
      <c r="AL2783" s="28"/>
      <c r="AM2783" s="27"/>
      <c r="AN2783" s="27"/>
    </row>
    <row r="2784" spans="1:40" x14ac:dyDescent="0.2">
      <c r="A2784" s="27"/>
      <c r="B2784" s="27"/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8"/>
      <c r="R2784" s="27"/>
      <c r="S2784" s="27"/>
      <c r="T2784" s="27"/>
      <c r="U2784" s="27"/>
      <c r="V2784" s="27"/>
      <c r="W2784" s="27"/>
      <c r="X2784" s="27"/>
      <c r="Y2784" s="27"/>
      <c r="Z2784" s="27"/>
      <c r="AA2784" s="27"/>
      <c r="AB2784" s="27"/>
      <c r="AC2784" s="27"/>
      <c r="AD2784" s="27"/>
      <c r="AE2784" s="27"/>
      <c r="AF2784" s="27"/>
      <c r="AG2784" s="27"/>
      <c r="AH2784" s="27"/>
      <c r="AI2784" s="27"/>
      <c r="AJ2784" s="27"/>
      <c r="AK2784" s="27"/>
      <c r="AL2784" s="28"/>
      <c r="AM2784" s="27"/>
      <c r="AN2784" s="27"/>
    </row>
    <row r="2785" spans="1:40" x14ac:dyDescent="0.2">
      <c r="A2785" s="27"/>
      <c r="B2785" s="27"/>
      <c r="C2785" s="27"/>
      <c r="D2785" s="27"/>
      <c r="E2785" s="27"/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8"/>
      <c r="R2785" s="27"/>
      <c r="S2785" s="27"/>
      <c r="T2785" s="27"/>
      <c r="U2785" s="27"/>
      <c r="V2785" s="27"/>
      <c r="W2785" s="27"/>
      <c r="X2785" s="27"/>
      <c r="Y2785" s="27"/>
      <c r="Z2785" s="27"/>
      <c r="AA2785" s="27"/>
      <c r="AB2785" s="27"/>
      <c r="AC2785" s="27"/>
      <c r="AD2785" s="27"/>
      <c r="AE2785" s="27"/>
      <c r="AF2785" s="27"/>
      <c r="AG2785" s="27"/>
      <c r="AH2785" s="27"/>
      <c r="AI2785" s="27"/>
      <c r="AJ2785" s="27"/>
      <c r="AK2785" s="27"/>
      <c r="AL2785" s="28"/>
      <c r="AM2785" s="27"/>
      <c r="AN2785" s="27"/>
    </row>
    <row r="2786" spans="1:40" x14ac:dyDescent="0.2">
      <c r="A2786" s="27"/>
      <c r="B2786" s="27"/>
      <c r="C2786" s="27"/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8"/>
      <c r="R2786" s="27"/>
      <c r="S2786" s="27"/>
      <c r="T2786" s="27"/>
      <c r="U2786" s="27"/>
      <c r="V2786" s="27"/>
      <c r="W2786" s="27"/>
      <c r="X2786" s="27"/>
      <c r="Y2786" s="27"/>
      <c r="Z2786" s="27"/>
      <c r="AA2786" s="27"/>
      <c r="AB2786" s="27"/>
      <c r="AC2786" s="27"/>
      <c r="AD2786" s="27"/>
      <c r="AE2786" s="27"/>
      <c r="AF2786" s="27"/>
      <c r="AG2786" s="27"/>
      <c r="AH2786" s="27"/>
      <c r="AI2786" s="27"/>
      <c r="AJ2786" s="27"/>
      <c r="AK2786" s="27"/>
      <c r="AL2786" s="28"/>
      <c r="AM2786" s="27"/>
      <c r="AN2786" s="27"/>
    </row>
    <row r="2787" spans="1:40" x14ac:dyDescent="0.2">
      <c r="A2787" s="27"/>
      <c r="B2787" s="27"/>
      <c r="C2787" s="27"/>
      <c r="D2787" s="27"/>
      <c r="E2787" s="27"/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8"/>
      <c r="R2787" s="27"/>
      <c r="S2787" s="27"/>
      <c r="T2787" s="27"/>
      <c r="U2787" s="27"/>
      <c r="V2787" s="27"/>
      <c r="W2787" s="27"/>
      <c r="X2787" s="27"/>
      <c r="Y2787" s="27"/>
      <c r="Z2787" s="27"/>
      <c r="AA2787" s="27"/>
      <c r="AB2787" s="27"/>
      <c r="AC2787" s="27"/>
      <c r="AD2787" s="27"/>
      <c r="AE2787" s="27"/>
      <c r="AF2787" s="27"/>
      <c r="AG2787" s="27"/>
      <c r="AH2787" s="27"/>
      <c r="AI2787" s="27"/>
      <c r="AJ2787" s="27"/>
      <c r="AK2787" s="27"/>
      <c r="AL2787" s="28"/>
      <c r="AM2787" s="27"/>
      <c r="AN2787" s="27"/>
    </row>
    <row r="2788" spans="1:40" x14ac:dyDescent="0.2">
      <c r="A2788" s="27"/>
      <c r="B2788" s="27"/>
      <c r="C2788" s="27"/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8"/>
      <c r="R2788" s="27"/>
      <c r="S2788" s="27"/>
      <c r="T2788" s="27"/>
      <c r="U2788" s="27"/>
      <c r="V2788" s="27"/>
      <c r="W2788" s="27"/>
      <c r="X2788" s="27"/>
      <c r="Y2788" s="27"/>
      <c r="Z2788" s="27"/>
      <c r="AA2788" s="27"/>
      <c r="AB2788" s="27"/>
      <c r="AC2788" s="27"/>
      <c r="AD2788" s="27"/>
      <c r="AE2788" s="27"/>
      <c r="AF2788" s="27"/>
      <c r="AG2788" s="27"/>
      <c r="AH2788" s="27"/>
      <c r="AI2788" s="27"/>
      <c r="AJ2788" s="27"/>
      <c r="AK2788" s="27"/>
      <c r="AL2788" s="28"/>
      <c r="AM2788" s="27"/>
      <c r="AN2788" s="27"/>
    </row>
    <row r="2789" spans="1:40" x14ac:dyDescent="0.2">
      <c r="A2789" s="27"/>
      <c r="B2789" s="27"/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8"/>
      <c r="R2789" s="27"/>
      <c r="S2789" s="27"/>
      <c r="T2789" s="27"/>
      <c r="U2789" s="27"/>
      <c r="V2789" s="27"/>
      <c r="W2789" s="27"/>
      <c r="X2789" s="27"/>
      <c r="Y2789" s="27"/>
      <c r="Z2789" s="27"/>
      <c r="AA2789" s="27"/>
      <c r="AB2789" s="27"/>
      <c r="AC2789" s="27"/>
      <c r="AD2789" s="27"/>
      <c r="AE2789" s="27"/>
      <c r="AF2789" s="27"/>
      <c r="AG2789" s="27"/>
      <c r="AH2789" s="27"/>
      <c r="AI2789" s="27"/>
      <c r="AJ2789" s="27"/>
      <c r="AK2789" s="27"/>
      <c r="AL2789" s="28"/>
      <c r="AM2789" s="27"/>
      <c r="AN2789" s="27"/>
    </row>
    <row r="2790" spans="1:40" x14ac:dyDescent="0.2">
      <c r="A2790" s="27"/>
      <c r="B2790" s="27"/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8"/>
      <c r="R2790" s="27"/>
      <c r="S2790" s="27"/>
      <c r="T2790" s="27"/>
      <c r="U2790" s="27"/>
      <c r="V2790" s="27"/>
      <c r="W2790" s="27"/>
      <c r="X2790" s="27"/>
      <c r="Y2790" s="27"/>
      <c r="Z2790" s="27"/>
      <c r="AA2790" s="27"/>
      <c r="AB2790" s="27"/>
      <c r="AC2790" s="27"/>
      <c r="AD2790" s="27"/>
      <c r="AE2790" s="27"/>
      <c r="AF2790" s="27"/>
      <c r="AG2790" s="27"/>
      <c r="AH2790" s="27"/>
      <c r="AI2790" s="27"/>
      <c r="AJ2790" s="27"/>
      <c r="AK2790" s="27"/>
      <c r="AL2790" s="28"/>
      <c r="AM2790" s="27"/>
      <c r="AN2790" s="27"/>
    </row>
    <row r="2791" spans="1:40" x14ac:dyDescent="0.2">
      <c r="A2791" s="27"/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8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8"/>
      <c r="AM2791" s="27"/>
      <c r="AN2791" s="27"/>
    </row>
    <row r="2792" spans="1:40" x14ac:dyDescent="0.2">
      <c r="A2792" s="27"/>
      <c r="B2792" s="27"/>
      <c r="C2792" s="27"/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8"/>
      <c r="R2792" s="27"/>
      <c r="S2792" s="27"/>
      <c r="T2792" s="27"/>
      <c r="U2792" s="27"/>
      <c r="V2792" s="27"/>
      <c r="W2792" s="27"/>
      <c r="X2792" s="27"/>
      <c r="Y2792" s="27"/>
      <c r="Z2792" s="27"/>
      <c r="AA2792" s="27"/>
      <c r="AB2792" s="27"/>
      <c r="AC2792" s="27"/>
      <c r="AD2792" s="27"/>
      <c r="AE2792" s="27"/>
      <c r="AF2792" s="27"/>
      <c r="AG2792" s="27"/>
      <c r="AH2792" s="27"/>
      <c r="AI2792" s="27"/>
      <c r="AJ2792" s="27"/>
      <c r="AK2792" s="27"/>
      <c r="AL2792" s="28"/>
      <c r="AM2792" s="27"/>
      <c r="AN2792" s="27"/>
    </row>
    <row r="2793" spans="1:40" x14ac:dyDescent="0.2">
      <c r="A2793" s="27"/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8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8"/>
      <c r="AM2793" s="27"/>
      <c r="AN2793" s="27"/>
    </row>
    <row r="2794" spans="1:40" x14ac:dyDescent="0.2">
      <c r="A2794" s="27"/>
      <c r="B2794" s="27"/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8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8"/>
      <c r="AM2794" s="27"/>
      <c r="AN2794" s="27"/>
    </row>
    <row r="2795" spans="1:40" x14ac:dyDescent="0.2">
      <c r="A2795" s="27"/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8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8"/>
      <c r="AM2795" s="27"/>
      <c r="AN2795" s="27"/>
    </row>
    <row r="2796" spans="1:40" x14ac:dyDescent="0.2">
      <c r="A2796" s="27"/>
      <c r="B2796" s="27"/>
      <c r="C2796" s="27"/>
      <c r="D2796" s="27"/>
      <c r="E2796" s="27"/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8"/>
      <c r="R2796" s="27"/>
      <c r="S2796" s="27"/>
      <c r="T2796" s="27"/>
      <c r="U2796" s="27"/>
      <c r="V2796" s="27"/>
      <c r="W2796" s="27"/>
      <c r="X2796" s="27"/>
      <c r="Y2796" s="27"/>
      <c r="Z2796" s="27"/>
      <c r="AA2796" s="27"/>
      <c r="AB2796" s="27"/>
      <c r="AC2796" s="27"/>
      <c r="AD2796" s="27"/>
      <c r="AE2796" s="27"/>
      <c r="AF2796" s="27"/>
      <c r="AG2796" s="27"/>
      <c r="AH2796" s="27"/>
      <c r="AI2796" s="27"/>
      <c r="AJ2796" s="27"/>
      <c r="AK2796" s="27"/>
      <c r="AL2796" s="28"/>
      <c r="AM2796" s="27"/>
      <c r="AN2796" s="27"/>
    </row>
    <row r="2797" spans="1:40" x14ac:dyDescent="0.2">
      <c r="A2797" s="27"/>
      <c r="B2797" s="27"/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8"/>
      <c r="R2797" s="27"/>
      <c r="S2797" s="27"/>
      <c r="T2797" s="27"/>
      <c r="U2797" s="27"/>
      <c r="V2797" s="27"/>
      <c r="W2797" s="27"/>
      <c r="X2797" s="27"/>
      <c r="Y2797" s="27"/>
      <c r="Z2797" s="27"/>
      <c r="AA2797" s="27"/>
      <c r="AB2797" s="27"/>
      <c r="AC2797" s="27"/>
      <c r="AD2797" s="27"/>
      <c r="AE2797" s="27"/>
      <c r="AF2797" s="27"/>
      <c r="AG2797" s="27"/>
      <c r="AH2797" s="27"/>
      <c r="AI2797" s="27"/>
      <c r="AJ2797" s="27"/>
      <c r="AK2797" s="27"/>
      <c r="AL2797" s="28"/>
      <c r="AM2797" s="27"/>
      <c r="AN2797" s="27"/>
    </row>
    <row r="2798" spans="1:40" x14ac:dyDescent="0.2">
      <c r="A2798" s="27"/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8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8"/>
      <c r="AM2798" s="27"/>
      <c r="AN2798" s="27"/>
    </row>
    <row r="2799" spans="1:40" x14ac:dyDescent="0.2">
      <c r="A2799" s="27"/>
      <c r="B2799" s="27"/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8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8"/>
      <c r="AM2799" s="27"/>
      <c r="AN2799" s="27"/>
    </row>
    <row r="2800" spans="1:40" x14ac:dyDescent="0.2">
      <c r="A2800" s="27"/>
      <c r="B2800" s="27"/>
      <c r="C2800" s="27"/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8"/>
      <c r="R2800" s="27"/>
      <c r="S2800" s="27"/>
      <c r="T2800" s="27"/>
      <c r="U2800" s="27"/>
      <c r="V2800" s="27"/>
      <c r="W2800" s="27"/>
      <c r="X2800" s="27"/>
      <c r="Y2800" s="27"/>
      <c r="Z2800" s="27"/>
      <c r="AA2800" s="27"/>
      <c r="AB2800" s="27"/>
      <c r="AC2800" s="27"/>
      <c r="AD2800" s="27"/>
      <c r="AE2800" s="27"/>
      <c r="AF2800" s="27"/>
      <c r="AG2800" s="27"/>
      <c r="AH2800" s="27"/>
      <c r="AI2800" s="27"/>
      <c r="AJ2800" s="27"/>
      <c r="AK2800" s="27"/>
      <c r="AL2800" s="28"/>
      <c r="AM2800" s="27"/>
      <c r="AN2800" s="27"/>
    </row>
    <row r="2801" spans="1:40" x14ac:dyDescent="0.2">
      <c r="A2801" s="27"/>
      <c r="B2801" s="27"/>
      <c r="C2801" s="27"/>
      <c r="D2801" s="27"/>
      <c r="E2801" s="27"/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8"/>
      <c r="R2801" s="27"/>
      <c r="S2801" s="27"/>
      <c r="T2801" s="27"/>
      <c r="U2801" s="27"/>
      <c r="V2801" s="27"/>
      <c r="W2801" s="27"/>
      <c r="X2801" s="27"/>
      <c r="Y2801" s="27"/>
      <c r="Z2801" s="27"/>
      <c r="AA2801" s="27"/>
      <c r="AB2801" s="27"/>
      <c r="AC2801" s="27"/>
      <c r="AD2801" s="27"/>
      <c r="AE2801" s="27"/>
      <c r="AF2801" s="27"/>
      <c r="AG2801" s="27"/>
      <c r="AH2801" s="27"/>
      <c r="AI2801" s="27"/>
      <c r="AJ2801" s="27"/>
      <c r="AK2801" s="27"/>
      <c r="AL2801" s="28"/>
      <c r="AM2801" s="27"/>
      <c r="AN2801" s="27"/>
    </row>
    <row r="2802" spans="1:40" x14ac:dyDescent="0.2">
      <c r="A2802" s="27"/>
      <c r="B2802" s="27"/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8"/>
      <c r="R2802" s="27"/>
      <c r="S2802" s="27"/>
      <c r="T2802" s="27"/>
      <c r="U2802" s="27"/>
      <c r="V2802" s="27"/>
      <c r="W2802" s="27"/>
      <c r="X2802" s="27"/>
      <c r="Y2802" s="27"/>
      <c r="Z2802" s="27"/>
      <c r="AA2802" s="27"/>
      <c r="AB2802" s="27"/>
      <c r="AC2802" s="27"/>
      <c r="AD2802" s="27"/>
      <c r="AE2802" s="27"/>
      <c r="AF2802" s="27"/>
      <c r="AG2802" s="27"/>
      <c r="AH2802" s="27"/>
      <c r="AI2802" s="27"/>
      <c r="AJ2802" s="27"/>
      <c r="AK2802" s="27"/>
      <c r="AL2802" s="28"/>
      <c r="AM2802" s="27"/>
      <c r="AN2802" s="27"/>
    </row>
    <row r="2803" spans="1:40" x14ac:dyDescent="0.2">
      <c r="A2803" s="27"/>
      <c r="B2803" s="27"/>
      <c r="C2803" s="27"/>
      <c r="D2803" s="27"/>
      <c r="E2803" s="27"/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8"/>
      <c r="R2803" s="27"/>
      <c r="S2803" s="27"/>
      <c r="T2803" s="27"/>
      <c r="U2803" s="27"/>
      <c r="V2803" s="27"/>
      <c r="W2803" s="27"/>
      <c r="X2803" s="27"/>
      <c r="Y2803" s="27"/>
      <c r="Z2803" s="27"/>
      <c r="AA2803" s="27"/>
      <c r="AB2803" s="27"/>
      <c r="AC2803" s="27"/>
      <c r="AD2803" s="27"/>
      <c r="AE2803" s="27"/>
      <c r="AF2803" s="27"/>
      <c r="AG2803" s="27"/>
      <c r="AH2803" s="27"/>
      <c r="AI2803" s="27"/>
      <c r="AJ2803" s="27"/>
      <c r="AK2803" s="27"/>
      <c r="AL2803" s="28"/>
      <c r="AM2803" s="27"/>
      <c r="AN2803" s="27"/>
    </row>
    <row r="2804" spans="1:40" x14ac:dyDescent="0.2">
      <c r="A2804" s="27"/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8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8"/>
      <c r="AM2804" s="27"/>
      <c r="AN2804" s="27"/>
    </row>
    <row r="2805" spans="1:40" x14ac:dyDescent="0.2">
      <c r="A2805" s="27"/>
      <c r="B2805" s="27"/>
      <c r="C2805" s="27"/>
      <c r="D2805" s="27"/>
      <c r="E2805" s="27"/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8"/>
      <c r="R2805" s="27"/>
      <c r="S2805" s="27"/>
      <c r="T2805" s="27"/>
      <c r="U2805" s="27"/>
      <c r="V2805" s="27"/>
      <c r="W2805" s="27"/>
      <c r="X2805" s="27"/>
      <c r="Y2805" s="27"/>
      <c r="Z2805" s="27"/>
      <c r="AA2805" s="27"/>
      <c r="AB2805" s="27"/>
      <c r="AC2805" s="27"/>
      <c r="AD2805" s="27"/>
      <c r="AE2805" s="27"/>
      <c r="AF2805" s="27"/>
      <c r="AG2805" s="27"/>
      <c r="AH2805" s="27"/>
      <c r="AI2805" s="27"/>
      <c r="AJ2805" s="27"/>
      <c r="AK2805" s="27"/>
      <c r="AL2805" s="28"/>
      <c r="AM2805" s="27"/>
      <c r="AN2805" s="27"/>
    </row>
    <row r="2806" spans="1:40" x14ac:dyDescent="0.2">
      <c r="A2806" s="27"/>
      <c r="B2806" s="27"/>
      <c r="C2806" s="27"/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8"/>
      <c r="R2806" s="27"/>
      <c r="S2806" s="27"/>
      <c r="T2806" s="27"/>
      <c r="U2806" s="27"/>
      <c r="V2806" s="27"/>
      <c r="W2806" s="27"/>
      <c r="X2806" s="27"/>
      <c r="Y2806" s="27"/>
      <c r="Z2806" s="27"/>
      <c r="AA2806" s="27"/>
      <c r="AB2806" s="27"/>
      <c r="AC2806" s="27"/>
      <c r="AD2806" s="27"/>
      <c r="AE2806" s="27"/>
      <c r="AF2806" s="27"/>
      <c r="AG2806" s="27"/>
      <c r="AH2806" s="27"/>
      <c r="AI2806" s="27"/>
      <c r="AJ2806" s="27"/>
      <c r="AK2806" s="27"/>
      <c r="AL2806" s="28"/>
      <c r="AM2806" s="27"/>
      <c r="AN2806" s="27"/>
    </row>
    <row r="2807" spans="1:40" x14ac:dyDescent="0.2">
      <c r="A2807" s="27"/>
      <c r="B2807" s="27"/>
      <c r="C2807" s="27"/>
      <c r="D2807" s="27"/>
      <c r="E2807" s="27"/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8"/>
      <c r="R2807" s="27"/>
      <c r="S2807" s="27"/>
      <c r="T2807" s="27"/>
      <c r="U2807" s="27"/>
      <c r="V2807" s="27"/>
      <c r="W2807" s="27"/>
      <c r="X2807" s="27"/>
      <c r="Y2807" s="27"/>
      <c r="Z2807" s="27"/>
      <c r="AA2807" s="27"/>
      <c r="AB2807" s="27"/>
      <c r="AC2807" s="27"/>
      <c r="AD2807" s="27"/>
      <c r="AE2807" s="27"/>
      <c r="AF2807" s="27"/>
      <c r="AG2807" s="27"/>
      <c r="AH2807" s="27"/>
      <c r="AI2807" s="27"/>
      <c r="AJ2807" s="27"/>
      <c r="AK2807" s="27"/>
      <c r="AL2807" s="28"/>
      <c r="AM2807" s="27"/>
      <c r="AN2807" s="27"/>
    </row>
    <row r="2808" spans="1:40" x14ac:dyDescent="0.2">
      <c r="A2808" s="27"/>
      <c r="B2808" s="27"/>
      <c r="C2808" s="27"/>
      <c r="D2808" s="27"/>
      <c r="E2808" s="27"/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8"/>
      <c r="R2808" s="27"/>
      <c r="S2808" s="27"/>
      <c r="T2808" s="27"/>
      <c r="U2808" s="27"/>
      <c r="V2808" s="27"/>
      <c r="W2808" s="27"/>
      <c r="X2808" s="27"/>
      <c r="Y2808" s="27"/>
      <c r="Z2808" s="27"/>
      <c r="AA2808" s="27"/>
      <c r="AB2808" s="27"/>
      <c r="AC2808" s="27"/>
      <c r="AD2808" s="27"/>
      <c r="AE2808" s="27"/>
      <c r="AF2808" s="27"/>
      <c r="AG2808" s="27"/>
      <c r="AH2808" s="27"/>
      <c r="AI2808" s="27"/>
      <c r="AJ2808" s="27"/>
      <c r="AK2808" s="27"/>
      <c r="AL2808" s="28"/>
      <c r="AM2808" s="27"/>
      <c r="AN2808" s="27"/>
    </row>
    <row r="2809" spans="1:40" x14ac:dyDescent="0.2">
      <c r="A2809" s="27"/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8"/>
      <c r="R2809" s="27"/>
      <c r="S2809" s="27"/>
      <c r="T2809" s="27"/>
      <c r="U2809" s="27"/>
      <c r="V2809" s="27"/>
      <c r="W2809" s="27"/>
      <c r="X2809" s="27"/>
      <c r="Y2809" s="27"/>
      <c r="Z2809" s="27"/>
      <c r="AA2809" s="27"/>
      <c r="AB2809" s="27"/>
      <c r="AC2809" s="27"/>
      <c r="AD2809" s="27"/>
      <c r="AE2809" s="27"/>
      <c r="AF2809" s="27"/>
      <c r="AG2809" s="27"/>
      <c r="AH2809" s="27"/>
      <c r="AI2809" s="27"/>
      <c r="AJ2809" s="27"/>
      <c r="AK2809" s="27"/>
      <c r="AL2809" s="28"/>
      <c r="AM2809" s="27"/>
      <c r="AN2809" s="27"/>
    </row>
    <row r="2810" spans="1:40" x14ac:dyDescent="0.2">
      <c r="A2810" s="27"/>
      <c r="B2810" s="27"/>
      <c r="C2810" s="27"/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8"/>
      <c r="R2810" s="27"/>
      <c r="S2810" s="27"/>
      <c r="T2810" s="27"/>
      <c r="U2810" s="27"/>
      <c r="V2810" s="27"/>
      <c r="W2810" s="27"/>
      <c r="X2810" s="27"/>
      <c r="Y2810" s="27"/>
      <c r="Z2810" s="27"/>
      <c r="AA2810" s="27"/>
      <c r="AB2810" s="27"/>
      <c r="AC2810" s="27"/>
      <c r="AD2810" s="27"/>
      <c r="AE2810" s="27"/>
      <c r="AF2810" s="27"/>
      <c r="AG2810" s="27"/>
      <c r="AH2810" s="27"/>
      <c r="AI2810" s="27"/>
      <c r="AJ2810" s="27"/>
      <c r="AK2810" s="27"/>
      <c r="AL2810" s="28"/>
      <c r="AM2810" s="27"/>
      <c r="AN2810" s="27"/>
    </row>
    <row r="2811" spans="1:40" x14ac:dyDescent="0.2">
      <c r="A2811" s="27"/>
      <c r="B2811" s="27"/>
      <c r="C2811" s="27"/>
      <c r="D2811" s="27"/>
      <c r="E2811" s="27"/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8"/>
      <c r="R2811" s="27"/>
      <c r="S2811" s="27"/>
      <c r="T2811" s="27"/>
      <c r="U2811" s="27"/>
      <c r="V2811" s="27"/>
      <c r="W2811" s="27"/>
      <c r="X2811" s="27"/>
      <c r="Y2811" s="27"/>
      <c r="Z2811" s="27"/>
      <c r="AA2811" s="27"/>
      <c r="AB2811" s="27"/>
      <c r="AC2811" s="27"/>
      <c r="AD2811" s="27"/>
      <c r="AE2811" s="27"/>
      <c r="AF2811" s="27"/>
      <c r="AG2811" s="27"/>
      <c r="AH2811" s="27"/>
      <c r="AI2811" s="27"/>
      <c r="AJ2811" s="27"/>
      <c r="AK2811" s="27"/>
      <c r="AL2811" s="28"/>
      <c r="AM2811" s="27"/>
      <c r="AN2811" s="27"/>
    </row>
    <row r="2812" spans="1:40" x14ac:dyDescent="0.2">
      <c r="A2812" s="27"/>
      <c r="B2812" s="27"/>
      <c r="C2812" s="27"/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8"/>
      <c r="R2812" s="27"/>
      <c r="S2812" s="27"/>
      <c r="T2812" s="27"/>
      <c r="U2812" s="27"/>
      <c r="V2812" s="27"/>
      <c r="W2812" s="27"/>
      <c r="X2812" s="27"/>
      <c r="Y2812" s="27"/>
      <c r="Z2812" s="27"/>
      <c r="AA2812" s="27"/>
      <c r="AB2812" s="27"/>
      <c r="AC2812" s="27"/>
      <c r="AD2812" s="27"/>
      <c r="AE2812" s="27"/>
      <c r="AF2812" s="27"/>
      <c r="AG2812" s="27"/>
      <c r="AH2812" s="27"/>
      <c r="AI2812" s="27"/>
      <c r="AJ2812" s="27"/>
      <c r="AK2812" s="27"/>
      <c r="AL2812" s="28"/>
      <c r="AM2812" s="27"/>
      <c r="AN2812" s="27"/>
    </row>
    <row r="2813" spans="1:40" x14ac:dyDescent="0.2">
      <c r="A2813" s="27"/>
      <c r="B2813" s="27"/>
      <c r="C2813" s="27"/>
      <c r="D2813" s="27"/>
      <c r="E2813" s="27"/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8"/>
      <c r="R2813" s="27"/>
      <c r="S2813" s="27"/>
      <c r="T2813" s="27"/>
      <c r="U2813" s="27"/>
      <c r="V2813" s="27"/>
      <c r="W2813" s="27"/>
      <c r="X2813" s="27"/>
      <c r="Y2813" s="27"/>
      <c r="Z2813" s="27"/>
      <c r="AA2813" s="27"/>
      <c r="AB2813" s="27"/>
      <c r="AC2813" s="27"/>
      <c r="AD2813" s="27"/>
      <c r="AE2813" s="27"/>
      <c r="AF2813" s="27"/>
      <c r="AG2813" s="27"/>
      <c r="AH2813" s="27"/>
      <c r="AI2813" s="27"/>
      <c r="AJ2813" s="27"/>
      <c r="AK2813" s="27"/>
      <c r="AL2813" s="28"/>
      <c r="AM2813" s="27"/>
      <c r="AN2813" s="27"/>
    </row>
    <row r="2814" spans="1:40" x14ac:dyDescent="0.2">
      <c r="A2814" s="27"/>
      <c r="B2814" s="27"/>
      <c r="C2814" s="27"/>
      <c r="D2814" s="27"/>
      <c r="E2814" s="27"/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8"/>
      <c r="R2814" s="27"/>
      <c r="S2814" s="27"/>
      <c r="T2814" s="27"/>
      <c r="U2814" s="27"/>
      <c r="V2814" s="27"/>
      <c r="W2814" s="27"/>
      <c r="X2814" s="27"/>
      <c r="Y2814" s="27"/>
      <c r="Z2814" s="27"/>
      <c r="AA2814" s="27"/>
      <c r="AB2814" s="27"/>
      <c r="AC2814" s="27"/>
      <c r="AD2814" s="27"/>
      <c r="AE2814" s="27"/>
      <c r="AF2814" s="27"/>
      <c r="AG2814" s="27"/>
      <c r="AH2814" s="27"/>
      <c r="AI2814" s="27"/>
      <c r="AJ2814" s="27"/>
      <c r="AK2814" s="27"/>
      <c r="AL2814" s="28"/>
      <c r="AM2814" s="27"/>
      <c r="AN2814" s="27"/>
    </row>
    <row r="2815" spans="1:40" x14ac:dyDescent="0.2">
      <c r="A2815" s="27"/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8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8"/>
      <c r="AM2815" s="27"/>
      <c r="AN2815" s="27"/>
    </row>
    <row r="2816" spans="1:40" x14ac:dyDescent="0.2">
      <c r="A2816" s="27"/>
      <c r="B2816" s="27"/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8"/>
      <c r="R2816" s="27"/>
      <c r="S2816" s="27"/>
      <c r="T2816" s="27"/>
      <c r="U2816" s="27"/>
      <c r="V2816" s="27"/>
      <c r="W2816" s="27"/>
      <c r="X2816" s="27"/>
      <c r="Y2816" s="27"/>
      <c r="Z2816" s="27"/>
      <c r="AA2816" s="27"/>
      <c r="AB2816" s="27"/>
      <c r="AC2816" s="27"/>
      <c r="AD2816" s="27"/>
      <c r="AE2816" s="27"/>
      <c r="AF2816" s="27"/>
      <c r="AG2816" s="27"/>
      <c r="AH2816" s="27"/>
      <c r="AI2816" s="27"/>
      <c r="AJ2816" s="27"/>
      <c r="AK2816" s="27"/>
      <c r="AL2816" s="28"/>
      <c r="AM2816" s="27"/>
      <c r="AN2816" s="27"/>
    </row>
    <row r="2817" spans="1:40" x14ac:dyDescent="0.2">
      <c r="A2817" s="27"/>
      <c r="B2817" s="27"/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8"/>
      <c r="R2817" s="27"/>
      <c r="S2817" s="27"/>
      <c r="T2817" s="27"/>
      <c r="U2817" s="27"/>
      <c r="V2817" s="27"/>
      <c r="W2817" s="27"/>
      <c r="X2817" s="27"/>
      <c r="Y2817" s="27"/>
      <c r="Z2817" s="27"/>
      <c r="AA2817" s="27"/>
      <c r="AB2817" s="27"/>
      <c r="AC2817" s="27"/>
      <c r="AD2817" s="27"/>
      <c r="AE2817" s="27"/>
      <c r="AF2817" s="27"/>
      <c r="AG2817" s="27"/>
      <c r="AH2817" s="27"/>
      <c r="AI2817" s="27"/>
      <c r="AJ2817" s="27"/>
      <c r="AK2817" s="27"/>
      <c r="AL2817" s="28"/>
      <c r="AM2817" s="27"/>
      <c r="AN2817" s="27"/>
    </row>
    <row r="2818" spans="1:40" x14ac:dyDescent="0.2">
      <c r="A2818" s="27"/>
      <c r="B2818" s="27"/>
      <c r="C2818" s="27"/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8"/>
      <c r="R2818" s="27"/>
      <c r="S2818" s="27"/>
      <c r="T2818" s="27"/>
      <c r="U2818" s="27"/>
      <c r="V2818" s="27"/>
      <c r="W2818" s="27"/>
      <c r="X2818" s="27"/>
      <c r="Y2818" s="27"/>
      <c r="Z2818" s="27"/>
      <c r="AA2818" s="27"/>
      <c r="AB2818" s="27"/>
      <c r="AC2818" s="27"/>
      <c r="AD2818" s="27"/>
      <c r="AE2818" s="27"/>
      <c r="AF2818" s="27"/>
      <c r="AG2818" s="27"/>
      <c r="AH2818" s="27"/>
      <c r="AI2818" s="27"/>
      <c r="AJ2818" s="27"/>
      <c r="AK2818" s="27"/>
      <c r="AL2818" s="28"/>
      <c r="AM2818" s="27"/>
      <c r="AN2818" s="27"/>
    </row>
    <row r="2819" spans="1:40" x14ac:dyDescent="0.2">
      <c r="A2819" s="27"/>
      <c r="B2819" s="27"/>
      <c r="C2819" s="27"/>
      <c r="D2819" s="27"/>
      <c r="E2819" s="27"/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8"/>
      <c r="R2819" s="27"/>
      <c r="S2819" s="27"/>
      <c r="T2819" s="27"/>
      <c r="U2819" s="27"/>
      <c r="V2819" s="27"/>
      <c r="W2819" s="27"/>
      <c r="X2819" s="27"/>
      <c r="Y2819" s="27"/>
      <c r="Z2819" s="27"/>
      <c r="AA2819" s="27"/>
      <c r="AB2819" s="27"/>
      <c r="AC2819" s="27"/>
      <c r="AD2819" s="27"/>
      <c r="AE2819" s="27"/>
      <c r="AF2819" s="27"/>
      <c r="AG2819" s="27"/>
      <c r="AH2819" s="27"/>
      <c r="AI2819" s="27"/>
      <c r="AJ2819" s="27"/>
      <c r="AK2819" s="27"/>
      <c r="AL2819" s="28"/>
      <c r="AM2819" s="27"/>
      <c r="AN2819" s="27"/>
    </row>
    <row r="2820" spans="1:40" x14ac:dyDescent="0.2">
      <c r="A2820" s="27"/>
      <c r="B2820" s="27"/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8"/>
      <c r="R2820" s="27"/>
      <c r="S2820" s="27"/>
      <c r="T2820" s="27"/>
      <c r="U2820" s="27"/>
      <c r="V2820" s="27"/>
      <c r="W2820" s="27"/>
      <c r="X2820" s="27"/>
      <c r="Y2820" s="27"/>
      <c r="Z2820" s="27"/>
      <c r="AA2820" s="27"/>
      <c r="AB2820" s="27"/>
      <c r="AC2820" s="27"/>
      <c r="AD2820" s="27"/>
      <c r="AE2820" s="27"/>
      <c r="AF2820" s="27"/>
      <c r="AG2820" s="27"/>
      <c r="AH2820" s="27"/>
      <c r="AI2820" s="27"/>
      <c r="AJ2820" s="27"/>
      <c r="AK2820" s="27"/>
      <c r="AL2820" s="28"/>
      <c r="AM2820" s="27"/>
      <c r="AN2820" s="27"/>
    </row>
    <row r="2821" spans="1:40" x14ac:dyDescent="0.2">
      <c r="A2821" s="27"/>
      <c r="B2821" s="27"/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8"/>
      <c r="R2821" s="27"/>
      <c r="S2821" s="27"/>
      <c r="T2821" s="27"/>
      <c r="U2821" s="27"/>
      <c r="V2821" s="27"/>
      <c r="W2821" s="27"/>
      <c r="X2821" s="27"/>
      <c r="Y2821" s="27"/>
      <c r="Z2821" s="27"/>
      <c r="AA2821" s="27"/>
      <c r="AB2821" s="27"/>
      <c r="AC2821" s="27"/>
      <c r="AD2821" s="27"/>
      <c r="AE2821" s="27"/>
      <c r="AF2821" s="27"/>
      <c r="AG2821" s="27"/>
      <c r="AH2821" s="27"/>
      <c r="AI2821" s="27"/>
      <c r="AJ2821" s="27"/>
      <c r="AK2821" s="27"/>
      <c r="AL2821" s="28"/>
      <c r="AM2821" s="27"/>
      <c r="AN2821" s="27"/>
    </row>
    <row r="2822" spans="1:40" x14ac:dyDescent="0.2">
      <c r="A2822" s="27"/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8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8"/>
      <c r="AM2822" s="27"/>
      <c r="AN2822" s="27"/>
    </row>
    <row r="2823" spans="1:40" x14ac:dyDescent="0.2">
      <c r="A2823" s="27"/>
      <c r="B2823" s="27"/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8"/>
      <c r="R2823" s="27"/>
      <c r="S2823" s="27"/>
      <c r="T2823" s="27"/>
      <c r="U2823" s="27"/>
      <c r="V2823" s="27"/>
      <c r="W2823" s="27"/>
      <c r="X2823" s="27"/>
      <c r="Y2823" s="27"/>
      <c r="Z2823" s="27"/>
      <c r="AA2823" s="27"/>
      <c r="AB2823" s="27"/>
      <c r="AC2823" s="27"/>
      <c r="AD2823" s="27"/>
      <c r="AE2823" s="27"/>
      <c r="AF2823" s="27"/>
      <c r="AG2823" s="27"/>
      <c r="AH2823" s="27"/>
      <c r="AI2823" s="27"/>
      <c r="AJ2823" s="27"/>
      <c r="AK2823" s="27"/>
      <c r="AL2823" s="28"/>
      <c r="AM2823" s="27"/>
      <c r="AN2823" s="27"/>
    </row>
    <row r="2824" spans="1:40" x14ac:dyDescent="0.2">
      <c r="A2824" s="27"/>
      <c r="B2824" s="27"/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8"/>
      <c r="R2824" s="27"/>
      <c r="S2824" s="27"/>
      <c r="T2824" s="27"/>
      <c r="U2824" s="27"/>
      <c r="V2824" s="27"/>
      <c r="W2824" s="27"/>
      <c r="X2824" s="27"/>
      <c r="Y2824" s="27"/>
      <c r="Z2824" s="27"/>
      <c r="AA2824" s="27"/>
      <c r="AB2824" s="27"/>
      <c r="AC2824" s="27"/>
      <c r="AD2824" s="27"/>
      <c r="AE2824" s="27"/>
      <c r="AF2824" s="27"/>
      <c r="AG2824" s="27"/>
      <c r="AH2824" s="27"/>
      <c r="AI2824" s="27"/>
      <c r="AJ2824" s="27"/>
      <c r="AK2824" s="27"/>
      <c r="AL2824" s="28"/>
      <c r="AM2824" s="27"/>
      <c r="AN2824" s="27"/>
    </row>
    <row r="2825" spans="1:40" x14ac:dyDescent="0.2">
      <c r="A2825" s="27"/>
      <c r="B2825" s="27"/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8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8"/>
      <c r="AM2825" s="27"/>
      <c r="AN2825" s="27"/>
    </row>
    <row r="2826" spans="1:40" x14ac:dyDescent="0.2">
      <c r="A2826" s="27"/>
      <c r="B2826" s="27"/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8"/>
      <c r="R2826" s="27"/>
      <c r="S2826" s="27"/>
      <c r="T2826" s="27"/>
      <c r="U2826" s="27"/>
      <c r="V2826" s="27"/>
      <c r="W2826" s="27"/>
      <c r="X2826" s="27"/>
      <c r="Y2826" s="27"/>
      <c r="Z2826" s="27"/>
      <c r="AA2826" s="27"/>
      <c r="AB2826" s="27"/>
      <c r="AC2826" s="27"/>
      <c r="AD2826" s="27"/>
      <c r="AE2826" s="27"/>
      <c r="AF2826" s="27"/>
      <c r="AG2826" s="27"/>
      <c r="AH2826" s="27"/>
      <c r="AI2826" s="27"/>
      <c r="AJ2826" s="27"/>
      <c r="AK2826" s="27"/>
      <c r="AL2826" s="28"/>
      <c r="AM2826" s="27"/>
      <c r="AN2826" s="27"/>
    </row>
    <row r="2827" spans="1:40" x14ac:dyDescent="0.2">
      <c r="A2827" s="27"/>
      <c r="B2827" s="27"/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8"/>
      <c r="R2827" s="27"/>
      <c r="S2827" s="27"/>
      <c r="T2827" s="27"/>
      <c r="U2827" s="27"/>
      <c r="V2827" s="27"/>
      <c r="W2827" s="27"/>
      <c r="X2827" s="27"/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8"/>
      <c r="AM2827" s="27"/>
      <c r="AN2827" s="27"/>
    </row>
    <row r="2828" spans="1:40" x14ac:dyDescent="0.2">
      <c r="A2828" s="27"/>
      <c r="B2828" s="27"/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8"/>
      <c r="R2828" s="27"/>
      <c r="S2828" s="27"/>
      <c r="T2828" s="27"/>
      <c r="U2828" s="27"/>
      <c r="V2828" s="27"/>
      <c r="W2828" s="27"/>
      <c r="X2828" s="27"/>
      <c r="Y2828" s="27"/>
      <c r="Z2828" s="27"/>
      <c r="AA2828" s="27"/>
      <c r="AB2828" s="27"/>
      <c r="AC2828" s="27"/>
      <c r="AD2828" s="27"/>
      <c r="AE2828" s="27"/>
      <c r="AF2828" s="27"/>
      <c r="AG2828" s="27"/>
      <c r="AH2828" s="27"/>
      <c r="AI2828" s="27"/>
      <c r="AJ2828" s="27"/>
      <c r="AK2828" s="27"/>
      <c r="AL2828" s="28"/>
      <c r="AM2828" s="27"/>
      <c r="AN2828" s="27"/>
    </row>
    <row r="2829" spans="1:40" x14ac:dyDescent="0.2">
      <c r="A2829" s="27"/>
      <c r="B2829" s="27"/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8"/>
      <c r="R2829" s="27"/>
      <c r="S2829" s="27"/>
      <c r="T2829" s="27"/>
      <c r="U2829" s="27"/>
      <c r="V2829" s="27"/>
      <c r="W2829" s="27"/>
      <c r="X2829" s="27"/>
      <c r="Y2829" s="27"/>
      <c r="Z2829" s="27"/>
      <c r="AA2829" s="27"/>
      <c r="AB2829" s="27"/>
      <c r="AC2829" s="27"/>
      <c r="AD2829" s="27"/>
      <c r="AE2829" s="27"/>
      <c r="AF2829" s="27"/>
      <c r="AG2829" s="27"/>
      <c r="AH2829" s="27"/>
      <c r="AI2829" s="27"/>
      <c r="AJ2829" s="27"/>
      <c r="AK2829" s="27"/>
      <c r="AL2829" s="28"/>
      <c r="AM2829" s="27"/>
      <c r="AN2829" s="27"/>
    </row>
    <row r="2830" spans="1:40" x14ac:dyDescent="0.2">
      <c r="A2830" s="27"/>
      <c r="B2830" s="27"/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8"/>
      <c r="R2830" s="27"/>
      <c r="S2830" s="27"/>
      <c r="T2830" s="27"/>
      <c r="U2830" s="27"/>
      <c r="V2830" s="27"/>
      <c r="W2830" s="27"/>
      <c r="X2830" s="27"/>
      <c r="Y2830" s="27"/>
      <c r="Z2830" s="27"/>
      <c r="AA2830" s="27"/>
      <c r="AB2830" s="27"/>
      <c r="AC2830" s="27"/>
      <c r="AD2830" s="27"/>
      <c r="AE2830" s="27"/>
      <c r="AF2830" s="27"/>
      <c r="AG2830" s="27"/>
      <c r="AH2830" s="27"/>
      <c r="AI2830" s="27"/>
      <c r="AJ2830" s="27"/>
      <c r="AK2830" s="27"/>
      <c r="AL2830" s="28"/>
      <c r="AM2830" s="27"/>
      <c r="AN2830" s="27"/>
    </row>
    <row r="2831" spans="1:40" x14ac:dyDescent="0.2">
      <c r="A2831" s="27"/>
      <c r="B2831" s="27"/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8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8"/>
      <c r="AM2831" s="27"/>
      <c r="AN2831" s="27"/>
    </row>
    <row r="2832" spans="1:40" x14ac:dyDescent="0.2">
      <c r="A2832" s="27"/>
      <c r="B2832" s="27"/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8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8"/>
      <c r="AM2832" s="27"/>
      <c r="AN2832" s="27"/>
    </row>
    <row r="2833" spans="1:40" x14ac:dyDescent="0.2">
      <c r="A2833" s="27"/>
      <c r="B2833" s="27"/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8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8"/>
      <c r="AM2833" s="27"/>
      <c r="AN2833" s="27"/>
    </row>
    <row r="2834" spans="1:40" x14ac:dyDescent="0.2">
      <c r="A2834" s="27"/>
      <c r="B2834" s="27"/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8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8"/>
      <c r="AM2834" s="27"/>
      <c r="AN2834" s="27"/>
    </row>
    <row r="2835" spans="1:40" x14ac:dyDescent="0.2">
      <c r="A2835" s="27"/>
      <c r="B2835" s="27"/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8"/>
      <c r="R2835" s="27"/>
      <c r="S2835" s="27"/>
      <c r="T2835" s="27"/>
      <c r="U2835" s="27"/>
      <c r="V2835" s="27"/>
      <c r="W2835" s="27"/>
      <c r="X2835" s="27"/>
      <c r="Y2835" s="27"/>
      <c r="Z2835" s="27"/>
      <c r="AA2835" s="27"/>
      <c r="AB2835" s="27"/>
      <c r="AC2835" s="27"/>
      <c r="AD2835" s="27"/>
      <c r="AE2835" s="27"/>
      <c r="AF2835" s="27"/>
      <c r="AG2835" s="27"/>
      <c r="AH2835" s="27"/>
      <c r="AI2835" s="27"/>
      <c r="AJ2835" s="27"/>
      <c r="AK2835" s="27"/>
      <c r="AL2835" s="28"/>
      <c r="AM2835" s="27"/>
      <c r="AN2835" s="27"/>
    </row>
    <row r="2836" spans="1:40" x14ac:dyDescent="0.2">
      <c r="A2836" s="27"/>
      <c r="B2836" s="27"/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8"/>
      <c r="R2836" s="27"/>
      <c r="S2836" s="27"/>
      <c r="T2836" s="27"/>
      <c r="U2836" s="27"/>
      <c r="V2836" s="27"/>
      <c r="W2836" s="27"/>
      <c r="X2836" s="27"/>
      <c r="Y2836" s="27"/>
      <c r="Z2836" s="27"/>
      <c r="AA2836" s="27"/>
      <c r="AB2836" s="27"/>
      <c r="AC2836" s="27"/>
      <c r="AD2836" s="27"/>
      <c r="AE2836" s="27"/>
      <c r="AF2836" s="27"/>
      <c r="AG2836" s="27"/>
      <c r="AH2836" s="27"/>
      <c r="AI2836" s="27"/>
      <c r="AJ2836" s="27"/>
      <c r="AK2836" s="27"/>
      <c r="AL2836" s="28"/>
      <c r="AM2836" s="27"/>
      <c r="AN2836" s="27"/>
    </row>
    <row r="2837" spans="1:40" x14ac:dyDescent="0.2">
      <c r="A2837" s="27"/>
      <c r="B2837" s="27"/>
      <c r="C2837" s="27"/>
      <c r="D2837" s="27"/>
      <c r="E2837" s="27"/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8"/>
      <c r="R2837" s="27"/>
      <c r="S2837" s="27"/>
      <c r="T2837" s="27"/>
      <c r="U2837" s="27"/>
      <c r="V2837" s="27"/>
      <c r="W2837" s="27"/>
      <c r="X2837" s="27"/>
      <c r="Y2837" s="27"/>
      <c r="Z2837" s="27"/>
      <c r="AA2837" s="27"/>
      <c r="AB2837" s="27"/>
      <c r="AC2837" s="27"/>
      <c r="AD2837" s="27"/>
      <c r="AE2837" s="27"/>
      <c r="AF2837" s="27"/>
      <c r="AG2837" s="27"/>
      <c r="AH2837" s="27"/>
      <c r="AI2837" s="27"/>
      <c r="AJ2837" s="27"/>
      <c r="AK2837" s="27"/>
      <c r="AL2837" s="28"/>
      <c r="AM2837" s="27"/>
      <c r="AN2837" s="27"/>
    </row>
    <row r="2838" spans="1:40" x14ac:dyDescent="0.2">
      <c r="A2838" s="27"/>
      <c r="B2838" s="27"/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8"/>
      <c r="R2838" s="27"/>
      <c r="S2838" s="27"/>
      <c r="T2838" s="27"/>
      <c r="U2838" s="27"/>
      <c r="V2838" s="27"/>
      <c r="W2838" s="27"/>
      <c r="X2838" s="27"/>
      <c r="Y2838" s="27"/>
      <c r="Z2838" s="27"/>
      <c r="AA2838" s="27"/>
      <c r="AB2838" s="27"/>
      <c r="AC2838" s="27"/>
      <c r="AD2838" s="27"/>
      <c r="AE2838" s="27"/>
      <c r="AF2838" s="27"/>
      <c r="AG2838" s="27"/>
      <c r="AH2838" s="27"/>
      <c r="AI2838" s="27"/>
      <c r="AJ2838" s="27"/>
      <c r="AK2838" s="27"/>
      <c r="AL2838" s="28"/>
      <c r="AM2838" s="27"/>
      <c r="AN2838" s="27"/>
    </row>
    <row r="2839" spans="1:40" x14ac:dyDescent="0.2">
      <c r="A2839" s="27"/>
      <c r="B2839" s="27"/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8"/>
      <c r="R2839" s="27"/>
      <c r="S2839" s="27"/>
      <c r="T2839" s="27"/>
      <c r="U2839" s="27"/>
      <c r="V2839" s="27"/>
      <c r="W2839" s="27"/>
      <c r="X2839" s="27"/>
      <c r="Y2839" s="27"/>
      <c r="Z2839" s="27"/>
      <c r="AA2839" s="27"/>
      <c r="AB2839" s="27"/>
      <c r="AC2839" s="27"/>
      <c r="AD2839" s="27"/>
      <c r="AE2839" s="27"/>
      <c r="AF2839" s="27"/>
      <c r="AG2839" s="27"/>
      <c r="AH2839" s="27"/>
      <c r="AI2839" s="27"/>
      <c r="AJ2839" s="27"/>
      <c r="AK2839" s="27"/>
      <c r="AL2839" s="28"/>
      <c r="AM2839" s="27"/>
      <c r="AN2839" s="27"/>
    </row>
    <row r="2840" spans="1:40" x14ac:dyDescent="0.2">
      <c r="A2840" s="27"/>
      <c r="B2840" s="27"/>
      <c r="C2840" s="27"/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8"/>
      <c r="R2840" s="27"/>
      <c r="S2840" s="27"/>
      <c r="T2840" s="27"/>
      <c r="U2840" s="27"/>
      <c r="V2840" s="27"/>
      <c r="W2840" s="27"/>
      <c r="X2840" s="27"/>
      <c r="Y2840" s="27"/>
      <c r="Z2840" s="27"/>
      <c r="AA2840" s="27"/>
      <c r="AB2840" s="27"/>
      <c r="AC2840" s="27"/>
      <c r="AD2840" s="27"/>
      <c r="AE2840" s="27"/>
      <c r="AF2840" s="27"/>
      <c r="AG2840" s="27"/>
      <c r="AH2840" s="27"/>
      <c r="AI2840" s="27"/>
      <c r="AJ2840" s="27"/>
      <c r="AK2840" s="27"/>
      <c r="AL2840" s="28"/>
      <c r="AM2840" s="27"/>
      <c r="AN2840" s="27"/>
    </row>
    <row r="2841" spans="1:40" x14ac:dyDescent="0.2">
      <c r="A2841" s="27"/>
      <c r="B2841" s="27"/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8"/>
      <c r="R2841" s="27"/>
      <c r="S2841" s="27"/>
      <c r="T2841" s="27"/>
      <c r="U2841" s="27"/>
      <c r="V2841" s="27"/>
      <c r="W2841" s="27"/>
      <c r="X2841" s="27"/>
      <c r="Y2841" s="27"/>
      <c r="Z2841" s="27"/>
      <c r="AA2841" s="27"/>
      <c r="AB2841" s="27"/>
      <c r="AC2841" s="27"/>
      <c r="AD2841" s="27"/>
      <c r="AE2841" s="27"/>
      <c r="AF2841" s="27"/>
      <c r="AG2841" s="27"/>
      <c r="AH2841" s="27"/>
      <c r="AI2841" s="27"/>
      <c r="AJ2841" s="27"/>
      <c r="AK2841" s="27"/>
      <c r="AL2841" s="28"/>
      <c r="AM2841" s="27"/>
      <c r="AN2841" s="27"/>
    </row>
    <row r="2842" spans="1:40" x14ac:dyDescent="0.2">
      <c r="A2842" s="27"/>
      <c r="B2842" s="27"/>
      <c r="C2842" s="27"/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8"/>
      <c r="R2842" s="27"/>
      <c r="S2842" s="27"/>
      <c r="T2842" s="27"/>
      <c r="U2842" s="27"/>
      <c r="V2842" s="27"/>
      <c r="W2842" s="27"/>
      <c r="X2842" s="27"/>
      <c r="Y2842" s="27"/>
      <c r="Z2842" s="27"/>
      <c r="AA2842" s="27"/>
      <c r="AB2842" s="27"/>
      <c r="AC2842" s="27"/>
      <c r="AD2842" s="27"/>
      <c r="AE2842" s="27"/>
      <c r="AF2842" s="27"/>
      <c r="AG2842" s="27"/>
      <c r="AH2842" s="27"/>
      <c r="AI2842" s="27"/>
      <c r="AJ2842" s="27"/>
      <c r="AK2842" s="27"/>
      <c r="AL2842" s="28"/>
      <c r="AM2842" s="27"/>
      <c r="AN2842" s="27"/>
    </row>
    <row r="2843" spans="1:40" x14ac:dyDescent="0.2">
      <c r="A2843" s="27"/>
      <c r="B2843" s="27"/>
      <c r="C2843" s="27"/>
      <c r="D2843" s="27"/>
      <c r="E2843" s="27"/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8"/>
      <c r="R2843" s="27"/>
      <c r="S2843" s="27"/>
      <c r="T2843" s="27"/>
      <c r="U2843" s="27"/>
      <c r="V2843" s="27"/>
      <c r="W2843" s="27"/>
      <c r="X2843" s="27"/>
      <c r="Y2843" s="27"/>
      <c r="Z2843" s="27"/>
      <c r="AA2843" s="27"/>
      <c r="AB2843" s="27"/>
      <c r="AC2843" s="27"/>
      <c r="AD2843" s="27"/>
      <c r="AE2843" s="27"/>
      <c r="AF2843" s="27"/>
      <c r="AG2843" s="27"/>
      <c r="AH2843" s="27"/>
      <c r="AI2843" s="27"/>
      <c r="AJ2843" s="27"/>
      <c r="AK2843" s="27"/>
      <c r="AL2843" s="28"/>
      <c r="AM2843" s="27"/>
      <c r="AN2843" s="27"/>
    </row>
    <row r="2844" spans="1:40" x14ac:dyDescent="0.2">
      <c r="A2844" s="27"/>
      <c r="B2844" s="27"/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8"/>
      <c r="R2844" s="27"/>
      <c r="S2844" s="27"/>
      <c r="T2844" s="27"/>
      <c r="U2844" s="27"/>
      <c r="V2844" s="27"/>
      <c r="W2844" s="27"/>
      <c r="X2844" s="27"/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8"/>
      <c r="AM2844" s="27"/>
      <c r="AN2844" s="27"/>
    </row>
    <row r="2845" spans="1:40" x14ac:dyDescent="0.2">
      <c r="A2845" s="27"/>
      <c r="B2845" s="27"/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8"/>
      <c r="R2845" s="27"/>
      <c r="S2845" s="27"/>
      <c r="T2845" s="27"/>
      <c r="U2845" s="27"/>
      <c r="V2845" s="27"/>
      <c r="W2845" s="27"/>
      <c r="X2845" s="27"/>
      <c r="Y2845" s="27"/>
      <c r="Z2845" s="27"/>
      <c r="AA2845" s="27"/>
      <c r="AB2845" s="27"/>
      <c r="AC2845" s="27"/>
      <c r="AD2845" s="27"/>
      <c r="AE2845" s="27"/>
      <c r="AF2845" s="27"/>
      <c r="AG2845" s="27"/>
      <c r="AH2845" s="27"/>
      <c r="AI2845" s="27"/>
      <c r="AJ2845" s="27"/>
      <c r="AK2845" s="27"/>
      <c r="AL2845" s="28"/>
      <c r="AM2845" s="27"/>
      <c r="AN2845" s="27"/>
    </row>
    <row r="2846" spans="1:40" x14ac:dyDescent="0.2">
      <c r="A2846" s="27"/>
      <c r="B2846" s="27"/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8"/>
      <c r="R2846" s="27"/>
      <c r="S2846" s="27"/>
      <c r="T2846" s="27"/>
      <c r="U2846" s="27"/>
      <c r="V2846" s="27"/>
      <c r="W2846" s="27"/>
      <c r="X2846" s="27"/>
      <c r="Y2846" s="27"/>
      <c r="Z2846" s="27"/>
      <c r="AA2846" s="27"/>
      <c r="AB2846" s="27"/>
      <c r="AC2846" s="27"/>
      <c r="AD2846" s="27"/>
      <c r="AE2846" s="27"/>
      <c r="AF2846" s="27"/>
      <c r="AG2846" s="27"/>
      <c r="AH2846" s="27"/>
      <c r="AI2846" s="27"/>
      <c r="AJ2846" s="27"/>
      <c r="AK2846" s="27"/>
      <c r="AL2846" s="28"/>
      <c r="AM2846" s="27"/>
      <c r="AN2846" s="27"/>
    </row>
    <row r="2847" spans="1:40" x14ac:dyDescent="0.2">
      <c r="A2847" s="27"/>
      <c r="B2847" s="27"/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8"/>
      <c r="R2847" s="27"/>
      <c r="S2847" s="27"/>
      <c r="T2847" s="27"/>
      <c r="U2847" s="27"/>
      <c r="V2847" s="27"/>
      <c r="W2847" s="27"/>
      <c r="X2847" s="27"/>
      <c r="Y2847" s="27"/>
      <c r="Z2847" s="27"/>
      <c r="AA2847" s="27"/>
      <c r="AB2847" s="27"/>
      <c r="AC2847" s="27"/>
      <c r="AD2847" s="27"/>
      <c r="AE2847" s="27"/>
      <c r="AF2847" s="27"/>
      <c r="AG2847" s="27"/>
      <c r="AH2847" s="27"/>
      <c r="AI2847" s="27"/>
      <c r="AJ2847" s="27"/>
      <c r="AK2847" s="27"/>
      <c r="AL2847" s="28"/>
      <c r="AM2847" s="27"/>
      <c r="AN2847" s="27"/>
    </row>
    <row r="2848" spans="1:40" x14ac:dyDescent="0.2">
      <c r="A2848" s="27"/>
      <c r="B2848" s="27"/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8"/>
      <c r="R2848" s="27"/>
      <c r="S2848" s="27"/>
      <c r="T2848" s="27"/>
      <c r="U2848" s="27"/>
      <c r="V2848" s="27"/>
      <c r="W2848" s="27"/>
      <c r="X2848" s="27"/>
      <c r="Y2848" s="27"/>
      <c r="Z2848" s="27"/>
      <c r="AA2848" s="27"/>
      <c r="AB2848" s="27"/>
      <c r="AC2848" s="27"/>
      <c r="AD2848" s="27"/>
      <c r="AE2848" s="27"/>
      <c r="AF2848" s="27"/>
      <c r="AG2848" s="27"/>
      <c r="AH2848" s="27"/>
      <c r="AI2848" s="27"/>
      <c r="AJ2848" s="27"/>
      <c r="AK2848" s="27"/>
      <c r="AL2848" s="28"/>
      <c r="AM2848" s="27"/>
      <c r="AN2848" s="27"/>
    </row>
    <row r="2849" spans="1:40" x14ac:dyDescent="0.2">
      <c r="A2849" s="27"/>
      <c r="B2849" s="27"/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8"/>
      <c r="R2849" s="27"/>
      <c r="S2849" s="27"/>
      <c r="T2849" s="27"/>
      <c r="U2849" s="27"/>
      <c r="V2849" s="27"/>
      <c r="W2849" s="27"/>
      <c r="X2849" s="27"/>
      <c r="Y2849" s="27"/>
      <c r="Z2849" s="27"/>
      <c r="AA2849" s="27"/>
      <c r="AB2849" s="27"/>
      <c r="AC2849" s="27"/>
      <c r="AD2849" s="27"/>
      <c r="AE2849" s="27"/>
      <c r="AF2849" s="27"/>
      <c r="AG2849" s="27"/>
      <c r="AH2849" s="27"/>
      <c r="AI2849" s="27"/>
      <c r="AJ2849" s="27"/>
      <c r="AK2849" s="27"/>
      <c r="AL2849" s="28"/>
      <c r="AM2849" s="27"/>
      <c r="AN2849" s="27"/>
    </row>
    <row r="2850" spans="1:40" x14ac:dyDescent="0.2">
      <c r="A2850" s="27"/>
      <c r="B2850" s="27"/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8"/>
      <c r="R2850" s="27"/>
      <c r="S2850" s="27"/>
      <c r="T2850" s="27"/>
      <c r="U2850" s="27"/>
      <c r="V2850" s="27"/>
      <c r="W2850" s="27"/>
      <c r="X2850" s="27"/>
      <c r="Y2850" s="27"/>
      <c r="Z2850" s="27"/>
      <c r="AA2850" s="27"/>
      <c r="AB2850" s="27"/>
      <c r="AC2850" s="27"/>
      <c r="AD2850" s="27"/>
      <c r="AE2850" s="27"/>
      <c r="AF2850" s="27"/>
      <c r="AG2850" s="27"/>
      <c r="AH2850" s="27"/>
      <c r="AI2850" s="27"/>
      <c r="AJ2850" s="27"/>
      <c r="AK2850" s="27"/>
      <c r="AL2850" s="28"/>
      <c r="AM2850" s="27"/>
      <c r="AN2850" s="27"/>
    </row>
    <row r="2851" spans="1:40" x14ac:dyDescent="0.2">
      <c r="A2851" s="27"/>
      <c r="B2851" s="27"/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8"/>
      <c r="R2851" s="27"/>
      <c r="S2851" s="27"/>
      <c r="T2851" s="27"/>
      <c r="U2851" s="27"/>
      <c r="V2851" s="27"/>
      <c r="W2851" s="27"/>
      <c r="X2851" s="27"/>
      <c r="Y2851" s="27"/>
      <c r="Z2851" s="27"/>
      <c r="AA2851" s="27"/>
      <c r="AB2851" s="27"/>
      <c r="AC2851" s="27"/>
      <c r="AD2851" s="27"/>
      <c r="AE2851" s="27"/>
      <c r="AF2851" s="27"/>
      <c r="AG2851" s="27"/>
      <c r="AH2851" s="27"/>
      <c r="AI2851" s="27"/>
      <c r="AJ2851" s="27"/>
      <c r="AK2851" s="27"/>
      <c r="AL2851" s="28"/>
      <c r="AM2851" s="27"/>
      <c r="AN2851" s="27"/>
    </row>
    <row r="2852" spans="1:40" x14ac:dyDescent="0.2">
      <c r="A2852" s="27"/>
      <c r="B2852" s="27"/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8"/>
      <c r="R2852" s="27"/>
      <c r="S2852" s="27"/>
      <c r="T2852" s="27"/>
      <c r="U2852" s="27"/>
      <c r="V2852" s="27"/>
      <c r="W2852" s="27"/>
      <c r="X2852" s="27"/>
      <c r="Y2852" s="27"/>
      <c r="Z2852" s="27"/>
      <c r="AA2852" s="27"/>
      <c r="AB2852" s="27"/>
      <c r="AC2852" s="27"/>
      <c r="AD2852" s="27"/>
      <c r="AE2852" s="27"/>
      <c r="AF2852" s="27"/>
      <c r="AG2852" s="27"/>
      <c r="AH2852" s="27"/>
      <c r="AI2852" s="27"/>
      <c r="AJ2852" s="27"/>
      <c r="AK2852" s="27"/>
      <c r="AL2852" s="28"/>
      <c r="AM2852" s="27"/>
      <c r="AN2852" s="27"/>
    </row>
    <row r="2853" spans="1:40" x14ac:dyDescent="0.2">
      <c r="A2853" s="27"/>
      <c r="B2853" s="27"/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8"/>
      <c r="R2853" s="27"/>
      <c r="S2853" s="27"/>
      <c r="T2853" s="27"/>
      <c r="U2853" s="27"/>
      <c r="V2853" s="27"/>
      <c r="W2853" s="27"/>
      <c r="X2853" s="27"/>
      <c r="Y2853" s="27"/>
      <c r="Z2853" s="27"/>
      <c r="AA2853" s="27"/>
      <c r="AB2853" s="27"/>
      <c r="AC2853" s="27"/>
      <c r="AD2853" s="27"/>
      <c r="AE2853" s="27"/>
      <c r="AF2853" s="27"/>
      <c r="AG2853" s="27"/>
      <c r="AH2853" s="27"/>
      <c r="AI2853" s="27"/>
      <c r="AJ2853" s="27"/>
      <c r="AK2853" s="27"/>
      <c r="AL2853" s="28"/>
      <c r="AM2853" s="27"/>
      <c r="AN2853" s="27"/>
    </row>
    <row r="2854" spans="1:40" x14ac:dyDescent="0.2">
      <c r="A2854" s="27"/>
      <c r="B2854" s="27"/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8"/>
      <c r="R2854" s="27"/>
      <c r="S2854" s="27"/>
      <c r="T2854" s="27"/>
      <c r="U2854" s="27"/>
      <c r="V2854" s="27"/>
      <c r="W2854" s="27"/>
      <c r="X2854" s="27"/>
      <c r="Y2854" s="27"/>
      <c r="Z2854" s="27"/>
      <c r="AA2854" s="27"/>
      <c r="AB2854" s="27"/>
      <c r="AC2854" s="27"/>
      <c r="AD2854" s="27"/>
      <c r="AE2854" s="27"/>
      <c r="AF2854" s="27"/>
      <c r="AG2854" s="27"/>
      <c r="AH2854" s="27"/>
      <c r="AI2854" s="27"/>
      <c r="AJ2854" s="27"/>
      <c r="AK2854" s="27"/>
      <c r="AL2854" s="28"/>
      <c r="AM2854" s="27"/>
      <c r="AN2854" s="27"/>
    </row>
    <row r="2855" spans="1:40" x14ac:dyDescent="0.2">
      <c r="A2855" s="27"/>
      <c r="B2855" s="27"/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8"/>
      <c r="R2855" s="27"/>
      <c r="S2855" s="27"/>
      <c r="T2855" s="27"/>
      <c r="U2855" s="27"/>
      <c r="V2855" s="27"/>
      <c r="W2855" s="27"/>
      <c r="X2855" s="27"/>
      <c r="Y2855" s="27"/>
      <c r="Z2855" s="27"/>
      <c r="AA2855" s="27"/>
      <c r="AB2855" s="27"/>
      <c r="AC2855" s="27"/>
      <c r="AD2855" s="27"/>
      <c r="AE2855" s="27"/>
      <c r="AF2855" s="27"/>
      <c r="AG2855" s="27"/>
      <c r="AH2855" s="27"/>
      <c r="AI2855" s="27"/>
      <c r="AJ2855" s="27"/>
      <c r="AK2855" s="27"/>
      <c r="AL2855" s="28"/>
      <c r="AM2855" s="27"/>
      <c r="AN2855" s="27"/>
    </row>
    <row r="2856" spans="1:40" x14ac:dyDescent="0.2">
      <c r="A2856" s="27"/>
      <c r="B2856" s="27"/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8"/>
      <c r="R2856" s="27"/>
      <c r="S2856" s="27"/>
      <c r="T2856" s="27"/>
      <c r="U2856" s="27"/>
      <c r="V2856" s="27"/>
      <c r="W2856" s="27"/>
      <c r="X2856" s="27"/>
      <c r="Y2856" s="27"/>
      <c r="Z2856" s="27"/>
      <c r="AA2856" s="27"/>
      <c r="AB2856" s="27"/>
      <c r="AC2856" s="27"/>
      <c r="AD2856" s="27"/>
      <c r="AE2856" s="27"/>
      <c r="AF2856" s="27"/>
      <c r="AG2856" s="27"/>
      <c r="AH2856" s="27"/>
      <c r="AI2856" s="27"/>
      <c r="AJ2856" s="27"/>
      <c r="AK2856" s="27"/>
      <c r="AL2856" s="28"/>
      <c r="AM2856" s="27"/>
      <c r="AN2856" s="27"/>
    </row>
    <row r="2857" spans="1:40" x14ac:dyDescent="0.2">
      <c r="A2857" s="27"/>
      <c r="B2857" s="27"/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8"/>
      <c r="R2857" s="27"/>
      <c r="S2857" s="27"/>
      <c r="T2857" s="27"/>
      <c r="U2857" s="27"/>
      <c r="V2857" s="27"/>
      <c r="W2857" s="27"/>
      <c r="X2857" s="27"/>
      <c r="Y2857" s="27"/>
      <c r="Z2857" s="27"/>
      <c r="AA2857" s="27"/>
      <c r="AB2857" s="27"/>
      <c r="AC2857" s="27"/>
      <c r="AD2857" s="27"/>
      <c r="AE2857" s="27"/>
      <c r="AF2857" s="27"/>
      <c r="AG2857" s="27"/>
      <c r="AH2857" s="27"/>
      <c r="AI2857" s="27"/>
      <c r="AJ2857" s="27"/>
      <c r="AK2857" s="27"/>
      <c r="AL2857" s="28"/>
      <c r="AM2857" s="27"/>
      <c r="AN2857" s="27"/>
    </row>
    <row r="2858" spans="1:40" x14ac:dyDescent="0.2">
      <c r="A2858" s="27"/>
      <c r="B2858" s="27"/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8"/>
      <c r="R2858" s="27"/>
      <c r="S2858" s="27"/>
      <c r="T2858" s="27"/>
      <c r="U2858" s="27"/>
      <c r="V2858" s="27"/>
      <c r="W2858" s="27"/>
      <c r="X2858" s="27"/>
      <c r="Y2858" s="27"/>
      <c r="Z2858" s="27"/>
      <c r="AA2858" s="27"/>
      <c r="AB2858" s="27"/>
      <c r="AC2858" s="27"/>
      <c r="AD2858" s="27"/>
      <c r="AE2858" s="27"/>
      <c r="AF2858" s="27"/>
      <c r="AG2858" s="27"/>
      <c r="AH2858" s="27"/>
      <c r="AI2858" s="27"/>
      <c r="AJ2858" s="27"/>
      <c r="AK2858" s="27"/>
      <c r="AL2858" s="28"/>
      <c r="AM2858" s="27"/>
      <c r="AN2858" s="27"/>
    </row>
    <row r="2859" spans="1:40" x14ac:dyDescent="0.2">
      <c r="A2859" s="27"/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8"/>
      <c r="R2859" s="27"/>
      <c r="S2859" s="27"/>
      <c r="T2859" s="27"/>
      <c r="U2859" s="27"/>
      <c r="V2859" s="27"/>
      <c r="W2859" s="27"/>
      <c r="X2859" s="27"/>
      <c r="Y2859" s="27"/>
      <c r="Z2859" s="27"/>
      <c r="AA2859" s="27"/>
      <c r="AB2859" s="27"/>
      <c r="AC2859" s="27"/>
      <c r="AD2859" s="27"/>
      <c r="AE2859" s="27"/>
      <c r="AF2859" s="27"/>
      <c r="AG2859" s="27"/>
      <c r="AH2859" s="27"/>
      <c r="AI2859" s="27"/>
      <c r="AJ2859" s="27"/>
      <c r="AK2859" s="27"/>
      <c r="AL2859" s="28"/>
      <c r="AM2859" s="27"/>
      <c r="AN2859" s="27"/>
    </row>
    <row r="2860" spans="1:40" x14ac:dyDescent="0.2">
      <c r="A2860" s="27"/>
      <c r="B2860" s="27"/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8"/>
      <c r="R2860" s="27"/>
      <c r="S2860" s="27"/>
      <c r="T2860" s="27"/>
      <c r="U2860" s="27"/>
      <c r="V2860" s="27"/>
      <c r="W2860" s="27"/>
      <c r="X2860" s="27"/>
      <c r="Y2860" s="27"/>
      <c r="Z2860" s="27"/>
      <c r="AA2860" s="27"/>
      <c r="AB2860" s="27"/>
      <c r="AC2860" s="27"/>
      <c r="AD2860" s="27"/>
      <c r="AE2860" s="27"/>
      <c r="AF2860" s="27"/>
      <c r="AG2860" s="27"/>
      <c r="AH2860" s="27"/>
      <c r="AI2860" s="27"/>
      <c r="AJ2860" s="27"/>
      <c r="AK2860" s="27"/>
      <c r="AL2860" s="28"/>
      <c r="AM2860" s="27"/>
      <c r="AN2860" s="27"/>
    </row>
    <row r="2861" spans="1:40" x14ac:dyDescent="0.2">
      <c r="A2861" s="27"/>
      <c r="B2861" s="27"/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8"/>
      <c r="R2861" s="27"/>
      <c r="S2861" s="27"/>
      <c r="T2861" s="27"/>
      <c r="U2861" s="27"/>
      <c r="V2861" s="27"/>
      <c r="W2861" s="27"/>
      <c r="X2861" s="27"/>
      <c r="Y2861" s="27"/>
      <c r="Z2861" s="27"/>
      <c r="AA2861" s="27"/>
      <c r="AB2861" s="27"/>
      <c r="AC2861" s="27"/>
      <c r="AD2861" s="27"/>
      <c r="AE2861" s="27"/>
      <c r="AF2861" s="27"/>
      <c r="AG2861" s="27"/>
      <c r="AH2861" s="27"/>
      <c r="AI2861" s="27"/>
      <c r="AJ2861" s="27"/>
      <c r="AK2861" s="27"/>
      <c r="AL2861" s="28"/>
      <c r="AM2861" s="27"/>
      <c r="AN2861" s="27"/>
    </row>
    <row r="2862" spans="1:40" x14ac:dyDescent="0.2">
      <c r="A2862" s="27"/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8"/>
      <c r="R2862" s="27"/>
      <c r="S2862" s="27"/>
      <c r="T2862" s="27"/>
      <c r="U2862" s="27"/>
      <c r="V2862" s="27"/>
      <c r="W2862" s="27"/>
      <c r="X2862" s="27"/>
      <c r="Y2862" s="27"/>
      <c r="Z2862" s="27"/>
      <c r="AA2862" s="27"/>
      <c r="AB2862" s="27"/>
      <c r="AC2862" s="27"/>
      <c r="AD2862" s="27"/>
      <c r="AE2862" s="27"/>
      <c r="AF2862" s="27"/>
      <c r="AG2862" s="27"/>
      <c r="AH2862" s="27"/>
      <c r="AI2862" s="27"/>
      <c r="AJ2862" s="27"/>
      <c r="AK2862" s="27"/>
      <c r="AL2862" s="28"/>
      <c r="AM2862" s="27"/>
      <c r="AN2862" s="27"/>
    </row>
    <row r="2863" spans="1:40" x14ac:dyDescent="0.2">
      <c r="A2863" s="27"/>
      <c r="B2863" s="27"/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8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8"/>
      <c r="AM2863" s="27"/>
      <c r="AN2863" s="27"/>
    </row>
    <row r="2864" spans="1:40" x14ac:dyDescent="0.2">
      <c r="A2864" s="27"/>
      <c r="B2864" s="27"/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8"/>
      <c r="R2864" s="27"/>
      <c r="S2864" s="27"/>
      <c r="T2864" s="27"/>
      <c r="U2864" s="27"/>
      <c r="V2864" s="27"/>
      <c r="W2864" s="27"/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8"/>
      <c r="AM2864" s="27"/>
      <c r="AN2864" s="27"/>
    </row>
    <row r="2865" spans="1:40" x14ac:dyDescent="0.2">
      <c r="A2865" s="27"/>
      <c r="B2865" s="27"/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8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8"/>
      <c r="AM2865" s="27"/>
      <c r="AN2865" s="27"/>
    </row>
    <row r="2866" spans="1:40" x14ac:dyDescent="0.2">
      <c r="A2866" s="27"/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8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8"/>
      <c r="AM2866" s="27"/>
      <c r="AN2866" s="27"/>
    </row>
    <row r="2867" spans="1:40" x14ac:dyDescent="0.2">
      <c r="A2867" s="27"/>
      <c r="B2867" s="27"/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8"/>
      <c r="R2867" s="27"/>
      <c r="S2867" s="27"/>
      <c r="T2867" s="27"/>
      <c r="U2867" s="27"/>
      <c r="V2867" s="27"/>
      <c r="W2867" s="27"/>
      <c r="X2867" s="27"/>
      <c r="Y2867" s="27"/>
      <c r="Z2867" s="27"/>
      <c r="AA2867" s="27"/>
      <c r="AB2867" s="27"/>
      <c r="AC2867" s="27"/>
      <c r="AD2867" s="27"/>
      <c r="AE2867" s="27"/>
      <c r="AF2867" s="27"/>
      <c r="AG2867" s="27"/>
      <c r="AH2867" s="27"/>
      <c r="AI2867" s="27"/>
      <c r="AJ2867" s="27"/>
      <c r="AK2867" s="27"/>
      <c r="AL2867" s="28"/>
      <c r="AM2867" s="27"/>
      <c r="AN2867" s="27"/>
    </row>
    <row r="2868" spans="1:40" x14ac:dyDescent="0.2">
      <c r="A2868" s="27"/>
      <c r="B2868" s="27"/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8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8"/>
      <c r="AM2868" s="27"/>
      <c r="AN2868" s="27"/>
    </row>
    <row r="2869" spans="1:40" x14ac:dyDescent="0.2">
      <c r="A2869" s="27"/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8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8"/>
      <c r="AM2869" s="27"/>
      <c r="AN2869" s="27"/>
    </row>
    <row r="2870" spans="1:40" x14ac:dyDescent="0.2">
      <c r="A2870" s="27"/>
      <c r="B2870" s="27"/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8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8"/>
      <c r="AM2870" s="27"/>
      <c r="AN2870" s="27"/>
    </row>
    <row r="2871" spans="1:40" x14ac:dyDescent="0.2">
      <c r="A2871" s="27"/>
      <c r="B2871" s="27"/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8"/>
      <c r="R2871" s="27"/>
      <c r="S2871" s="27"/>
      <c r="T2871" s="27"/>
      <c r="U2871" s="27"/>
      <c r="V2871" s="27"/>
      <c r="W2871" s="27"/>
      <c r="X2871" s="27"/>
      <c r="Y2871" s="27"/>
      <c r="Z2871" s="27"/>
      <c r="AA2871" s="27"/>
      <c r="AB2871" s="27"/>
      <c r="AC2871" s="27"/>
      <c r="AD2871" s="27"/>
      <c r="AE2871" s="27"/>
      <c r="AF2871" s="27"/>
      <c r="AG2871" s="27"/>
      <c r="AH2871" s="27"/>
      <c r="AI2871" s="27"/>
      <c r="AJ2871" s="27"/>
      <c r="AK2871" s="27"/>
      <c r="AL2871" s="28"/>
      <c r="AM2871" s="27"/>
      <c r="AN2871" s="27"/>
    </row>
    <row r="2872" spans="1:40" x14ac:dyDescent="0.2">
      <c r="A2872" s="27"/>
      <c r="B2872" s="27"/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8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8"/>
      <c r="AM2872" s="27"/>
      <c r="AN2872" s="27"/>
    </row>
    <row r="2873" spans="1:40" x14ac:dyDescent="0.2">
      <c r="A2873" s="27"/>
      <c r="B2873" s="27"/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8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8"/>
      <c r="AM2873" s="27"/>
      <c r="AN2873" s="27"/>
    </row>
    <row r="2874" spans="1:40" x14ac:dyDescent="0.2">
      <c r="A2874" s="27"/>
      <c r="B2874" s="27"/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8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8"/>
      <c r="AM2874" s="27"/>
      <c r="AN2874" s="27"/>
    </row>
    <row r="2875" spans="1:40" x14ac:dyDescent="0.2">
      <c r="A2875" s="27"/>
      <c r="B2875" s="27"/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8"/>
      <c r="R2875" s="27"/>
      <c r="S2875" s="27"/>
      <c r="T2875" s="27"/>
      <c r="U2875" s="27"/>
      <c r="V2875" s="27"/>
      <c r="W2875" s="27"/>
      <c r="X2875" s="27"/>
      <c r="Y2875" s="27"/>
      <c r="Z2875" s="27"/>
      <c r="AA2875" s="27"/>
      <c r="AB2875" s="27"/>
      <c r="AC2875" s="27"/>
      <c r="AD2875" s="27"/>
      <c r="AE2875" s="27"/>
      <c r="AF2875" s="27"/>
      <c r="AG2875" s="27"/>
      <c r="AH2875" s="27"/>
      <c r="AI2875" s="27"/>
      <c r="AJ2875" s="27"/>
      <c r="AK2875" s="27"/>
      <c r="AL2875" s="28"/>
      <c r="AM2875" s="27"/>
      <c r="AN2875" s="27"/>
    </row>
    <row r="2876" spans="1:40" x14ac:dyDescent="0.2">
      <c r="A2876" s="27"/>
      <c r="B2876" s="27"/>
      <c r="C2876" s="27"/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8"/>
      <c r="R2876" s="27"/>
      <c r="S2876" s="27"/>
      <c r="T2876" s="27"/>
      <c r="U2876" s="27"/>
      <c r="V2876" s="27"/>
      <c r="W2876" s="27"/>
      <c r="X2876" s="27"/>
      <c r="Y2876" s="27"/>
      <c r="Z2876" s="27"/>
      <c r="AA2876" s="27"/>
      <c r="AB2876" s="27"/>
      <c r="AC2876" s="27"/>
      <c r="AD2876" s="27"/>
      <c r="AE2876" s="27"/>
      <c r="AF2876" s="27"/>
      <c r="AG2876" s="27"/>
      <c r="AH2876" s="27"/>
      <c r="AI2876" s="27"/>
      <c r="AJ2876" s="27"/>
      <c r="AK2876" s="27"/>
      <c r="AL2876" s="28"/>
      <c r="AM2876" s="27"/>
      <c r="AN2876" s="27"/>
    </row>
    <row r="2877" spans="1:40" x14ac:dyDescent="0.2">
      <c r="A2877" s="27"/>
      <c r="B2877" s="27"/>
      <c r="C2877" s="27"/>
      <c r="D2877" s="27"/>
      <c r="E2877" s="27"/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8"/>
      <c r="R2877" s="27"/>
      <c r="S2877" s="27"/>
      <c r="T2877" s="27"/>
      <c r="U2877" s="27"/>
      <c r="V2877" s="27"/>
      <c r="W2877" s="27"/>
      <c r="X2877" s="27"/>
      <c r="Y2877" s="27"/>
      <c r="Z2877" s="27"/>
      <c r="AA2877" s="27"/>
      <c r="AB2877" s="27"/>
      <c r="AC2877" s="27"/>
      <c r="AD2877" s="27"/>
      <c r="AE2877" s="27"/>
      <c r="AF2877" s="27"/>
      <c r="AG2877" s="27"/>
      <c r="AH2877" s="27"/>
      <c r="AI2877" s="27"/>
      <c r="AJ2877" s="27"/>
      <c r="AK2877" s="27"/>
      <c r="AL2877" s="28"/>
      <c r="AM2877" s="27"/>
      <c r="AN2877" s="27"/>
    </row>
    <row r="2878" spans="1:40" x14ac:dyDescent="0.2">
      <c r="A2878" s="27"/>
      <c r="B2878" s="27"/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8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8"/>
      <c r="AM2878" s="27"/>
      <c r="AN2878" s="27"/>
    </row>
    <row r="2879" spans="1:40" x14ac:dyDescent="0.2">
      <c r="A2879" s="27"/>
      <c r="B2879" s="27"/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8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8"/>
      <c r="AM2879" s="27"/>
      <c r="AN2879" s="27"/>
    </row>
    <row r="2880" spans="1:40" x14ac:dyDescent="0.2">
      <c r="A2880" s="27"/>
      <c r="B2880" s="27"/>
      <c r="C2880" s="27"/>
      <c r="D2880" s="27"/>
      <c r="E2880" s="27"/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8"/>
      <c r="R2880" s="27"/>
      <c r="S2880" s="27"/>
      <c r="T2880" s="27"/>
      <c r="U2880" s="27"/>
      <c r="V2880" s="27"/>
      <c r="W2880" s="27"/>
      <c r="X2880" s="27"/>
      <c r="Y2880" s="27"/>
      <c r="Z2880" s="27"/>
      <c r="AA2880" s="27"/>
      <c r="AB2880" s="27"/>
      <c r="AC2880" s="27"/>
      <c r="AD2880" s="27"/>
      <c r="AE2880" s="27"/>
      <c r="AF2880" s="27"/>
      <c r="AG2880" s="27"/>
      <c r="AH2880" s="27"/>
      <c r="AI2880" s="27"/>
      <c r="AJ2880" s="27"/>
      <c r="AK2880" s="27"/>
      <c r="AL2880" s="28"/>
      <c r="AM2880" s="27"/>
      <c r="AN2880" s="27"/>
    </row>
    <row r="2881" spans="1:40" x14ac:dyDescent="0.2">
      <c r="A2881" s="27"/>
      <c r="B2881" s="27"/>
      <c r="C2881" s="27"/>
      <c r="D2881" s="27"/>
      <c r="E2881" s="27"/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8"/>
      <c r="R2881" s="27"/>
      <c r="S2881" s="27"/>
      <c r="T2881" s="27"/>
      <c r="U2881" s="27"/>
      <c r="V2881" s="27"/>
      <c r="W2881" s="27"/>
      <c r="X2881" s="27"/>
      <c r="Y2881" s="27"/>
      <c r="Z2881" s="27"/>
      <c r="AA2881" s="27"/>
      <c r="AB2881" s="27"/>
      <c r="AC2881" s="27"/>
      <c r="AD2881" s="27"/>
      <c r="AE2881" s="27"/>
      <c r="AF2881" s="27"/>
      <c r="AG2881" s="27"/>
      <c r="AH2881" s="27"/>
      <c r="AI2881" s="27"/>
      <c r="AJ2881" s="27"/>
      <c r="AK2881" s="27"/>
      <c r="AL2881" s="28"/>
      <c r="AM2881" s="27"/>
      <c r="AN2881" s="27"/>
    </row>
    <row r="2882" spans="1:40" x14ac:dyDescent="0.2">
      <c r="A2882" s="27"/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8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8"/>
      <c r="AM2882" s="27"/>
      <c r="AN2882" s="27"/>
    </row>
    <row r="2883" spans="1:40" x14ac:dyDescent="0.2">
      <c r="A2883" s="27"/>
      <c r="B2883" s="27"/>
      <c r="C2883" s="27"/>
      <c r="D2883" s="27"/>
      <c r="E2883" s="27"/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8"/>
      <c r="R2883" s="27"/>
      <c r="S2883" s="27"/>
      <c r="T2883" s="27"/>
      <c r="U2883" s="27"/>
      <c r="V2883" s="27"/>
      <c r="W2883" s="27"/>
      <c r="X2883" s="27"/>
      <c r="Y2883" s="27"/>
      <c r="Z2883" s="27"/>
      <c r="AA2883" s="27"/>
      <c r="AB2883" s="27"/>
      <c r="AC2883" s="27"/>
      <c r="AD2883" s="27"/>
      <c r="AE2883" s="27"/>
      <c r="AF2883" s="27"/>
      <c r="AG2883" s="27"/>
      <c r="AH2883" s="27"/>
      <c r="AI2883" s="27"/>
      <c r="AJ2883" s="27"/>
      <c r="AK2883" s="27"/>
      <c r="AL2883" s="28"/>
      <c r="AM2883" s="27"/>
      <c r="AN2883" s="27"/>
    </row>
    <row r="2884" spans="1:40" x14ac:dyDescent="0.2">
      <c r="A2884" s="27"/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8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8"/>
      <c r="AM2884" s="27"/>
      <c r="AN2884" s="27"/>
    </row>
    <row r="2885" spans="1:40" x14ac:dyDescent="0.2">
      <c r="A2885" s="27"/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8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8"/>
      <c r="AM2885" s="27"/>
      <c r="AN2885" s="27"/>
    </row>
    <row r="2886" spans="1:40" x14ac:dyDescent="0.2">
      <c r="A2886" s="27"/>
      <c r="B2886" s="27"/>
      <c r="C2886" s="27"/>
      <c r="D2886" s="27"/>
      <c r="E2886" s="27"/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8"/>
      <c r="R2886" s="27"/>
      <c r="S2886" s="27"/>
      <c r="T2886" s="27"/>
      <c r="U2886" s="27"/>
      <c r="V2886" s="27"/>
      <c r="W2886" s="27"/>
      <c r="X2886" s="27"/>
      <c r="Y2886" s="27"/>
      <c r="Z2886" s="27"/>
      <c r="AA2886" s="27"/>
      <c r="AB2886" s="27"/>
      <c r="AC2886" s="27"/>
      <c r="AD2886" s="27"/>
      <c r="AE2886" s="27"/>
      <c r="AF2886" s="27"/>
      <c r="AG2886" s="27"/>
      <c r="AH2886" s="27"/>
      <c r="AI2886" s="27"/>
      <c r="AJ2886" s="27"/>
      <c r="AK2886" s="27"/>
      <c r="AL2886" s="28"/>
      <c r="AM2886" s="27"/>
      <c r="AN2886" s="27"/>
    </row>
    <row r="2887" spans="1:40" x14ac:dyDescent="0.2">
      <c r="A2887" s="27"/>
      <c r="B2887" s="27"/>
      <c r="C2887" s="27"/>
      <c r="D2887" s="27"/>
      <c r="E2887" s="27"/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8"/>
      <c r="R2887" s="27"/>
      <c r="S2887" s="27"/>
      <c r="T2887" s="27"/>
      <c r="U2887" s="27"/>
      <c r="V2887" s="27"/>
      <c r="W2887" s="27"/>
      <c r="X2887" s="27"/>
      <c r="Y2887" s="27"/>
      <c r="Z2887" s="27"/>
      <c r="AA2887" s="27"/>
      <c r="AB2887" s="27"/>
      <c r="AC2887" s="27"/>
      <c r="AD2887" s="27"/>
      <c r="AE2887" s="27"/>
      <c r="AF2887" s="27"/>
      <c r="AG2887" s="27"/>
      <c r="AH2887" s="27"/>
      <c r="AI2887" s="27"/>
      <c r="AJ2887" s="27"/>
      <c r="AK2887" s="27"/>
      <c r="AL2887" s="28"/>
      <c r="AM2887" s="27"/>
      <c r="AN2887" s="27"/>
    </row>
    <row r="2888" spans="1:40" x14ac:dyDescent="0.2">
      <c r="A2888" s="27"/>
      <c r="B2888" s="27"/>
      <c r="C2888" s="27"/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8"/>
      <c r="R2888" s="27"/>
      <c r="S2888" s="27"/>
      <c r="T2888" s="27"/>
      <c r="U2888" s="27"/>
      <c r="V2888" s="27"/>
      <c r="W2888" s="27"/>
      <c r="X2888" s="27"/>
      <c r="Y2888" s="27"/>
      <c r="Z2888" s="27"/>
      <c r="AA2888" s="27"/>
      <c r="AB2888" s="27"/>
      <c r="AC2888" s="27"/>
      <c r="AD2888" s="27"/>
      <c r="AE2888" s="27"/>
      <c r="AF2888" s="27"/>
      <c r="AG2888" s="27"/>
      <c r="AH2888" s="27"/>
      <c r="AI2888" s="27"/>
      <c r="AJ2888" s="27"/>
      <c r="AK2888" s="27"/>
      <c r="AL2888" s="28"/>
      <c r="AM2888" s="27"/>
      <c r="AN2888" s="27"/>
    </row>
    <row r="2889" spans="1:40" x14ac:dyDescent="0.2">
      <c r="A2889" s="27"/>
      <c r="B2889" s="27"/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8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8"/>
      <c r="AM2889" s="27"/>
      <c r="AN2889" s="27"/>
    </row>
    <row r="2890" spans="1:40" x14ac:dyDescent="0.2">
      <c r="A2890" s="27"/>
      <c r="B2890" s="27"/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8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8"/>
      <c r="AM2890" s="27"/>
      <c r="AN2890" s="27"/>
    </row>
    <row r="2891" spans="1:40" x14ac:dyDescent="0.2">
      <c r="A2891" s="27"/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8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8"/>
      <c r="AM2891" s="27"/>
      <c r="AN2891" s="27"/>
    </row>
    <row r="2892" spans="1:40" x14ac:dyDescent="0.2">
      <c r="A2892" s="27"/>
      <c r="B2892" s="27"/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8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8"/>
      <c r="AM2892" s="27"/>
      <c r="AN2892" s="27"/>
    </row>
    <row r="2893" spans="1:40" x14ac:dyDescent="0.2">
      <c r="A2893" s="27"/>
      <c r="B2893" s="27"/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8"/>
      <c r="R2893" s="27"/>
      <c r="S2893" s="27"/>
      <c r="T2893" s="27"/>
      <c r="U2893" s="27"/>
      <c r="V2893" s="27"/>
      <c r="W2893" s="27"/>
      <c r="X2893" s="27"/>
      <c r="Y2893" s="27"/>
      <c r="Z2893" s="27"/>
      <c r="AA2893" s="27"/>
      <c r="AB2893" s="27"/>
      <c r="AC2893" s="27"/>
      <c r="AD2893" s="27"/>
      <c r="AE2893" s="27"/>
      <c r="AF2893" s="27"/>
      <c r="AG2893" s="27"/>
      <c r="AH2893" s="27"/>
      <c r="AI2893" s="27"/>
      <c r="AJ2893" s="27"/>
      <c r="AK2893" s="27"/>
      <c r="AL2893" s="28"/>
      <c r="AM2893" s="27"/>
      <c r="AN2893" s="27"/>
    </row>
    <row r="2894" spans="1:40" x14ac:dyDescent="0.2">
      <c r="A2894" s="27"/>
      <c r="B2894" s="27"/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8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8"/>
      <c r="AM2894" s="27"/>
      <c r="AN2894" s="27"/>
    </row>
    <row r="2895" spans="1:40" x14ac:dyDescent="0.2">
      <c r="A2895" s="27"/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8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8"/>
      <c r="AM2895" s="27"/>
      <c r="AN2895" s="27"/>
    </row>
    <row r="2896" spans="1:40" x14ac:dyDescent="0.2">
      <c r="A2896" s="27"/>
      <c r="B2896" s="27"/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8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8"/>
      <c r="AM2896" s="27"/>
      <c r="AN2896" s="27"/>
    </row>
    <row r="2897" spans="1:40" x14ac:dyDescent="0.2">
      <c r="A2897" s="27"/>
      <c r="B2897" s="27"/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8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8"/>
      <c r="AM2897" s="27"/>
      <c r="AN2897" s="27"/>
    </row>
    <row r="2898" spans="1:40" x14ac:dyDescent="0.2">
      <c r="A2898" s="27"/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8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8"/>
      <c r="AM2898" s="27"/>
      <c r="AN2898" s="27"/>
    </row>
    <row r="2899" spans="1:40" x14ac:dyDescent="0.2">
      <c r="A2899" s="27"/>
      <c r="B2899" s="27"/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8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8"/>
      <c r="AM2899" s="27"/>
      <c r="AN2899" s="27"/>
    </row>
    <row r="2900" spans="1:40" x14ac:dyDescent="0.2">
      <c r="A2900" s="27"/>
      <c r="B2900" s="27"/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8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8"/>
      <c r="AM2900" s="27"/>
      <c r="AN2900" s="27"/>
    </row>
    <row r="2901" spans="1:40" x14ac:dyDescent="0.2">
      <c r="A2901" s="27"/>
      <c r="B2901" s="27"/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8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8"/>
      <c r="AM2901" s="27"/>
      <c r="AN2901" s="27"/>
    </row>
    <row r="2902" spans="1:40" x14ac:dyDescent="0.2">
      <c r="A2902" s="27"/>
      <c r="B2902" s="27"/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8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8"/>
      <c r="AM2902" s="27"/>
      <c r="AN2902" s="27"/>
    </row>
    <row r="2903" spans="1:40" x14ac:dyDescent="0.2">
      <c r="A2903" s="27"/>
      <c r="B2903" s="27"/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8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8"/>
      <c r="AM2903" s="27"/>
      <c r="AN2903" s="27"/>
    </row>
    <row r="2904" spans="1:40" x14ac:dyDescent="0.2">
      <c r="A2904" s="27"/>
      <c r="B2904" s="27"/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8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8"/>
      <c r="AM2904" s="27"/>
      <c r="AN2904" s="27"/>
    </row>
    <row r="2905" spans="1:40" x14ac:dyDescent="0.2">
      <c r="A2905" s="27"/>
      <c r="B2905" s="27"/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8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8"/>
      <c r="AM2905" s="27"/>
      <c r="AN2905" s="27"/>
    </row>
    <row r="2906" spans="1:40" x14ac:dyDescent="0.2">
      <c r="A2906" s="27"/>
      <c r="B2906" s="27"/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8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8"/>
      <c r="AM2906" s="27"/>
      <c r="AN2906" s="27"/>
    </row>
    <row r="2907" spans="1:40" x14ac:dyDescent="0.2">
      <c r="A2907" s="27"/>
      <c r="B2907" s="27"/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8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8"/>
      <c r="AM2907" s="27"/>
      <c r="AN2907" s="27"/>
    </row>
    <row r="2908" spans="1:40" x14ac:dyDescent="0.2">
      <c r="A2908" s="27"/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8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8"/>
      <c r="AM2908" s="27"/>
      <c r="AN2908" s="27"/>
    </row>
    <row r="2909" spans="1:40" x14ac:dyDescent="0.2">
      <c r="A2909" s="27"/>
      <c r="B2909" s="27"/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8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8"/>
      <c r="AM2909" s="27"/>
      <c r="AN2909" s="27"/>
    </row>
    <row r="2910" spans="1:40" x14ac:dyDescent="0.2">
      <c r="A2910" s="27"/>
      <c r="B2910" s="27"/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8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8"/>
      <c r="AM2910" s="27"/>
      <c r="AN2910" s="27"/>
    </row>
    <row r="2911" spans="1:40" x14ac:dyDescent="0.2">
      <c r="A2911" s="27"/>
      <c r="B2911" s="27"/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8"/>
      <c r="R2911" s="27"/>
      <c r="S2911" s="27"/>
      <c r="T2911" s="27"/>
      <c r="U2911" s="27"/>
      <c r="V2911" s="27"/>
      <c r="W2911" s="27"/>
      <c r="X2911" s="27"/>
      <c r="Y2911" s="27"/>
      <c r="Z2911" s="27"/>
      <c r="AA2911" s="27"/>
      <c r="AB2911" s="27"/>
      <c r="AC2911" s="27"/>
      <c r="AD2911" s="27"/>
      <c r="AE2911" s="27"/>
      <c r="AF2911" s="27"/>
      <c r="AG2911" s="27"/>
      <c r="AH2911" s="27"/>
      <c r="AI2911" s="27"/>
      <c r="AJ2911" s="27"/>
      <c r="AK2911" s="27"/>
      <c r="AL2911" s="28"/>
      <c r="AM2911" s="27"/>
      <c r="AN2911" s="27"/>
    </row>
    <row r="2912" spans="1:40" x14ac:dyDescent="0.2">
      <c r="A2912" s="27"/>
      <c r="B2912" s="27"/>
      <c r="C2912" s="27"/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8"/>
      <c r="R2912" s="27"/>
      <c r="S2912" s="27"/>
      <c r="T2912" s="27"/>
      <c r="U2912" s="27"/>
      <c r="V2912" s="27"/>
      <c r="W2912" s="27"/>
      <c r="X2912" s="27"/>
      <c r="Y2912" s="27"/>
      <c r="Z2912" s="27"/>
      <c r="AA2912" s="27"/>
      <c r="AB2912" s="27"/>
      <c r="AC2912" s="27"/>
      <c r="AD2912" s="27"/>
      <c r="AE2912" s="27"/>
      <c r="AF2912" s="27"/>
      <c r="AG2912" s="27"/>
      <c r="AH2912" s="27"/>
      <c r="AI2912" s="27"/>
      <c r="AJ2912" s="27"/>
      <c r="AK2912" s="27"/>
      <c r="AL2912" s="28"/>
      <c r="AM2912" s="27"/>
      <c r="AN2912" s="27"/>
    </row>
    <row r="2913" spans="1:40" x14ac:dyDescent="0.2">
      <c r="A2913" s="27"/>
      <c r="B2913" s="27"/>
      <c r="C2913" s="27"/>
      <c r="D2913" s="27"/>
      <c r="E2913" s="27"/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8"/>
      <c r="R2913" s="27"/>
      <c r="S2913" s="27"/>
      <c r="T2913" s="27"/>
      <c r="U2913" s="27"/>
      <c r="V2913" s="27"/>
      <c r="W2913" s="27"/>
      <c r="X2913" s="27"/>
      <c r="Y2913" s="27"/>
      <c r="Z2913" s="27"/>
      <c r="AA2913" s="27"/>
      <c r="AB2913" s="27"/>
      <c r="AC2913" s="27"/>
      <c r="AD2913" s="27"/>
      <c r="AE2913" s="27"/>
      <c r="AF2913" s="27"/>
      <c r="AG2913" s="27"/>
      <c r="AH2913" s="27"/>
      <c r="AI2913" s="27"/>
      <c r="AJ2913" s="27"/>
      <c r="AK2913" s="27"/>
      <c r="AL2913" s="28"/>
      <c r="AM2913" s="27"/>
      <c r="AN2913" s="27"/>
    </row>
    <row r="2914" spans="1:40" x14ac:dyDescent="0.2">
      <c r="A2914" s="27"/>
      <c r="B2914" s="27"/>
      <c r="C2914" s="27"/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8"/>
      <c r="R2914" s="27"/>
      <c r="S2914" s="27"/>
      <c r="T2914" s="27"/>
      <c r="U2914" s="27"/>
      <c r="V2914" s="27"/>
      <c r="W2914" s="27"/>
      <c r="X2914" s="27"/>
      <c r="Y2914" s="27"/>
      <c r="Z2914" s="27"/>
      <c r="AA2914" s="27"/>
      <c r="AB2914" s="27"/>
      <c r="AC2914" s="27"/>
      <c r="AD2914" s="27"/>
      <c r="AE2914" s="27"/>
      <c r="AF2914" s="27"/>
      <c r="AG2914" s="27"/>
      <c r="AH2914" s="27"/>
      <c r="AI2914" s="27"/>
      <c r="AJ2914" s="27"/>
      <c r="AK2914" s="27"/>
      <c r="AL2914" s="28"/>
      <c r="AM2914" s="27"/>
      <c r="AN2914" s="27"/>
    </row>
    <row r="2915" spans="1:40" x14ac:dyDescent="0.2">
      <c r="A2915" s="27"/>
      <c r="B2915" s="27"/>
      <c r="C2915" s="27"/>
      <c r="D2915" s="27"/>
      <c r="E2915" s="27"/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8"/>
      <c r="R2915" s="27"/>
      <c r="S2915" s="27"/>
      <c r="T2915" s="27"/>
      <c r="U2915" s="27"/>
      <c r="V2915" s="27"/>
      <c r="W2915" s="27"/>
      <c r="X2915" s="27"/>
      <c r="Y2915" s="27"/>
      <c r="Z2915" s="27"/>
      <c r="AA2915" s="27"/>
      <c r="AB2915" s="27"/>
      <c r="AC2915" s="27"/>
      <c r="AD2915" s="27"/>
      <c r="AE2915" s="27"/>
      <c r="AF2915" s="27"/>
      <c r="AG2915" s="27"/>
      <c r="AH2915" s="27"/>
      <c r="AI2915" s="27"/>
      <c r="AJ2915" s="27"/>
      <c r="AK2915" s="27"/>
      <c r="AL2915" s="28"/>
      <c r="AM2915" s="27"/>
      <c r="AN2915" s="27"/>
    </row>
    <row r="2916" spans="1:40" x14ac:dyDescent="0.2">
      <c r="A2916" s="27"/>
      <c r="B2916" s="27"/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8"/>
      <c r="R2916" s="27"/>
      <c r="S2916" s="27"/>
      <c r="T2916" s="27"/>
      <c r="U2916" s="27"/>
      <c r="V2916" s="27"/>
      <c r="W2916" s="27"/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8"/>
      <c r="AM2916" s="27"/>
      <c r="AN2916" s="27"/>
    </row>
    <row r="2917" spans="1:40" x14ac:dyDescent="0.2">
      <c r="A2917" s="27"/>
      <c r="B2917" s="27"/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8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8"/>
      <c r="AM2917" s="27"/>
      <c r="AN2917" s="27"/>
    </row>
    <row r="2918" spans="1:40" x14ac:dyDescent="0.2">
      <c r="A2918" s="27"/>
      <c r="B2918" s="27"/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8"/>
      <c r="R2918" s="27"/>
      <c r="S2918" s="27"/>
      <c r="T2918" s="27"/>
      <c r="U2918" s="27"/>
      <c r="V2918" s="27"/>
      <c r="W2918" s="27"/>
      <c r="X2918" s="27"/>
      <c r="Y2918" s="27"/>
      <c r="Z2918" s="27"/>
      <c r="AA2918" s="27"/>
      <c r="AB2918" s="27"/>
      <c r="AC2918" s="27"/>
      <c r="AD2918" s="27"/>
      <c r="AE2918" s="27"/>
      <c r="AF2918" s="27"/>
      <c r="AG2918" s="27"/>
      <c r="AH2918" s="27"/>
      <c r="AI2918" s="27"/>
      <c r="AJ2918" s="27"/>
      <c r="AK2918" s="27"/>
      <c r="AL2918" s="28"/>
      <c r="AM2918" s="27"/>
      <c r="AN2918" s="27"/>
    </row>
    <row r="2919" spans="1:40" x14ac:dyDescent="0.2">
      <c r="A2919" s="27"/>
      <c r="B2919" s="27"/>
      <c r="C2919" s="27"/>
      <c r="D2919" s="27"/>
      <c r="E2919" s="27"/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8"/>
      <c r="R2919" s="27"/>
      <c r="S2919" s="27"/>
      <c r="T2919" s="27"/>
      <c r="U2919" s="27"/>
      <c r="V2919" s="27"/>
      <c r="W2919" s="27"/>
      <c r="X2919" s="27"/>
      <c r="Y2919" s="27"/>
      <c r="Z2919" s="27"/>
      <c r="AA2919" s="27"/>
      <c r="AB2919" s="27"/>
      <c r="AC2919" s="27"/>
      <c r="AD2919" s="27"/>
      <c r="AE2919" s="27"/>
      <c r="AF2919" s="27"/>
      <c r="AG2919" s="27"/>
      <c r="AH2919" s="27"/>
      <c r="AI2919" s="27"/>
      <c r="AJ2919" s="27"/>
      <c r="AK2919" s="27"/>
      <c r="AL2919" s="28"/>
      <c r="AM2919" s="27"/>
      <c r="AN2919" s="27"/>
    </row>
    <row r="2920" spans="1:40" x14ac:dyDescent="0.2">
      <c r="A2920" s="27"/>
      <c r="B2920" s="27"/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8"/>
      <c r="R2920" s="27"/>
      <c r="S2920" s="27"/>
      <c r="T2920" s="27"/>
      <c r="U2920" s="27"/>
      <c r="V2920" s="27"/>
      <c r="W2920" s="27"/>
      <c r="X2920" s="27"/>
      <c r="Y2920" s="27"/>
      <c r="Z2920" s="27"/>
      <c r="AA2920" s="27"/>
      <c r="AB2920" s="27"/>
      <c r="AC2920" s="27"/>
      <c r="AD2920" s="27"/>
      <c r="AE2920" s="27"/>
      <c r="AF2920" s="27"/>
      <c r="AG2920" s="27"/>
      <c r="AH2920" s="27"/>
      <c r="AI2920" s="27"/>
      <c r="AJ2920" s="27"/>
      <c r="AK2920" s="27"/>
      <c r="AL2920" s="28"/>
      <c r="AM2920" s="27"/>
      <c r="AN2920" s="27"/>
    </row>
    <row r="2921" spans="1:40" x14ac:dyDescent="0.2">
      <c r="A2921" s="27"/>
      <c r="B2921" s="27"/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8"/>
      <c r="R2921" s="27"/>
      <c r="S2921" s="27"/>
      <c r="T2921" s="27"/>
      <c r="U2921" s="27"/>
      <c r="V2921" s="27"/>
      <c r="W2921" s="27"/>
      <c r="X2921" s="27"/>
      <c r="Y2921" s="27"/>
      <c r="Z2921" s="27"/>
      <c r="AA2921" s="27"/>
      <c r="AB2921" s="27"/>
      <c r="AC2921" s="27"/>
      <c r="AD2921" s="27"/>
      <c r="AE2921" s="27"/>
      <c r="AF2921" s="27"/>
      <c r="AG2921" s="27"/>
      <c r="AH2921" s="27"/>
      <c r="AI2921" s="27"/>
      <c r="AJ2921" s="27"/>
      <c r="AK2921" s="27"/>
      <c r="AL2921" s="28"/>
      <c r="AM2921" s="27"/>
      <c r="AN2921" s="27"/>
    </row>
    <row r="2922" spans="1:40" x14ac:dyDescent="0.2">
      <c r="A2922" s="27"/>
      <c r="B2922" s="27"/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8"/>
      <c r="R2922" s="27"/>
      <c r="S2922" s="27"/>
      <c r="T2922" s="27"/>
      <c r="U2922" s="27"/>
      <c r="V2922" s="27"/>
      <c r="W2922" s="27"/>
      <c r="X2922" s="27"/>
      <c r="Y2922" s="27"/>
      <c r="Z2922" s="27"/>
      <c r="AA2922" s="27"/>
      <c r="AB2922" s="27"/>
      <c r="AC2922" s="27"/>
      <c r="AD2922" s="27"/>
      <c r="AE2922" s="27"/>
      <c r="AF2922" s="27"/>
      <c r="AG2922" s="27"/>
      <c r="AH2922" s="27"/>
      <c r="AI2922" s="27"/>
      <c r="AJ2922" s="27"/>
      <c r="AK2922" s="27"/>
      <c r="AL2922" s="28"/>
      <c r="AM2922" s="27"/>
      <c r="AN2922" s="27"/>
    </row>
    <row r="2923" spans="1:40" x14ac:dyDescent="0.2">
      <c r="A2923" s="27"/>
      <c r="B2923" s="27"/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8"/>
      <c r="R2923" s="27"/>
      <c r="S2923" s="27"/>
      <c r="T2923" s="27"/>
      <c r="U2923" s="27"/>
      <c r="V2923" s="27"/>
      <c r="W2923" s="27"/>
      <c r="X2923" s="27"/>
      <c r="Y2923" s="27"/>
      <c r="Z2923" s="27"/>
      <c r="AA2923" s="27"/>
      <c r="AB2923" s="27"/>
      <c r="AC2923" s="27"/>
      <c r="AD2923" s="27"/>
      <c r="AE2923" s="27"/>
      <c r="AF2923" s="27"/>
      <c r="AG2923" s="27"/>
      <c r="AH2923" s="27"/>
      <c r="AI2923" s="27"/>
      <c r="AJ2923" s="27"/>
      <c r="AK2923" s="27"/>
      <c r="AL2923" s="28"/>
      <c r="AM2923" s="27"/>
      <c r="AN2923" s="27"/>
    </row>
    <row r="2924" spans="1:40" x14ac:dyDescent="0.2">
      <c r="A2924" s="27"/>
      <c r="B2924" s="27"/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8"/>
      <c r="R2924" s="27"/>
      <c r="S2924" s="27"/>
      <c r="T2924" s="27"/>
      <c r="U2924" s="27"/>
      <c r="V2924" s="27"/>
      <c r="W2924" s="27"/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8"/>
      <c r="AM2924" s="27"/>
      <c r="AN2924" s="27"/>
    </row>
    <row r="2925" spans="1:40" x14ac:dyDescent="0.2">
      <c r="A2925" s="27"/>
      <c r="B2925" s="27"/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8"/>
      <c r="R2925" s="27"/>
      <c r="S2925" s="27"/>
      <c r="T2925" s="27"/>
      <c r="U2925" s="27"/>
      <c r="V2925" s="27"/>
      <c r="W2925" s="27"/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8"/>
      <c r="AM2925" s="27"/>
      <c r="AN2925" s="27"/>
    </row>
    <row r="2926" spans="1:40" x14ac:dyDescent="0.2">
      <c r="A2926" s="27"/>
      <c r="B2926" s="27"/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8"/>
      <c r="R2926" s="27"/>
      <c r="S2926" s="27"/>
      <c r="T2926" s="27"/>
      <c r="U2926" s="27"/>
      <c r="V2926" s="27"/>
      <c r="W2926" s="27"/>
      <c r="X2926" s="27"/>
      <c r="Y2926" s="27"/>
      <c r="Z2926" s="27"/>
      <c r="AA2926" s="27"/>
      <c r="AB2926" s="27"/>
      <c r="AC2926" s="27"/>
      <c r="AD2926" s="27"/>
      <c r="AE2926" s="27"/>
      <c r="AF2926" s="27"/>
      <c r="AG2926" s="27"/>
      <c r="AH2926" s="27"/>
      <c r="AI2926" s="27"/>
      <c r="AJ2926" s="27"/>
      <c r="AK2926" s="27"/>
      <c r="AL2926" s="28"/>
      <c r="AM2926" s="27"/>
      <c r="AN2926" s="27"/>
    </row>
    <row r="2927" spans="1:40" x14ac:dyDescent="0.2">
      <c r="A2927" s="27"/>
      <c r="B2927" s="27"/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8"/>
      <c r="R2927" s="27"/>
      <c r="S2927" s="27"/>
      <c r="T2927" s="27"/>
      <c r="U2927" s="27"/>
      <c r="V2927" s="27"/>
      <c r="W2927" s="27"/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8"/>
      <c r="AM2927" s="27"/>
      <c r="AN2927" s="27"/>
    </row>
    <row r="2928" spans="1:40" x14ac:dyDescent="0.2">
      <c r="A2928" s="27"/>
      <c r="B2928" s="27"/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8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8"/>
      <c r="AM2928" s="27"/>
      <c r="AN2928" s="27"/>
    </row>
    <row r="2929" spans="1:40" x14ac:dyDescent="0.2">
      <c r="A2929" s="27"/>
      <c r="B2929" s="27"/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8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8"/>
      <c r="AM2929" s="27"/>
      <c r="AN2929" s="27"/>
    </row>
    <row r="2930" spans="1:40" x14ac:dyDescent="0.2">
      <c r="A2930" s="27"/>
      <c r="B2930" s="27"/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8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8"/>
      <c r="AM2930" s="27"/>
      <c r="AN2930" s="27"/>
    </row>
    <row r="2931" spans="1:40" x14ac:dyDescent="0.2">
      <c r="A2931" s="27"/>
      <c r="B2931" s="27"/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8"/>
      <c r="R2931" s="27"/>
      <c r="S2931" s="27"/>
      <c r="T2931" s="27"/>
      <c r="U2931" s="27"/>
      <c r="V2931" s="27"/>
      <c r="W2931" s="27"/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8"/>
      <c r="AM2931" s="27"/>
      <c r="AN2931" s="27"/>
    </row>
    <row r="2932" spans="1:40" x14ac:dyDescent="0.2">
      <c r="A2932" s="27"/>
      <c r="B2932" s="27"/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8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8"/>
      <c r="AM2932" s="27"/>
      <c r="AN2932" s="27"/>
    </row>
    <row r="2933" spans="1:40" x14ac:dyDescent="0.2">
      <c r="A2933" s="27"/>
      <c r="B2933" s="27"/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8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8"/>
      <c r="AM2933" s="27"/>
      <c r="AN2933" s="27"/>
    </row>
    <row r="2934" spans="1:40" x14ac:dyDescent="0.2">
      <c r="A2934" s="27"/>
      <c r="B2934" s="27"/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8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8"/>
      <c r="AM2934" s="27"/>
      <c r="AN2934" s="27"/>
    </row>
    <row r="2935" spans="1:40" x14ac:dyDescent="0.2">
      <c r="A2935" s="27"/>
      <c r="B2935" s="27"/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8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8"/>
      <c r="AM2935" s="27"/>
      <c r="AN2935" s="27"/>
    </row>
    <row r="2936" spans="1:40" x14ac:dyDescent="0.2">
      <c r="A2936" s="27"/>
      <c r="B2936" s="27"/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8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8"/>
      <c r="AM2936" s="27"/>
      <c r="AN2936" s="27"/>
    </row>
    <row r="2937" spans="1:40" x14ac:dyDescent="0.2">
      <c r="A2937" s="27"/>
      <c r="B2937" s="27"/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8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8"/>
      <c r="AM2937" s="27"/>
      <c r="AN2937" s="27"/>
    </row>
    <row r="2938" spans="1:40" x14ac:dyDescent="0.2">
      <c r="A2938" s="27"/>
      <c r="B2938" s="27"/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8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8"/>
      <c r="AM2938" s="27"/>
      <c r="AN2938" s="27"/>
    </row>
    <row r="2939" spans="1:40" x14ac:dyDescent="0.2">
      <c r="A2939" s="27"/>
      <c r="B2939" s="27"/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8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8"/>
      <c r="AM2939" s="27"/>
      <c r="AN2939" s="27"/>
    </row>
    <row r="2940" spans="1:40" x14ac:dyDescent="0.2">
      <c r="A2940" s="27"/>
      <c r="B2940" s="27"/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8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8"/>
      <c r="AM2940" s="27"/>
      <c r="AN2940" s="27"/>
    </row>
    <row r="2941" spans="1:40" x14ac:dyDescent="0.2">
      <c r="A2941" s="27"/>
      <c r="B2941" s="27"/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8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8"/>
      <c r="AM2941" s="27"/>
      <c r="AN2941" s="27"/>
    </row>
    <row r="2942" spans="1:40" x14ac:dyDescent="0.2">
      <c r="A2942" s="27"/>
      <c r="B2942" s="27"/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8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8"/>
      <c r="AM2942" s="27"/>
      <c r="AN2942" s="27"/>
    </row>
    <row r="2943" spans="1:40" x14ac:dyDescent="0.2">
      <c r="A2943" s="27"/>
      <c r="B2943" s="27"/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8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8"/>
      <c r="AM2943" s="27"/>
      <c r="AN2943" s="27"/>
    </row>
    <row r="2944" spans="1:40" x14ac:dyDescent="0.2">
      <c r="A2944" s="27"/>
      <c r="B2944" s="27"/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8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8"/>
      <c r="AM2944" s="27"/>
      <c r="AN2944" s="27"/>
    </row>
    <row r="2945" spans="1:40" x14ac:dyDescent="0.2">
      <c r="A2945" s="27"/>
      <c r="B2945" s="27"/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8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8"/>
      <c r="AM2945" s="27"/>
      <c r="AN2945" s="27"/>
    </row>
    <row r="2946" spans="1:40" x14ac:dyDescent="0.2">
      <c r="A2946" s="27"/>
      <c r="B2946" s="27"/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8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8"/>
      <c r="AM2946" s="27"/>
      <c r="AN2946" s="27"/>
    </row>
    <row r="2947" spans="1:40" x14ac:dyDescent="0.2">
      <c r="A2947" s="27"/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8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8"/>
      <c r="AM2947" s="27"/>
      <c r="AN2947" s="27"/>
    </row>
    <row r="2948" spans="1:40" x14ac:dyDescent="0.2">
      <c r="A2948" s="27"/>
      <c r="B2948" s="27"/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8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8"/>
      <c r="AM2948" s="27"/>
      <c r="AN2948" s="27"/>
    </row>
    <row r="2949" spans="1:40" x14ac:dyDescent="0.2">
      <c r="A2949" s="27"/>
      <c r="B2949" s="27"/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8"/>
      <c r="R2949" s="27"/>
      <c r="S2949" s="27"/>
      <c r="T2949" s="27"/>
      <c r="U2949" s="27"/>
      <c r="V2949" s="27"/>
      <c r="W2949" s="27"/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8"/>
      <c r="AM2949" s="27"/>
      <c r="AN2949" s="27"/>
    </row>
    <row r="2950" spans="1:40" x14ac:dyDescent="0.2">
      <c r="A2950" s="27"/>
      <c r="B2950" s="27"/>
      <c r="C2950" s="27"/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8"/>
      <c r="R2950" s="27"/>
      <c r="S2950" s="27"/>
      <c r="T2950" s="27"/>
      <c r="U2950" s="27"/>
      <c r="V2950" s="27"/>
      <c r="W2950" s="27"/>
      <c r="X2950" s="27"/>
      <c r="Y2950" s="27"/>
      <c r="Z2950" s="27"/>
      <c r="AA2950" s="27"/>
      <c r="AB2950" s="27"/>
      <c r="AC2950" s="27"/>
      <c r="AD2950" s="27"/>
      <c r="AE2950" s="27"/>
      <c r="AF2950" s="27"/>
      <c r="AG2950" s="27"/>
      <c r="AH2950" s="27"/>
      <c r="AI2950" s="27"/>
      <c r="AJ2950" s="27"/>
      <c r="AK2950" s="27"/>
      <c r="AL2950" s="28"/>
      <c r="AM2950" s="27"/>
      <c r="AN2950" s="27"/>
    </row>
    <row r="2951" spans="1:40" x14ac:dyDescent="0.2">
      <c r="A2951" s="27"/>
      <c r="B2951" s="27"/>
      <c r="C2951" s="27"/>
      <c r="D2951" s="27"/>
      <c r="E2951" s="27"/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8"/>
      <c r="R2951" s="27"/>
      <c r="S2951" s="27"/>
      <c r="T2951" s="27"/>
      <c r="U2951" s="27"/>
      <c r="V2951" s="27"/>
      <c r="W2951" s="27"/>
      <c r="X2951" s="27"/>
      <c r="Y2951" s="27"/>
      <c r="Z2951" s="27"/>
      <c r="AA2951" s="27"/>
      <c r="AB2951" s="27"/>
      <c r="AC2951" s="27"/>
      <c r="AD2951" s="27"/>
      <c r="AE2951" s="27"/>
      <c r="AF2951" s="27"/>
      <c r="AG2951" s="27"/>
      <c r="AH2951" s="27"/>
      <c r="AI2951" s="27"/>
      <c r="AJ2951" s="27"/>
      <c r="AK2951" s="27"/>
      <c r="AL2951" s="28"/>
      <c r="AM2951" s="27"/>
      <c r="AN2951" s="27"/>
    </row>
    <row r="2952" spans="1:40" x14ac:dyDescent="0.2">
      <c r="A2952" s="27"/>
      <c r="B2952" s="27"/>
      <c r="C2952" s="27"/>
      <c r="D2952" s="27"/>
      <c r="E2952" s="27"/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8"/>
      <c r="R2952" s="27"/>
      <c r="S2952" s="27"/>
      <c r="T2952" s="27"/>
      <c r="U2952" s="27"/>
      <c r="V2952" s="27"/>
      <c r="W2952" s="27"/>
      <c r="X2952" s="27"/>
      <c r="Y2952" s="27"/>
      <c r="Z2952" s="27"/>
      <c r="AA2952" s="27"/>
      <c r="AB2952" s="27"/>
      <c r="AC2952" s="27"/>
      <c r="AD2952" s="27"/>
      <c r="AE2952" s="27"/>
      <c r="AF2952" s="27"/>
      <c r="AG2952" s="27"/>
      <c r="AH2952" s="27"/>
      <c r="AI2952" s="27"/>
      <c r="AJ2952" s="27"/>
      <c r="AK2952" s="27"/>
      <c r="AL2952" s="28"/>
      <c r="AM2952" s="27"/>
      <c r="AN2952" s="27"/>
    </row>
    <row r="2953" spans="1:40" x14ac:dyDescent="0.2">
      <c r="A2953" s="27"/>
      <c r="B2953" s="27"/>
      <c r="C2953" s="27"/>
      <c r="D2953" s="27"/>
      <c r="E2953" s="27"/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8"/>
      <c r="R2953" s="27"/>
      <c r="S2953" s="27"/>
      <c r="T2953" s="27"/>
      <c r="U2953" s="27"/>
      <c r="V2953" s="27"/>
      <c r="W2953" s="27"/>
      <c r="X2953" s="27"/>
      <c r="Y2953" s="27"/>
      <c r="Z2953" s="27"/>
      <c r="AA2953" s="27"/>
      <c r="AB2953" s="27"/>
      <c r="AC2953" s="27"/>
      <c r="AD2953" s="27"/>
      <c r="AE2953" s="27"/>
      <c r="AF2953" s="27"/>
      <c r="AG2953" s="27"/>
      <c r="AH2953" s="27"/>
      <c r="AI2953" s="27"/>
      <c r="AJ2953" s="27"/>
      <c r="AK2953" s="27"/>
      <c r="AL2953" s="28"/>
      <c r="AM2953" s="27"/>
      <c r="AN2953" s="27"/>
    </row>
    <row r="2954" spans="1:40" x14ac:dyDescent="0.2">
      <c r="A2954" s="27"/>
      <c r="B2954" s="27"/>
      <c r="C2954" s="27"/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8"/>
      <c r="R2954" s="27"/>
      <c r="S2954" s="27"/>
      <c r="T2954" s="27"/>
      <c r="U2954" s="27"/>
      <c r="V2954" s="27"/>
      <c r="W2954" s="27"/>
      <c r="X2954" s="27"/>
      <c r="Y2954" s="27"/>
      <c r="Z2954" s="27"/>
      <c r="AA2954" s="27"/>
      <c r="AB2954" s="27"/>
      <c r="AC2954" s="27"/>
      <c r="AD2954" s="27"/>
      <c r="AE2954" s="27"/>
      <c r="AF2954" s="27"/>
      <c r="AG2954" s="27"/>
      <c r="AH2954" s="27"/>
      <c r="AI2954" s="27"/>
      <c r="AJ2954" s="27"/>
      <c r="AK2954" s="27"/>
      <c r="AL2954" s="28"/>
      <c r="AM2954" s="27"/>
      <c r="AN2954" s="27"/>
    </row>
    <row r="2955" spans="1:40" x14ac:dyDescent="0.2">
      <c r="A2955" s="27"/>
      <c r="B2955" s="27"/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8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C2955" s="27"/>
      <c r="AD2955" s="27"/>
      <c r="AE2955" s="27"/>
      <c r="AF2955" s="27"/>
      <c r="AG2955" s="27"/>
      <c r="AH2955" s="27"/>
      <c r="AI2955" s="27"/>
      <c r="AJ2955" s="27"/>
      <c r="AK2955" s="27"/>
      <c r="AL2955" s="28"/>
      <c r="AM2955" s="27"/>
      <c r="AN2955" s="27"/>
    </row>
    <row r="2956" spans="1:40" x14ac:dyDescent="0.2">
      <c r="A2956" s="27"/>
      <c r="B2956" s="27"/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8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C2956" s="27"/>
      <c r="AD2956" s="27"/>
      <c r="AE2956" s="27"/>
      <c r="AF2956" s="27"/>
      <c r="AG2956" s="27"/>
      <c r="AH2956" s="27"/>
      <c r="AI2956" s="27"/>
      <c r="AJ2956" s="27"/>
      <c r="AK2956" s="27"/>
      <c r="AL2956" s="28"/>
      <c r="AM2956" s="27"/>
      <c r="AN2956" s="27"/>
    </row>
    <row r="2957" spans="1:40" x14ac:dyDescent="0.2">
      <c r="A2957" s="27"/>
      <c r="B2957" s="27"/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8"/>
      <c r="R2957" s="27"/>
      <c r="S2957" s="27"/>
      <c r="T2957" s="27"/>
      <c r="U2957" s="27"/>
      <c r="V2957" s="27"/>
      <c r="W2957" s="27"/>
      <c r="X2957" s="27"/>
      <c r="Y2957" s="27"/>
      <c r="Z2957" s="27"/>
      <c r="AA2957" s="27"/>
      <c r="AB2957" s="27"/>
      <c r="AC2957" s="27"/>
      <c r="AD2957" s="27"/>
      <c r="AE2957" s="27"/>
      <c r="AF2957" s="27"/>
      <c r="AG2957" s="27"/>
      <c r="AH2957" s="27"/>
      <c r="AI2957" s="27"/>
      <c r="AJ2957" s="27"/>
      <c r="AK2957" s="27"/>
      <c r="AL2957" s="28"/>
      <c r="AM2957" s="27"/>
      <c r="AN2957" s="27"/>
    </row>
    <row r="2958" spans="1:40" x14ac:dyDescent="0.2">
      <c r="A2958" s="27"/>
      <c r="B2958" s="27"/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8"/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C2958" s="27"/>
      <c r="AD2958" s="27"/>
      <c r="AE2958" s="27"/>
      <c r="AF2958" s="27"/>
      <c r="AG2958" s="27"/>
      <c r="AH2958" s="27"/>
      <c r="AI2958" s="27"/>
      <c r="AJ2958" s="27"/>
      <c r="AK2958" s="27"/>
      <c r="AL2958" s="28"/>
      <c r="AM2958" s="27"/>
      <c r="AN2958" s="27"/>
    </row>
    <row r="2959" spans="1:40" x14ac:dyDescent="0.2">
      <c r="A2959" s="27"/>
      <c r="B2959" s="27"/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8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8"/>
      <c r="AM2959" s="27"/>
      <c r="AN2959" s="27"/>
    </row>
    <row r="2960" spans="1:40" x14ac:dyDescent="0.2">
      <c r="A2960" s="27"/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8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8"/>
      <c r="AM2960" s="27"/>
      <c r="AN2960" s="27"/>
    </row>
    <row r="2961" spans="1:40" x14ac:dyDescent="0.2">
      <c r="A2961" s="27"/>
      <c r="B2961" s="27"/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8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8"/>
      <c r="AM2961" s="27"/>
      <c r="AN2961" s="27"/>
    </row>
    <row r="2962" spans="1:40" x14ac:dyDescent="0.2">
      <c r="A2962" s="27"/>
      <c r="B2962" s="27"/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8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8"/>
      <c r="AM2962" s="27"/>
      <c r="AN2962" s="27"/>
    </row>
    <row r="2963" spans="1:40" x14ac:dyDescent="0.2">
      <c r="A2963" s="27"/>
      <c r="B2963" s="27"/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8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8"/>
      <c r="AM2963" s="27"/>
      <c r="AN2963" s="27"/>
    </row>
    <row r="2964" spans="1:40" x14ac:dyDescent="0.2">
      <c r="A2964" s="27"/>
      <c r="B2964" s="27"/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8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8"/>
      <c r="AM2964" s="27"/>
      <c r="AN2964" s="27"/>
    </row>
    <row r="2965" spans="1:40" x14ac:dyDescent="0.2">
      <c r="A2965" s="27"/>
      <c r="B2965" s="27"/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8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8"/>
      <c r="AM2965" s="27"/>
      <c r="AN2965" s="27"/>
    </row>
    <row r="2966" spans="1:40" x14ac:dyDescent="0.2">
      <c r="A2966" s="27"/>
      <c r="B2966" s="27"/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8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8"/>
      <c r="AM2966" s="27"/>
      <c r="AN2966" s="27"/>
    </row>
    <row r="2967" spans="1:40" x14ac:dyDescent="0.2">
      <c r="A2967" s="27"/>
      <c r="B2967" s="27"/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8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8"/>
      <c r="AM2967" s="27"/>
      <c r="AN2967" s="27"/>
    </row>
    <row r="2968" spans="1:40" x14ac:dyDescent="0.2">
      <c r="A2968" s="27"/>
      <c r="B2968" s="27"/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8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8"/>
      <c r="AM2968" s="27"/>
      <c r="AN2968" s="27"/>
    </row>
    <row r="2969" spans="1:40" x14ac:dyDescent="0.2">
      <c r="A2969" s="27"/>
      <c r="B2969" s="27"/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8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8"/>
      <c r="AM2969" s="27"/>
      <c r="AN2969" s="27"/>
    </row>
    <row r="2970" spans="1:40" x14ac:dyDescent="0.2">
      <c r="A2970" s="27"/>
      <c r="B2970" s="27"/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8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8"/>
      <c r="AM2970" s="27"/>
      <c r="AN2970" s="27"/>
    </row>
    <row r="2971" spans="1:40" x14ac:dyDescent="0.2">
      <c r="A2971" s="27"/>
      <c r="B2971" s="27"/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8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8"/>
      <c r="AM2971" s="27"/>
      <c r="AN2971" s="27"/>
    </row>
    <row r="2972" spans="1:40" x14ac:dyDescent="0.2">
      <c r="A2972" s="27"/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8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8"/>
      <c r="AM2972" s="27"/>
      <c r="AN2972" s="27"/>
    </row>
    <row r="2973" spans="1:40" x14ac:dyDescent="0.2">
      <c r="A2973" s="27"/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8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8"/>
      <c r="AM2973" s="27"/>
      <c r="AN2973" s="27"/>
    </row>
    <row r="2974" spans="1:40" x14ac:dyDescent="0.2">
      <c r="A2974" s="27"/>
      <c r="B2974" s="27"/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8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8"/>
      <c r="AM2974" s="27"/>
      <c r="AN2974" s="27"/>
    </row>
    <row r="2975" spans="1:40" x14ac:dyDescent="0.2">
      <c r="A2975" s="27"/>
      <c r="B2975" s="27"/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8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8"/>
      <c r="AM2975" s="27"/>
      <c r="AN2975" s="27"/>
    </row>
    <row r="2976" spans="1:40" x14ac:dyDescent="0.2">
      <c r="A2976" s="27"/>
      <c r="B2976" s="27"/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8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8"/>
      <c r="AM2976" s="27"/>
      <c r="AN2976" s="27"/>
    </row>
    <row r="2977" spans="1:40" x14ac:dyDescent="0.2">
      <c r="A2977" s="27"/>
      <c r="B2977" s="27"/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8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8"/>
      <c r="AM2977" s="27"/>
      <c r="AN2977" s="27"/>
    </row>
    <row r="2978" spans="1:40" x14ac:dyDescent="0.2">
      <c r="A2978" s="27"/>
      <c r="B2978" s="27"/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8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8"/>
      <c r="AM2978" s="27"/>
      <c r="AN2978" s="27"/>
    </row>
    <row r="2979" spans="1:40" x14ac:dyDescent="0.2">
      <c r="A2979" s="27"/>
      <c r="B2979" s="27"/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8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8"/>
      <c r="AM2979" s="27"/>
      <c r="AN2979" s="27"/>
    </row>
    <row r="2980" spans="1:40" x14ac:dyDescent="0.2">
      <c r="A2980" s="27"/>
      <c r="B2980" s="27"/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8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8"/>
      <c r="AM2980" s="27"/>
      <c r="AN2980" s="27"/>
    </row>
    <row r="2981" spans="1:40" x14ac:dyDescent="0.2">
      <c r="A2981" s="27"/>
      <c r="B2981" s="27"/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8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8"/>
      <c r="AM2981" s="27"/>
      <c r="AN2981" s="27"/>
    </row>
    <row r="2982" spans="1:40" x14ac:dyDescent="0.2">
      <c r="A2982" s="27"/>
      <c r="B2982" s="27"/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8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8"/>
      <c r="AM2982" s="27"/>
      <c r="AN2982" s="27"/>
    </row>
    <row r="2983" spans="1:40" x14ac:dyDescent="0.2">
      <c r="A2983" s="27"/>
      <c r="B2983" s="27"/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8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8"/>
      <c r="AM2983" s="27"/>
      <c r="AN2983" s="27"/>
    </row>
    <row r="2984" spans="1:40" x14ac:dyDescent="0.2">
      <c r="A2984" s="27"/>
      <c r="B2984" s="27"/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8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8"/>
      <c r="AM2984" s="27"/>
      <c r="AN2984" s="27"/>
    </row>
    <row r="2985" spans="1:40" x14ac:dyDescent="0.2">
      <c r="A2985" s="27"/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8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8"/>
      <c r="AM2985" s="27"/>
      <c r="AN2985" s="27"/>
    </row>
    <row r="2986" spans="1:40" x14ac:dyDescent="0.2">
      <c r="A2986" s="27"/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8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8"/>
      <c r="AM2986" s="27"/>
      <c r="AN2986" s="27"/>
    </row>
    <row r="2987" spans="1:40" x14ac:dyDescent="0.2">
      <c r="A2987" s="27"/>
      <c r="B2987" s="27"/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8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8"/>
      <c r="AM2987" s="27"/>
      <c r="AN2987" s="27"/>
    </row>
    <row r="2988" spans="1:40" x14ac:dyDescent="0.2">
      <c r="A2988" s="27"/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8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8"/>
      <c r="AM2988" s="27"/>
      <c r="AN2988" s="27"/>
    </row>
    <row r="2989" spans="1:40" x14ac:dyDescent="0.2">
      <c r="A2989" s="27"/>
      <c r="B2989" s="27"/>
      <c r="C2989" s="27"/>
      <c r="D2989" s="27"/>
      <c r="E2989" s="27"/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8"/>
      <c r="R2989" s="27"/>
      <c r="S2989" s="27"/>
      <c r="T2989" s="27"/>
      <c r="U2989" s="27"/>
      <c r="V2989" s="27"/>
      <c r="W2989" s="27"/>
      <c r="X2989" s="27"/>
      <c r="Y2989" s="27"/>
      <c r="Z2989" s="27"/>
      <c r="AA2989" s="27"/>
      <c r="AB2989" s="27"/>
      <c r="AC2989" s="27"/>
      <c r="AD2989" s="27"/>
      <c r="AE2989" s="27"/>
      <c r="AF2989" s="27"/>
      <c r="AG2989" s="27"/>
      <c r="AH2989" s="27"/>
      <c r="AI2989" s="27"/>
      <c r="AJ2989" s="27"/>
      <c r="AK2989" s="27"/>
      <c r="AL2989" s="28"/>
      <c r="AM2989" s="27"/>
      <c r="AN2989" s="27"/>
    </row>
    <row r="2990" spans="1:40" x14ac:dyDescent="0.2">
      <c r="A2990" s="27"/>
      <c r="B2990" s="27"/>
      <c r="C2990" s="27"/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8"/>
      <c r="R2990" s="27"/>
      <c r="S2990" s="27"/>
      <c r="T2990" s="27"/>
      <c r="U2990" s="27"/>
      <c r="V2990" s="27"/>
      <c r="W2990" s="27"/>
      <c r="X2990" s="27"/>
      <c r="Y2990" s="27"/>
      <c r="Z2990" s="27"/>
      <c r="AA2990" s="27"/>
      <c r="AB2990" s="27"/>
      <c r="AC2990" s="27"/>
      <c r="AD2990" s="27"/>
      <c r="AE2990" s="27"/>
      <c r="AF2990" s="27"/>
      <c r="AG2990" s="27"/>
      <c r="AH2990" s="27"/>
      <c r="AI2990" s="27"/>
      <c r="AJ2990" s="27"/>
      <c r="AK2990" s="27"/>
      <c r="AL2990" s="28"/>
      <c r="AM2990" s="27"/>
      <c r="AN2990" s="27"/>
    </row>
    <row r="2991" spans="1:40" x14ac:dyDescent="0.2">
      <c r="A2991" s="27"/>
      <c r="B2991" s="27"/>
      <c r="C2991" s="27"/>
      <c r="D2991" s="27"/>
      <c r="E2991" s="27"/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8"/>
      <c r="R2991" s="27"/>
      <c r="S2991" s="27"/>
      <c r="T2991" s="27"/>
      <c r="U2991" s="27"/>
      <c r="V2991" s="27"/>
      <c r="W2991" s="27"/>
      <c r="X2991" s="27"/>
      <c r="Y2991" s="27"/>
      <c r="Z2991" s="27"/>
      <c r="AA2991" s="27"/>
      <c r="AB2991" s="27"/>
      <c r="AC2991" s="27"/>
      <c r="AD2991" s="27"/>
      <c r="AE2991" s="27"/>
      <c r="AF2991" s="27"/>
      <c r="AG2991" s="27"/>
      <c r="AH2991" s="27"/>
      <c r="AI2991" s="27"/>
      <c r="AJ2991" s="27"/>
      <c r="AK2991" s="27"/>
      <c r="AL2991" s="28"/>
      <c r="AM2991" s="27"/>
      <c r="AN2991" s="27"/>
    </row>
    <row r="2992" spans="1:40" x14ac:dyDescent="0.2">
      <c r="A2992" s="27"/>
      <c r="B2992" s="27"/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8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8"/>
      <c r="AM2992" s="27"/>
      <c r="AN2992" s="27"/>
    </row>
    <row r="2993" spans="1:40" x14ac:dyDescent="0.2">
      <c r="A2993" s="27"/>
      <c r="B2993" s="27"/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8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8"/>
      <c r="AM2993" s="27"/>
      <c r="AN2993" s="27"/>
    </row>
    <row r="2994" spans="1:40" x14ac:dyDescent="0.2">
      <c r="A2994" s="27"/>
      <c r="B2994" s="27"/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8"/>
      <c r="R2994" s="27"/>
      <c r="S2994" s="27"/>
      <c r="T2994" s="27"/>
      <c r="U2994" s="27"/>
      <c r="V2994" s="27"/>
      <c r="W2994" s="27"/>
      <c r="X2994" s="27"/>
      <c r="Y2994" s="27"/>
      <c r="Z2994" s="27"/>
      <c r="AA2994" s="27"/>
      <c r="AB2994" s="27"/>
      <c r="AC2994" s="27"/>
      <c r="AD2994" s="27"/>
      <c r="AE2994" s="27"/>
      <c r="AF2994" s="27"/>
      <c r="AG2994" s="27"/>
      <c r="AH2994" s="27"/>
      <c r="AI2994" s="27"/>
      <c r="AJ2994" s="27"/>
      <c r="AK2994" s="27"/>
      <c r="AL2994" s="28"/>
      <c r="AM2994" s="27"/>
      <c r="AN2994" s="27"/>
    </row>
    <row r="2995" spans="1:40" x14ac:dyDescent="0.2">
      <c r="A2995" s="27"/>
      <c r="B2995" s="27"/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8"/>
      <c r="R2995" s="27"/>
      <c r="S2995" s="27"/>
      <c r="T2995" s="27"/>
      <c r="U2995" s="27"/>
      <c r="V2995" s="27"/>
      <c r="W2995" s="27"/>
      <c r="X2995" s="27"/>
      <c r="Y2995" s="27"/>
      <c r="Z2995" s="27"/>
      <c r="AA2995" s="27"/>
      <c r="AB2995" s="27"/>
      <c r="AC2995" s="27"/>
      <c r="AD2995" s="27"/>
      <c r="AE2995" s="27"/>
      <c r="AF2995" s="27"/>
      <c r="AG2995" s="27"/>
      <c r="AH2995" s="27"/>
      <c r="AI2995" s="27"/>
      <c r="AJ2995" s="27"/>
      <c r="AK2995" s="27"/>
      <c r="AL2995" s="28"/>
      <c r="AM2995" s="27"/>
      <c r="AN2995" s="27"/>
    </row>
    <row r="2996" spans="1:40" x14ac:dyDescent="0.2">
      <c r="A2996" s="27"/>
      <c r="B2996" s="27"/>
      <c r="C2996" s="27"/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8"/>
      <c r="R2996" s="27"/>
      <c r="S2996" s="27"/>
      <c r="T2996" s="27"/>
      <c r="U2996" s="27"/>
      <c r="V2996" s="27"/>
      <c r="W2996" s="27"/>
      <c r="X2996" s="27"/>
      <c r="Y2996" s="27"/>
      <c r="Z2996" s="27"/>
      <c r="AA2996" s="27"/>
      <c r="AB2996" s="27"/>
      <c r="AC2996" s="27"/>
      <c r="AD2996" s="27"/>
      <c r="AE2996" s="27"/>
      <c r="AF2996" s="27"/>
      <c r="AG2996" s="27"/>
      <c r="AH2996" s="27"/>
      <c r="AI2996" s="27"/>
      <c r="AJ2996" s="27"/>
      <c r="AK2996" s="27"/>
      <c r="AL2996" s="28"/>
      <c r="AM2996" s="27"/>
      <c r="AN2996" s="27"/>
    </row>
    <row r="2997" spans="1:40" x14ac:dyDescent="0.2">
      <c r="A2997" s="27"/>
      <c r="B2997" s="27"/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8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8"/>
      <c r="AM2997" s="27"/>
      <c r="AN2997" s="27"/>
    </row>
    <row r="2998" spans="1:40" x14ac:dyDescent="0.2">
      <c r="A2998" s="27"/>
      <c r="B2998" s="27"/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8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8"/>
      <c r="AM2998" s="27"/>
      <c r="AN2998" s="27"/>
    </row>
    <row r="2999" spans="1:40" x14ac:dyDescent="0.2">
      <c r="A2999" s="27"/>
      <c r="B2999" s="27"/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8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8"/>
      <c r="AM2999" s="27"/>
      <c r="AN2999" s="27"/>
    </row>
    <row r="3000" spans="1:40" x14ac:dyDescent="0.2">
      <c r="A3000" s="27"/>
      <c r="B3000" s="27"/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8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8"/>
      <c r="AM3000" s="27"/>
      <c r="AN3000" s="27"/>
    </row>
    <row r="3001" spans="1:40" x14ac:dyDescent="0.2">
      <c r="A3001" s="27"/>
      <c r="B3001" s="27"/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8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8"/>
      <c r="AM3001" s="27"/>
      <c r="AN3001" s="27"/>
    </row>
    <row r="3002" spans="1:40" x14ac:dyDescent="0.2">
      <c r="A3002" s="27"/>
      <c r="B3002" s="27"/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8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8"/>
      <c r="AM3002" s="27"/>
      <c r="AN3002" s="27"/>
    </row>
    <row r="3003" spans="1:40" x14ac:dyDescent="0.2">
      <c r="A3003" s="27"/>
      <c r="B3003" s="27"/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8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8"/>
      <c r="AM3003" s="27"/>
      <c r="AN3003" s="27"/>
    </row>
    <row r="3004" spans="1:40" x14ac:dyDescent="0.2">
      <c r="A3004" s="27"/>
      <c r="B3004" s="27"/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8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8"/>
      <c r="AM3004" s="27"/>
      <c r="AN3004" s="27"/>
    </row>
    <row r="3005" spans="1:40" x14ac:dyDescent="0.2">
      <c r="A3005" s="27"/>
      <c r="B3005" s="27"/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8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8"/>
      <c r="AM3005" s="27"/>
      <c r="AN3005" s="27"/>
    </row>
    <row r="3006" spans="1:40" x14ac:dyDescent="0.2">
      <c r="A3006" s="27"/>
      <c r="B3006" s="27"/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8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8"/>
      <c r="AM3006" s="27"/>
      <c r="AN3006" s="27"/>
    </row>
    <row r="3007" spans="1:40" x14ac:dyDescent="0.2">
      <c r="A3007" s="27"/>
      <c r="B3007" s="27"/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8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8"/>
      <c r="AM3007" s="27"/>
      <c r="AN3007" s="27"/>
    </row>
    <row r="3008" spans="1:40" x14ac:dyDescent="0.2">
      <c r="A3008" s="27"/>
      <c r="B3008" s="27"/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8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8"/>
      <c r="AM3008" s="27"/>
      <c r="AN3008" s="27"/>
    </row>
    <row r="3009" spans="1:40" x14ac:dyDescent="0.2">
      <c r="A3009" s="27"/>
      <c r="B3009" s="27"/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8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8"/>
      <c r="AM3009" s="27"/>
      <c r="AN3009" s="27"/>
    </row>
    <row r="3010" spans="1:40" x14ac:dyDescent="0.2">
      <c r="A3010" s="27"/>
      <c r="B3010" s="27"/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8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8"/>
      <c r="AM3010" s="27"/>
      <c r="AN3010" s="27"/>
    </row>
    <row r="3011" spans="1:40" x14ac:dyDescent="0.2">
      <c r="A3011" s="27"/>
      <c r="B3011" s="27"/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8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8"/>
      <c r="AM3011" s="27"/>
      <c r="AN3011" s="27"/>
    </row>
    <row r="3012" spans="1:40" x14ac:dyDescent="0.2">
      <c r="A3012" s="27"/>
      <c r="B3012" s="27"/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8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8"/>
      <c r="AM3012" s="27"/>
      <c r="AN3012" s="27"/>
    </row>
    <row r="3013" spans="1:40" x14ac:dyDescent="0.2">
      <c r="A3013" s="27"/>
      <c r="B3013" s="27"/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8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8"/>
      <c r="AM3013" s="27"/>
      <c r="AN3013" s="27"/>
    </row>
    <row r="3014" spans="1:40" x14ac:dyDescent="0.2">
      <c r="A3014" s="27"/>
      <c r="B3014" s="27"/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8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8"/>
      <c r="AM3014" s="27"/>
      <c r="AN3014" s="27"/>
    </row>
    <row r="3015" spans="1:40" x14ac:dyDescent="0.2">
      <c r="A3015" s="27"/>
      <c r="B3015" s="27"/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8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8"/>
      <c r="AM3015" s="27"/>
      <c r="AN3015" s="27"/>
    </row>
    <row r="3016" spans="1:40" x14ac:dyDescent="0.2">
      <c r="A3016" s="27"/>
      <c r="B3016" s="27"/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8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8"/>
      <c r="AM3016" s="27"/>
      <c r="AN3016" s="27"/>
    </row>
    <row r="3017" spans="1:40" x14ac:dyDescent="0.2">
      <c r="A3017" s="27"/>
      <c r="B3017" s="27"/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8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8"/>
      <c r="AM3017" s="27"/>
      <c r="AN3017" s="27"/>
    </row>
    <row r="3018" spans="1:40" x14ac:dyDescent="0.2">
      <c r="A3018" s="27"/>
      <c r="B3018" s="27"/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8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8"/>
      <c r="AM3018" s="27"/>
      <c r="AN3018" s="27"/>
    </row>
    <row r="3019" spans="1:40" x14ac:dyDescent="0.2">
      <c r="A3019" s="27"/>
      <c r="B3019" s="27"/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8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8"/>
      <c r="AM3019" s="27"/>
      <c r="AN3019" s="27"/>
    </row>
    <row r="3020" spans="1:40" x14ac:dyDescent="0.2">
      <c r="A3020" s="27"/>
      <c r="B3020" s="27"/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8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8"/>
      <c r="AM3020" s="27"/>
      <c r="AN3020" s="27"/>
    </row>
    <row r="3021" spans="1:40" x14ac:dyDescent="0.2">
      <c r="A3021" s="27"/>
      <c r="B3021" s="27"/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8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8"/>
      <c r="AM3021" s="27"/>
      <c r="AN3021" s="27"/>
    </row>
    <row r="3022" spans="1:40" x14ac:dyDescent="0.2">
      <c r="A3022" s="27"/>
      <c r="B3022" s="27"/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8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8"/>
      <c r="AM3022" s="27"/>
      <c r="AN3022" s="27"/>
    </row>
    <row r="3023" spans="1:40" x14ac:dyDescent="0.2">
      <c r="A3023" s="27"/>
      <c r="B3023" s="27"/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8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8"/>
      <c r="AM3023" s="27"/>
      <c r="AN3023" s="27"/>
    </row>
    <row r="3024" spans="1:40" x14ac:dyDescent="0.2">
      <c r="A3024" s="27"/>
      <c r="B3024" s="27"/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8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8"/>
      <c r="AM3024" s="27"/>
      <c r="AN3024" s="27"/>
    </row>
    <row r="3025" spans="1:40" x14ac:dyDescent="0.2">
      <c r="A3025" s="27"/>
      <c r="B3025" s="27"/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8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8"/>
      <c r="AM3025" s="27"/>
      <c r="AN3025" s="27"/>
    </row>
    <row r="3026" spans="1:40" x14ac:dyDescent="0.2">
      <c r="A3026" s="27"/>
      <c r="B3026" s="27"/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8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8"/>
      <c r="AM3026" s="27"/>
      <c r="AN3026" s="27"/>
    </row>
    <row r="3027" spans="1:40" x14ac:dyDescent="0.2">
      <c r="A3027" s="27"/>
      <c r="B3027" s="27"/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8"/>
      <c r="R3027" s="27"/>
      <c r="S3027" s="27"/>
      <c r="T3027" s="27"/>
      <c r="U3027" s="27"/>
      <c r="V3027" s="27"/>
      <c r="W3027" s="27"/>
      <c r="X3027" s="27"/>
      <c r="Y3027" s="27"/>
      <c r="Z3027" s="27"/>
      <c r="AA3027" s="27"/>
      <c r="AB3027" s="27"/>
      <c r="AC3027" s="27"/>
      <c r="AD3027" s="27"/>
      <c r="AE3027" s="27"/>
      <c r="AF3027" s="27"/>
      <c r="AG3027" s="27"/>
      <c r="AH3027" s="27"/>
      <c r="AI3027" s="27"/>
      <c r="AJ3027" s="27"/>
      <c r="AK3027" s="27"/>
      <c r="AL3027" s="28"/>
      <c r="AM3027" s="27"/>
      <c r="AN3027" s="27"/>
    </row>
    <row r="3028" spans="1:40" x14ac:dyDescent="0.2">
      <c r="A3028" s="27"/>
      <c r="B3028" s="27"/>
      <c r="C3028" s="27"/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8"/>
      <c r="R3028" s="27"/>
      <c r="S3028" s="27"/>
      <c r="T3028" s="27"/>
      <c r="U3028" s="27"/>
      <c r="V3028" s="27"/>
      <c r="W3028" s="27"/>
      <c r="X3028" s="27"/>
      <c r="Y3028" s="27"/>
      <c r="Z3028" s="27"/>
      <c r="AA3028" s="27"/>
      <c r="AB3028" s="27"/>
      <c r="AC3028" s="27"/>
      <c r="AD3028" s="27"/>
      <c r="AE3028" s="27"/>
      <c r="AF3028" s="27"/>
      <c r="AG3028" s="27"/>
      <c r="AH3028" s="27"/>
      <c r="AI3028" s="27"/>
      <c r="AJ3028" s="27"/>
      <c r="AK3028" s="27"/>
      <c r="AL3028" s="28"/>
      <c r="AM3028" s="27"/>
      <c r="AN3028" s="27"/>
    </row>
    <row r="3029" spans="1:40" x14ac:dyDescent="0.2">
      <c r="A3029" s="27"/>
      <c r="B3029" s="27"/>
      <c r="C3029" s="27"/>
      <c r="D3029" s="27"/>
      <c r="E3029" s="27"/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8"/>
      <c r="R3029" s="27"/>
      <c r="S3029" s="27"/>
      <c r="T3029" s="27"/>
      <c r="U3029" s="27"/>
      <c r="V3029" s="27"/>
      <c r="W3029" s="27"/>
      <c r="X3029" s="27"/>
      <c r="Y3029" s="27"/>
      <c r="Z3029" s="27"/>
      <c r="AA3029" s="27"/>
      <c r="AB3029" s="27"/>
      <c r="AC3029" s="27"/>
      <c r="AD3029" s="27"/>
      <c r="AE3029" s="27"/>
      <c r="AF3029" s="27"/>
      <c r="AG3029" s="27"/>
      <c r="AH3029" s="27"/>
      <c r="AI3029" s="27"/>
      <c r="AJ3029" s="27"/>
      <c r="AK3029" s="27"/>
      <c r="AL3029" s="28"/>
      <c r="AM3029" s="27"/>
      <c r="AN3029" s="27"/>
    </row>
    <row r="3030" spans="1:40" x14ac:dyDescent="0.2">
      <c r="A3030" s="27"/>
      <c r="B3030" s="27"/>
      <c r="C3030" s="27"/>
      <c r="D3030" s="27"/>
      <c r="E3030" s="27"/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8"/>
      <c r="R3030" s="27"/>
      <c r="S3030" s="27"/>
      <c r="T3030" s="27"/>
      <c r="U3030" s="27"/>
      <c r="V3030" s="27"/>
      <c r="W3030" s="27"/>
      <c r="X3030" s="27"/>
      <c r="Y3030" s="27"/>
      <c r="Z3030" s="27"/>
      <c r="AA3030" s="27"/>
      <c r="AB3030" s="27"/>
      <c r="AC3030" s="27"/>
      <c r="AD3030" s="27"/>
      <c r="AE3030" s="27"/>
      <c r="AF3030" s="27"/>
      <c r="AG3030" s="27"/>
      <c r="AH3030" s="27"/>
      <c r="AI3030" s="27"/>
      <c r="AJ3030" s="27"/>
      <c r="AK3030" s="27"/>
      <c r="AL3030" s="28"/>
      <c r="AM3030" s="27"/>
      <c r="AN3030" s="27"/>
    </row>
    <row r="3031" spans="1:40" x14ac:dyDescent="0.2">
      <c r="A3031" s="27"/>
      <c r="B3031" s="27"/>
      <c r="C3031" s="27"/>
      <c r="D3031" s="27"/>
      <c r="E3031" s="27"/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8"/>
      <c r="R3031" s="27"/>
      <c r="S3031" s="27"/>
      <c r="T3031" s="27"/>
      <c r="U3031" s="27"/>
      <c r="V3031" s="27"/>
      <c r="W3031" s="27"/>
      <c r="X3031" s="27"/>
      <c r="Y3031" s="27"/>
      <c r="Z3031" s="27"/>
      <c r="AA3031" s="27"/>
      <c r="AB3031" s="27"/>
      <c r="AC3031" s="27"/>
      <c r="AD3031" s="27"/>
      <c r="AE3031" s="27"/>
      <c r="AF3031" s="27"/>
      <c r="AG3031" s="27"/>
      <c r="AH3031" s="27"/>
      <c r="AI3031" s="27"/>
      <c r="AJ3031" s="27"/>
      <c r="AK3031" s="27"/>
      <c r="AL3031" s="28"/>
      <c r="AM3031" s="27"/>
      <c r="AN3031" s="27"/>
    </row>
    <row r="3032" spans="1:40" x14ac:dyDescent="0.2">
      <c r="A3032" s="27"/>
      <c r="B3032" s="27"/>
      <c r="C3032" s="27"/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8"/>
      <c r="R3032" s="27"/>
      <c r="S3032" s="27"/>
      <c r="T3032" s="27"/>
      <c r="U3032" s="27"/>
      <c r="V3032" s="27"/>
      <c r="W3032" s="27"/>
      <c r="X3032" s="27"/>
      <c r="Y3032" s="27"/>
      <c r="Z3032" s="27"/>
      <c r="AA3032" s="27"/>
      <c r="AB3032" s="27"/>
      <c r="AC3032" s="27"/>
      <c r="AD3032" s="27"/>
      <c r="AE3032" s="27"/>
      <c r="AF3032" s="27"/>
      <c r="AG3032" s="27"/>
      <c r="AH3032" s="27"/>
      <c r="AI3032" s="27"/>
      <c r="AJ3032" s="27"/>
      <c r="AK3032" s="27"/>
      <c r="AL3032" s="28"/>
      <c r="AM3032" s="27"/>
      <c r="AN3032" s="27"/>
    </row>
    <row r="3033" spans="1:40" x14ac:dyDescent="0.2">
      <c r="A3033" s="27"/>
      <c r="B3033" s="27"/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8"/>
      <c r="R3033" s="27"/>
      <c r="S3033" s="27"/>
      <c r="T3033" s="27"/>
      <c r="U3033" s="27"/>
      <c r="V3033" s="27"/>
      <c r="W3033" s="27"/>
      <c r="X3033" s="27"/>
      <c r="Y3033" s="27"/>
      <c r="Z3033" s="27"/>
      <c r="AA3033" s="27"/>
      <c r="AB3033" s="27"/>
      <c r="AC3033" s="27"/>
      <c r="AD3033" s="27"/>
      <c r="AE3033" s="27"/>
      <c r="AF3033" s="27"/>
      <c r="AG3033" s="27"/>
      <c r="AH3033" s="27"/>
      <c r="AI3033" s="27"/>
      <c r="AJ3033" s="27"/>
      <c r="AK3033" s="27"/>
      <c r="AL3033" s="28"/>
      <c r="AM3033" s="27"/>
      <c r="AN3033" s="27"/>
    </row>
    <row r="3034" spans="1:40" x14ac:dyDescent="0.2">
      <c r="A3034" s="27"/>
      <c r="B3034" s="27"/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8"/>
      <c r="R3034" s="27"/>
      <c r="S3034" s="27"/>
      <c r="T3034" s="27"/>
      <c r="U3034" s="27"/>
      <c r="V3034" s="27"/>
      <c r="W3034" s="27"/>
      <c r="X3034" s="27"/>
      <c r="Y3034" s="27"/>
      <c r="Z3034" s="27"/>
      <c r="AA3034" s="27"/>
      <c r="AB3034" s="27"/>
      <c r="AC3034" s="27"/>
      <c r="AD3034" s="27"/>
      <c r="AE3034" s="27"/>
      <c r="AF3034" s="27"/>
      <c r="AG3034" s="27"/>
      <c r="AH3034" s="27"/>
      <c r="AI3034" s="27"/>
      <c r="AJ3034" s="27"/>
      <c r="AK3034" s="27"/>
      <c r="AL3034" s="28"/>
      <c r="AM3034" s="27"/>
      <c r="AN3034" s="27"/>
    </row>
    <row r="3035" spans="1:40" x14ac:dyDescent="0.2">
      <c r="A3035" s="27"/>
      <c r="B3035" s="27"/>
      <c r="C3035" s="27"/>
      <c r="D3035" s="27"/>
      <c r="E3035" s="27"/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8"/>
      <c r="R3035" s="27"/>
      <c r="S3035" s="27"/>
      <c r="T3035" s="27"/>
      <c r="U3035" s="27"/>
      <c r="V3035" s="27"/>
      <c r="W3035" s="27"/>
      <c r="X3035" s="27"/>
      <c r="Y3035" s="27"/>
      <c r="Z3035" s="27"/>
      <c r="AA3035" s="27"/>
      <c r="AB3035" s="27"/>
      <c r="AC3035" s="27"/>
      <c r="AD3035" s="27"/>
      <c r="AE3035" s="27"/>
      <c r="AF3035" s="27"/>
      <c r="AG3035" s="27"/>
      <c r="AH3035" s="27"/>
      <c r="AI3035" s="27"/>
      <c r="AJ3035" s="27"/>
      <c r="AK3035" s="27"/>
      <c r="AL3035" s="28"/>
      <c r="AM3035" s="27"/>
      <c r="AN3035" s="27"/>
    </row>
    <row r="3036" spans="1:40" x14ac:dyDescent="0.2">
      <c r="A3036" s="27"/>
      <c r="B3036" s="27"/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8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8"/>
      <c r="AM3036" s="27"/>
      <c r="AN3036" s="27"/>
    </row>
    <row r="3037" spans="1:40" x14ac:dyDescent="0.2">
      <c r="A3037" s="27"/>
      <c r="B3037" s="27"/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8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8"/>
      <c r="AM3037" s="27"/>
      <c r="AN3037" s="27"/>
    </row>
    <row r="3038" spans="1:40" x14ac:dyDescent="0.2">
      <c r="A3038" s="27"/>
      <c r="B3038" s="27"/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8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8"/>
      <c r="AM3038" s="27"/>
      <c r="AN3038" s="27"/>
    </row>
    <row r="3039" spans="1:40" x14ac:dyDescent="0.2">
      <c r="A3039" s="27"/>
      <c r="B3039" s="27"/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8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8"/>
      <c r="AM3039" s="27"/>
      <c r="AN3039" s="27"/>
    </row>
    <row r="3040" spans="1:40" x14ac:dyDescent="0.2">
      <c r="A3040" s="27"/>
      <c r="B3040" s="27"/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8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8"/>
      <c r="AM3040" s="27"/>
      <c r="AN3040" s="27"/>
    </row>
    <row r="3041" spans="1:40" x14ac:dyDescent="0.2">
      <c r="A3041" s="27"/>
      <c r="B3041" s="27"/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8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8"/>
      <c r="AM3041" s="27"/>
      <c r="AN3041" s="27"/>
    </row>
    <row r="3042" spans="1:40" x14ac:dyDescent="0.2">
      <c r="A3042" s="27"/>
      <c r="B3042" s="27"/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8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8"/>
      <c r="AM3042" s="27"/>
      <c r="AN3042" s="27"/>
    </row>
    <row r="3043" spans="1:40" x14ac:dyDescent="0.2">
      <c r="A3043" s="27"/>
      <c r="B3043" s="27"/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8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8"/>
      <c r="AM3043" s="27"/>
      <c r="AN3043" s="27"/>
    </row>
    <row r="3044" spans="1:40" x14ac:dyDescent="0.2">
      <c r="A3044" s="27"/>
      <c r="B3044" s="27"/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8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8"/>
      <c r="AM3044" s="27"/>
      <c r="AN3044" s="27"/>
    </row>
    <row r="3045" spans="1:40" x14ac:dyDescent="0.2">
      <c r="A3045" s="27"/>
      <c r="B3045" s="27"/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8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8"/>
      <c r="AM3045" s="27"/>
      <c r="AN3045" s="27"/>
    </row>
    <row r="3046" spans="1:40" x14ac:dyDescent="0.2">
      <c r="A3046" s="27"/>
      <c r="B3046" s="27"/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8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8"/>
      <c r="AM3046" s="27"/>
      <c r="AN3046" s="27"/>
    </row>
    <row r="3047" spans="1:40" x14ac:dyDescent="0.2">
      <c r="A3047" s="27"/>
      <c r="B3047" s="27"/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8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8"/>
      <c r="AM3047" s="27"/>
      <c r="AN3047" s="27"/>
    </row>
    <row r="3048" spans="1:40" x14ac:dyDescent="0.2">
      <c r="A3048" s="27"/>
      <c r="B3048" s="27"/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8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8"/>
      <c r="AM3048" s="27"/>
      <c r="AN3048" s="27"/>
    </row>
    <row r="3049" spans="1:40" x14ac:dyDescent="0.2">
      <c r="A3049" s="27"/>
      <c r="B3049" s="27"/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8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8"/>
      <c r="AM3049" s="27"/>
      <c r="AN3049" s="27"/>
    </row>
    <row r="3050" spans="1:40" x14ac:dyDescent="0.2">
      <c r="A3050" s="27"/>
      <c r="B3050" s="27"/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8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8"/>
      <c r="AM3050" s="27"/>
      <c r="AN3050" s="27"/>
    </row>
    <row r="3051" spans="1:40" x14ac:dyDescent="0.2">
      <c r="A3051" s="27"/>
      <c r="B3051" s="27"/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8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8"/>
      <c r="AM3051" s="27"/>
      <c r="AN3051" s="27"/>
    </row>
    <row r="3052" spans="1:40" x14ac:dyDescent="0.2">
      <c r="A3052" s="27"/>
      <c r="B3052" s="27"/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8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8"/>
      <c r="AM3052" s="27"/>
      <c r="AN3052" s="27"/>
    </row>
    <row r="3053" spans="1:40" x14ac:dyDescent="0.2">
      <c r="A3053" s="27"/>
      <c r="B3053" s="27"/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8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8"/>
      <c r="AM3053" s="27"/>
      <c r="AN3053" s="27"/>
    </row>
    <row r="3054" spans="1:40" x14ac:dyDescent="0.2">
      <c r="A3054" s="27"/>
      <c r="B3054" s="27"/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8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8"/>
      <c r="AM3054" s="27"/>
      <c r="AN3054" s="27"/>
    </row>
    <row r="3055" spans="1:40" x14ac:dyDescent="0.2">
      <c r="A3055" s="27"/>
      <c r="B3055" s="27"/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8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8"/>
      <c r="AM3055" s="27"/>
      <c r="AN3055" s="27"/>
    </row>
    <row r="3056" spans="1:40" x14ac:dyDescent="0.2">
      <c r="A3056" s="27"/>
      <c r="B3056" s="27"/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8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8"/>
      <c r="AM3056" s="27"/>
      <c r="AN3056" s="27"/>
    </row>
    <row r="3057" spans="1:40" x14ac:dyDescent="0.2">
      <c r="A3057" s="27"/>
      <c r="B3057" s="27"/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8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8"/>
      <c r="AM3057" s="27"/>
      <c r="AN3057" s="27"/>
    </row>
    <row r="3058" spans="1:40" x14ac:dyDescent="0.2">
      <c r="A3058" s="27"/>
      <c r="B3058" s="27"/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8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8"/>
      <c r="AM3058" s="27"/>
      <c r="AN3058" s="27"/>
    </row>
    <row r="3059" spans="1:40" x14ac:dyDescent="0.2">
      <c r="A3059" s="27"/>
      <c r="B3059" s="27"/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8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8"/>
      <c r="AM3059" s="27"/>
      <c r="AN3059" s="27"/>
    </row>
    <row r="3060" spans="1:40" x14ac:dyDescent="0.2">
      <c r="A3060" s="27"/>
      <c r="B3060" s="27"/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8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8"/>
      <c r="AM3060" s="27"/>
      <c r="AN3060" s="27"/>
    </row>
    <row r="3061" spans="1:40" x14ac:dyDescent="0.2">
      <c r="A3061" s="27"/>
      <c r="B3061" s="27"/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8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8"/>
      <c r="AM3061" s="27"/>
      <c r="AN3061" s="27"/>
    </row>
    <row r="3062" spans="1:40" x14ac:dyDescent="0.2">
      <c r="A3062" s="27"/>
      <c r="B3062" s="27"/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8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8"/>
      <c r="AM3062" s="27"/>
      <c r="AN3062" s="27"/>
    </row>
    <row r="3063" spans="1:40" x14ac:dyDescent="0.2">
      <c r="A3063" s="27"/>
      <c r="B3063" s="27"/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8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8"/>
      <c r="AM3063" s="27"/>
      <c r="AN3063" s="27"/>
    </row>
    <row r="3064" spans="1:40" x14ac:dyDescent="0.2">
      <c r="A3064" s="27"/>
      <c r="B3064" s="27"/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8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8"/>
      <c r="AM3064" s="27"/>
      <c r="AN3064" s="27"/>
    </row>
    <row r="3065" spans="1:40" x14ac:dyDescent="0.2">
      <c r="A3065" s="27"/>
      <c r="B3065" s="27"/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8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8"/>
      <c r="AM3065" s="27"/>
      <c r="AN3065" s="27"/>
    </row>
    <row r="3066" spans="1:40" x14ac:dyDescent="0.2">
      <c r="A3066" s="27"/>
      <c r="B3066" s="27"/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8"/>
      <c r="R3066" s="27"/>
      <c r="S3066" s="27"/>
      <c r="T3066" s="27"/>
      <c r="U3066" s="27"/>
      <c r="V3066" s="27"/>
      <c r="W3066" s="27"/>
      <c r="X3066" s="27"/>
      <c r="Y3066" s="27"/>
      <c r="Z3066" s="27"/>
      <c r="AA3066" s="27"/>
      <c r="AB3066" s="27"/>
      <c r="AC3066" s="27"/>
      <c r="AD3066" s="27"/>
      <c r="AE3066" s="27"/>
      <c r="AF3066" s="27"/>
      <c r="AG3066" s="27"/>
      <c r="AH3066" s="27"/>
      <c r="AI3066" s="27"/>
      <c r="AJ3066" s="27"/>
      <c r="AK3066" s="27"/>
      <c r="AL3066" s="28"/>
      <c r="AM3066" s="27"/>
      <c r="AN3066" s="27"/>
    </row>
    <row r="3067" spans="1:40" x14ac:dyDescent="0.2">
      <c r="A3067" s="27"/>
      <c r="B3067" s="27"/>
      <c r="C3067" s="27"/>
      <c r="D3067" s="27"/>
      <c r="E3067" s="27"/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8"/>
      <c r="R3067" s="27"/>
      <c r="S3067" s="27"/>
      <c r="T3067" s="27"/>
      <c r="U3067" s="27"/>
      <c r="V3067" s="27"/>
      <c r="W3067" s="27"/>
      <c r="X3067" s="27"/>
      <c r="Y3067" s="27"/>
      <c r="Z3067" s="27"/>
      <c r="AA3067" s="27"/>
      <c r="AB3067" s="27"/>
      <c r="AC3067" s="27"/>
      <c r="AD3067" s="27"/>
      <c r="AE3067" s="27"/>
      <c r="AF3067" s="27"/>
      <c r="AG3067" s="27"/>
      <c r="AH3067" s="27"/>
      <c r="AI3067" s="27"/>
      <c r="AJ3067" s="27"/>
      <c r="AK3067" s="27"/>
      <c r="AL3067" s="28"/>
      <c r="AM3067" s="27"/>
      <c r="AN3067" s="27"/>
    </row>
    <row r="3068" spans="1:40" x14ac:dyDescent="0.2">
      <c r="A3068" s="27"/>
      <c r="B3068" s="27"/>
      <c r="C3068" s="27"/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8"/>
      <c r="R3068" s="27"/>
      <c r="S3068" s="27"/>
      <c r="T3068" s="27"/>
      <c r="U3068" s="27"/>
      <c r="V3068" s="27"/>
      <c r="W3068" s="27"/>
      <c r="X3068" s="27"/>
      <c r="Y3068" s="27"/>
      <c r="Z3068" s="27"/>
      <c r="AA3068" s="27"/>
      <c r="AB3068" s="27"/>
      <c r="AC3068" s="27"/>
      <c r="AD3068" s="27"/>
      <c r="AE3068" s="27"/>
      <c r="AF3068" s="27"/>
      <c r="AG3068" s="27"/>
      <c r="AH3068" s="27"/>
      <c r="AI3068" s="27"/>
      <c r="AJ3068" s="27"/>
      <c r="AK3068" s="27"/>
      <c r="AL3068" s="28"/>
      <c r="AM3068" s="27"/>
      <c r="AN3068" s="27"/>
    </row>
    <row r="3069" spans="1:40" x14ac:dyDescent="0.2">
      <c r="A3069" s="27"/>
      <c r="B3069" s="27"/>
      <c r="C3069" s="27"/>
      <c r="D3069" s="27"/>
      <c r="E3069" s="27"/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8"/>
      <c r="R3069" s="27"/>
      <c r="S3069" s="27"/>
      <c r="T3069" s="27"/>
      <c r="U3069" s="27"/>
      <c r="V3069" s="27"/>
      <c r="W3069" s="27"/>
      <c r="X3069" s="27"/>
      <c r="Y3069" s="27"/>
      <c r="Z3069" s="27"/>
      <c r="AA3069" s="27"/>
      <c r="AB3069" s="27"/>
      <c r="AC3069" s="27"/>
      <c r="AD3069" s="27"/>
      <c r="AE3069" s="27"/>
      <c r="AF3069" s="27"/>
      <c r="AG3069" s="27"/>
      <c r="AH3069" s="27"/>
      <c r="AI3069" s="27"/>
      <c r="AJ3069" s="27"/>
      <c r="AK3069" s="27"/>
      <c r="AL3069" s="28"/>
      <c r="AM3069" s="27"/>
      <c r="AN3069" s="27"/>
    </row>
    <row r="3070" spans="1:40" x14ac:dyDescent="0.2">
      <c r="A3070" s="27"/>
      <c r="B3070" s="27"/>
      <c r="C3070" s="27"/>
      <c r="D3070" s="27"/>
      <c r="E3070" s="27"/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8"/>
      <c r="R3070" s="27"/>
      <c r="S3070" s="27"/>
      <c r="T3070" s="27"/>
      <c r="U3070" s="27"/>
      <c r="V3070" s="27"/>
      <c r="W3070" s="27"/>
      <c r="X3070" s="27"/>
      <c r="Y3070" s="27"/>
      <c r="Z3070" s="27"/>
      <c r="AA3070" s="27"/>
      <c r="AB3070" s="27"/>
      <c r="AC3070" s="27"/>
      <c r="AD3070" s="27"/>
      <c r="AE3070" s="27"/>
      <c r="AF3070" s="27"/>
      <c r="AG3070" s="27"/>
      <c r="AH3070" s="27"/>
      <c r="AI3070" s="27"/>
      <c r="AJ3070" s="27"/>
      <c r="AK3070" s="27"/>
      <c r="AL3070" s="28"/>
      <c r="AM3070" s="27"/>
      <c r="AN3070" s="27"/>
    </row>
    <row r="3071" spans="1:40" x14ac:dyDescent="0.2">
      <c r="A3071" s="27"/>
      <c r="B3071" s="27"/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8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8"/>
      <c r="AM3071" s="27"/>
      <c r="AN3071" s="27"/>
    </row>
    <row r="3072" spans="1:40" x14ac:dyDescent="0.2">
      <c r="A3072" s="27"/>
      <c r="B3072" s="27"/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8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8"/>
      <c r="AM3072" s="27"/>
      <c r="AN3072" s="27"/>
    </row>
    <row r="3073" spans="1:40" x14ac:dyDescent="0.2">
      <c r="A3073" s="27"/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8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8"/>
      <c r="AM3073" s="27"/>
      <c r="AN3073" s="27"/>
    </row>
    <row r="3074" spans="1:40" x14ac:dyDescent="0.2">
      <c r="A3074" s="27"/>
      <c r="B3074" s="27"/>
      <c r="C3074" s="27"/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8"/>
      <c r="R3074" s="27"/>
      <c r="S3074" s="27"/>
      <c r="T3074" s="27"/>
      <c r="U3074" s="27"/>
      <c r="V3074" s="27"/>
      <c r="W3074" s="27"/>
      <c r="X3074" s="27"/>
      <c r="Y3074" s="27"/>
      <c r="Z3074" s="27"/>
      <c r="AA3074" s="27"/>
      <c r="AB3074" s="27"/>
      <c r="AC3074" s="27"/>
      <c r="AD3074" s="27"/>
      <c r="AE3074" s="27"/>
      <c r="AF3074" s="27"/>
      <c r="AG3074" s="27"/>
      <c r="AH3074" s="27"/>
      <c r="AI3074" s="27"/>
      <c r="AJ3074" s="27"/>
      <c r="AK3074" s="27"/>
      <c r="AL3074" s="28"/>
      <c r="AM3074" s="27"/>
      <c r="AN3074" s="27"/>
    </row>
    <row r="3075" spans="1:40" x14ac:dyDescent="0.2">
      <c r="A3075" s="27"/>
      <c r="B3075" s="27"/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8"/>
      <c r="R3075" s="27"/>
      <c r="S3075" s="27"/>
      <c r="T3075" s="27"/>
      <c r="U3075" s="27"/>
      <c r="V3075" s="27"/>
      <c r="W3075" s="27"/>
      <c r="X3075" s="27"/>
      <c r="Y3075" s="27"/>
      <c r="Z3075" s="27"/>
      <c r="AA3075" s="27"/>
      <c r="AB3075" s="27"/>
      <c r="AC3075" s="27"/>
      <c r="AD3075" s="27"/>
      <c r="AE3075" s="27"/>
      <c r="AF3075" s="27"/>
      <c r="AG3075" s="27"/>
      <c r="AH3075" s="27"/>
      <c r="AI3075" s="27"/>
      <c r="AJ3075" s="27"/>
      <c r="AK3075" s="27"/>
      <c r="AL3075" s="28"/>
      <c r="AM3075" s="27"/>
      <c r="AN3075" s="27"/>
    </row>
    <row r="3076" spans="1:40" x14ac:dyDescent="0.2">
      <c r="A3076" s="27"/>
      <c r="B3076" s="27"/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8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8"/>
      <c r="AM3076" s="27"/>
      <c r="AN3076" s="27"/>
    </row>
    <row r="3077" spans="1:40" x14ac:dyDescent="0.2">
      <c r="A3077" s="27"/>
      <c r="B3077" s="27"/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8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8"/>
      <c r="AM3077" s="27"/>
      <c r="AN3077" s="27"/>
    </row>
    <row r="3078" spans="1:40" x14ac:dyDescent="0.2">
      <c r="A3078" s="27"/>
      <c r="B3078" s="27"/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8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8"/>
      <c r="AM3078" s="27"/>
      <c r="AN3078" s="27"/>
    </row>
    <row r="3079" spans="1:40" x14ac:dyDescent="0.2">
      <c r="A3079" s="27"/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8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8"/>
      <c r="AM3079" s="27"/>
      <c r="AN3079" s="27"/>
    </row>
    <row r="3080" spans="1:40" x14ac:dyDescent="0.2">
      <c r="A3080" s="27"/>
      <c r="B3080" s="27"/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8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8"/>
      <c r="AM3080" s="27"/>
      <c r="AN3080" s="27"/>
    </row>
    <row r="3081" spans="1:40" x14ac:dyDescent="0.2">
      <c r="A3081" s="27"/>
      <c r="B3081" s="27"/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8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8"/>
      <c r="AM3081" s="27"/>
      <c r="AN3081" s="27"/>
    </row>
    <row r="3082" spans="1:40" x14ac:dyDescent="0.2">
      <c r="A3082" s="27"/>
      <c r="B3082" s="27"/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8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8"/>
      <c r="AM3082" s="27"/>
      <c r="AN3082" s="27"/>
    </row>
    <row r="3083" spans="1:40" x14ac:dyDescent="0.2">
      <c r="A3083" s="27"/>
      <c r="B3083" s="27"/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8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8"/>
      <c r="AM3083" s="27"/>
      <c r="AN3083" s="27"/>
    </row>
    <row r="3084" spans="1:40" x14ac:dyDescent="0.2">
      <c r="A3084" s="27"/>
      <c r="B3084" s="27"/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8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8"/>
      <c r="AM3084" s="27"/>
      <c r="AN3084" s="27"/>
    </row>
    <row r="3085" spans="1:40" x14ac:dyDescent="0.2">
      <c r="A3085" s="27"/>
      <c r="B3085" s="27"/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8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8"/>
      <c r="AM3085" s="27"/>
      <c r="AN3085" s="27"/>
    </row>
    <row r="3086" spans="1:40" x14ac:dyDescent="0.2">
      <c r="A3086" s="27"/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8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8"/>
      <c r="AM3086" s="27"/>
      <c r="AN3086" s="27"/>
    </row>
    <row r="3087" spans="1:40" x14ac:dyDescent="0.2">
      <c r="A3087" s="27"/>
      <c r="B3087" s="27"/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8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8"/>
      <c r="AM3087" s="27"/>
      <c r="AN3087" s="27"/>
    </row>
    <row r="3088" spans="1:40" x14ac:dyDescent="0.2">
      <c r="A3088" s="27"/>
      <c r="B3088" s="27"/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8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8"/>
      <c r="AM3088" s="27"/>
      <c r="AN3088" s="27"/>
    </row>
    <row r="3089" spans="1:40" x14ac:dyDescent="0.2">
      <c r="A3089" s="27"/>
      <c r="B3089" s="27"/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8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8"/>
      <c r="AM3089" s="27"/>
      <c r="AN3089" s="27"/>
    </row>
    <row r="3090" spans="1:40" x14ac:dyDescent="0.2">
      <c r="A3090" s="27"/>
      <c r="B3090" s="27"/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8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8"/>
      <c r="AM3090" s="27"/>
      <c r="AN3090" s="27"/>
    </row>
    <row r="3091" spans="1:40" x14ac:dyDescent="0.2">
      <c r="A3091" s="27"/>
      <c r="B3091" s="27"/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8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8"/>
      <c r="AM3091" s="27"/>
      <c r="AN3091" s="27"/>
    </row>
    <row r="3092" spans="1:40" x14ac:dyDescent="0.2">
      <c r="A3092" s="27"/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8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8"/>
      <c r="AM3092" s="27"/>
      <c r="AN3092" s="27"/>
    </row>
    <row r="3093" spans="1:40" x14ac:dyDescent="0.2">
      <c r="A3093" s="27"/>
      <c r="B3093" s="27"/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8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8"/>
      <c r="AM3093" s="27"/>
      <c r="AN3093" s="27"/>
    </row>
    <row r="3094" spans="1:40" x14ac:dyDescent="0.2">
      <c r="A3094" s="27"/>
      <c r="B3094" s="27"/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8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8"/>
      <c r="AM3094" s="27"/>
      <c r="AN3094" s="27"/>
    </row>
    <row r="3095" spans="1:40" x14ac:dyDescent="0.2">
      <c r="A3095" s="27"/>
      <c r="B3095" s="27"/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8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8"/>
      <c r="AM3095" s="27"/>
      <c r="AN3095" s="27"/>
    </row>
    <row r="3096" spans="1:40" x14ac:dyDescent="0.2">
      <c r="A3096" s="27"/>
      <c r="B3096" s="27"/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8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8"/>
      <c r="AM3096" s="27"/>
      <c r="AN3096" s="27"/>
    </row>
    <row r="3097" spans="1:40" x14ac:dyDescent="0.2">
      <c r="A3097" s="27"/>
      <c r="B3097" s="27"/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8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8"/>
      <c r="AM3097" s="27"/>
      <c r="AN3097" s="27"/>
    </row>
    <row r="3098" spans="1:40" x14ac:dyDescent="0.2">
      <c r="A3098" s="27"/>
      <c r="B3098" s="27"/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8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8"/>
      <c r="AM3098" s="27"/>
      <c r="AN3098" s="27"/>
    </row>
    <row r="3099" spans="1:40" x14ac:dyDescent="0.2">
      <c r="A3099" s="27"/>
      <c r="B3099" s="27"/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8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8"/>
      <c r="AM3099" s="27"/>
      <c r="AN3099" s="27"/>
    </row>
    <row r="3100" spans="1:40" x14ac:dyDescent="0.2">
      <c r="A3100" s="27"/>
      <c r="B3100" s="27"/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8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8"/>
      <c r="AM3100" s="27"/>
      <c r="AN3100" s="27"/>
    </row>
    <row r="3101" spans="1:40" x14ac:dyDescent="0.2">
      <c r="A3101" s="27"/>
      <c r="B3101" s="27"/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8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8"/>
      <c r="AM3101" s="27"/>
      <c r="AN3101" s="27"/>
    </row>
    <row r="3102" spans="1:40" x14ac:dyDescent="0.2">
      <c r="A3102" s="27"/>
      <c r="B3102" s="27"/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8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8"/>
      <c r="AM3102" s="27"/>
      <c r="AN3102" s="27"/>
    </row>
    <row r="3103" spans="1:40" x14ac:dyDescent="0.2">
      <c r="A3103" s="27"/>
      <c r="B3103" s="27"/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8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8"/>
      <c r="AM3103" s="27"/>
      <c r="AN3103" s="27"/>
    </row>
    <row r="3104" spans="1:40" x14ac:dyDescent="0.2">
      <c r="A3104" s="27"/>
      <c r="B3104" s="27"/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8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8"/>
      <c r="AM3104" s="27"/>
      <c r="AN3104" s="27"/>
    </row>
    <row r="3105" spans="1:40" x14ac:dyDescent="0.2">
      <c r="A3105" s="27"/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8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8"/>
      <c r="AM3105" s="27"/>
      <c r="AN3105" s="27"/>
    </row>
    <row r="3106" spans="1:40" x14ac:dyDescent="0.2">
      <c r="A3106" s="27"/>
      <c r="B3106" s="27"/>
      <c r="C3106" s="27"/>
      <c r="D3106" s="27"/>
      <c r="E3106" s="27"/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8"/>
      <c r="R3106" s="27"/>
      <c r="S3106" s="27"/>
      <c r="T3106" s="27"/>
      <c r="U3106" s="27"/>
      <c r="V3106" s="27"/>
      <c r="W3106" s="27"/>
      <c r="X3106" s="27"/>
      <c r="Y3106" s="27"/>
      <c r="Z3106" s="27"/>
      <c r="AA3106" s="27"/>
      <c r="AB3106" s="27"/>
      <c r="AC3106" s="27"/>
      <c r="AD3106" s="27"/>
      <c r="AE3106" s="27"/>
      <c r="AF3106" s="27"/>
      <c r="AG3106" s="27"/>
      <c r="AH3106" s="27"/>
      <c r="AI3106" s="27"/>
      <c r="AJ3106" s="27"/>
      <c r="AK3106" s="27"/>
      <c r="AL3106" s="28"/>
      <c r="AM3106" s="27"/>
      <c r="AN3106" s="27"/>
    </row>
    <row r="3107" spans="1:40" x14ac:dyDescent="0.2">
      <c r="A3107" s="27"/>
      <c r="B3107" s="27"/>
      <c r="C3107" s="27"/>
      <c r="D3107" s="27"/>
      <c r="E3107" s="27"/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8"/>
      <c r="R3107" s="27"/>
      <c r="S3107" s="27"/>
      <c r="T3107" s="27"/>
      <c r="U3107" s="27"/>
      <c r="V3107" s="27"/>
      <c r="W3107" s="27"/>
      <c r="X3107" s="27"/>
      <c r="Y3107" s="27"/>
      <c r="Z3107" s="27"/>
      <c r="AA3107" s="27"/>
      <c r="AB3107" s="27"/>
      <c r="AC3107" s="27"/>
      <c r="AD3107" s="27"/>
      <c r="AE3107" s="27"/>
      <c r="AF3107" s="27"/>
      <c r="AG3107" s="27"/>
      <c r="AH3107" s="27"/>
      <c r="AI3107" s="27"/>
      <c r="AJ3107" s="27"/>
      <c r="AK3107" s="27"/>
      <c r="AL3107" s="28"/>
      <c r="AM3107" s="27"/>
      <c r="AN3107" s="27"/>
    </row>
    <row r="3108" spans="1:40" x14ac:dyDescent="0.2">
      <c r="A3108" s="27"/>
      <c r="B3108" s="27"/>
      <c r="C3108" s="27"/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8"/>
      <c r="R3108" s="27"/>
      <c r="S3108" s="27"/>
      <c r="T3108" s="27"/>
      <c r="U3108" s="27"/>
      <c r="V3108" s="27"/>
      <c r="W3108" s="27"/>
      <c r="X3108" s="27"/>
      <c r="Y3108" s="27"/>
      <c r="Z3108" s="27"/>
      <c r="AA3108" s="27"/>
      <c r="AB3108" s="27"/>
      <c r="AC3108" s="27"/>
      <c r="AD3108" s="27"/>
      <c r="AE3108" s="27"/>
      <c r="AF3108" s="27"/>
      <c r="AG3108" s="27"/>
      <c r="AH3108" s="27"/>
      <c r="AI3108" s="27"/>
      <c r="AJ3108" s="27"/>
      <c r="AK3108" s="27"/>
      <c r="AL3108" s="28"/>
      <c r="AM3108" s="27"/>
      <c r="AN3108" s="27"/>
    </row>
    <row r="3109" spans="1:40" x14ac:dyDescent="0.2">
      <c r="A3109" s="27"/>
      <c r="B3109" s="27"/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8"/>
      <c r="R3109" s="27"/>
      <c r="S3109" s="27"/>
      <c r="T3109" s="27"/>
      <c r="U3109" s="27"/>
      <c r="V3109" s="27"/>
      <c r="W3109" s="27"/>
      <c r="X3109" s="27"/>
      <c r="Y3109" s="27"/>
      <c r="Z3109" s="27"/>
      <c r="AA3109" s="27"/>
      <c r="AB3109" s="27"/>
      <c r="AC3109" s="27"/>
      <c r="AD3109" s="27"/>
      <c r="AE3109" s="27"/>
      <c r="AF3109" s="27"/>
      <c r="AG3109" s="27"/>
      <c r="AH3109" s="27"/>
      <c r="AI3109" s="27"/>
      <c r="AJ3109" s="27"/>
      <c r="AK3109" s="27"/>
      <c r="AL3109" s="28"/>
      <c r="AM3109" s="27"/>
      <c r="AN3109" s="27"/>
    </row>
    <row r="3110" spans="1:40" x14ac:dyDescent="0.2">
      <c r="A3110" s="27"/>
      <c r="B3110" s="27"/>
      <c r="C3110" s="27"/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8"/>
      <c r="R3110" s="27"/>
      <c r="S3110" s="27"/>
      <c r="T3110" s="27"/>
      <c r="U3110" s="27"/>
      <c r="V3110" s="27"/>
      <c r="W3110" s="27"/>
      <c r="X3110" s="27"/>
      <c r="Y3110" s="27"/>
      <c r="Z3110" s="27"/>
      <c r="AA3110" s="27"/>
      <c r="AB3110" s="27"/>
      <c r="AC3110" s="27"/>
      <c r="AD3110" s="27"/>
      <c r="AE3110" s="27"/>
      <c r="AF3110" s="27"/>
      <c r="AG3110" s="27"/>
      <c r="AH3110" s="27"/>
      <c r="AI3110" s="27"/>
      <c r="AJ3110" s="27"/>
      <c r="AK3110" s="27"/>
      <c r="AL3110" s="28"/>
      <c r="AM3110" s="27"/>
      <c r="AN3110" s="27"/>
    </row>
    <row r="3111" spans="1:40" x14ac:dyDescent="0.2">
      <c r="A3111" s="27"/>
      <c r="B3111" s="27"/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8"/>
      <c r="R3111" s="27"/>
      <c r="S3111" s="27"/>
      <c r="T3111" s="27"/>
      <c r="U3111" s="27"/>
      <c r="V3111" s="27"/>
      <c r="W3111" s="27"/>
      <c r="X3111" s="27"/>
      <c r="Y3111" s="27"/>
      <c r="Z3111" s="27"/>
      <c r="AA3111" s="27"/>
      <c r="AB3111" s="27"/>
      <c r="AC3111" s="27"/>
      <c r="AD3111" s="27"/>
      <c r="AE3111" s="27"/>
      <c r="AF3111" s="27"/>
      <c r="AG3111" s="27"/>
      <c r="AH3111" s="27"/>
      <c r="AI3111" s="27"/>
      <c r="AJ3111" s="27"/>
      <c r="AK3111" s="27"/>
      <c r="AL3111" s="28"/>
      <c r="AM3111" s="27"/>
      <c r="AN3111" s="27"/>
    </row>
    <row r="3112" spans="1:40" x14ac:dyDescent="0.2">
      <c r="A3112" s="27"/>
      <c r="B3112" s="27"/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8"/>
      <c r="R3112" s="27"/>
      <c r="S3112" s="27"/>
      <c r="T3112" s="27"/>
      <c r="U3112" s="27"/>
      <c r="V3112" s="27"/>
      <c r="W3112" s="27"/>
      <c r="X3112" s="27"/>
      <c r="Y3112" s="27"/>
      <c r="Z3112" s="27"/>
      <c r="AA3112" s="27"/>
      <c r="AB3112" s="27"/>
      <c r="AC3112" s="27"/>
      <c r="AD3112" s="27"/>
      <c r="AE3112" s="27"/>
      <c r="AF3112" s="27"/>
      <c r="AG3112" s="27"/>
      <c r="AH3112" s="27"/>
      <c r="AI3112" s="27"/>
      <c r="AJ3112" s="27"/>
      <c r="AK3112" s="27"/>
      <c r="AL3112" s="28"/>
      <c r="AM3112" s="27"/>
      <c r="AN3112" s="27"/>
    </row>
    <row r="3113" spans="1:40" x14ac:dyDescent="0.2">
      <c r="A3113" s="27"/>
      <c r="B3113" s="27"/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8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8"/>
      <c r="AM3113" s="27"/>
      <c r="AN3113" s="27"/>
    </row>
    <row r="3114" spans="1:40" x14ac:dyDescent="0.2">
      <c r="A3114" s="27"/>
      <c r="B3114" s="27"/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8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8"/>
      <c r="AM3114" s="27"/>
      <c r="AN3114" s="27"/>
    </row>
    <row r="3115" spans="1:40" x14ac:dyDescent="0.2">
      <c r="A3115" s="27"/>
      <c r="B3115" s="27"/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8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8"/>
      <c r="AM3115" s="27"/>
      <c r="AN3115" s="27"/>
    </row>
    <row r="3116" spans="1:40" x14ac:dyDescent="0.2">
      <c r="A3116" s="27"/>
      <c r="B3116" s="27"/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8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8"/>
      <c r="AM3116" s="27"/>
      <c r="AN3116" s="27"/>
    </row>
    <row r="3117" spans="1:40" x14ac:dyDescent="0.2">
      <c r="A3117" s="27"/>
      <c r="B3117" s="27"/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8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8"/>
      <c r="AM3117" s="27"/>
      <c r="AN3117" s="27"/>
    </row>
    <row r="3118" spans="1:40" x14ac:dyDescent="0.2">
      <c r="A3118" s="27"/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8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8"/>
      <c r="AM3118" s="27"/>
      <c r="AN3118" s="27"/>
    </row>
    <row r="3119" spans="1:40" x14ac:dyDescent="0.2">
      <c r="A3119" s="27"/>
      <c r="B3119" s="27"/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8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8"/>
      <c r="AM3119" s="27"/>
      <c r="AN3119" s="27"/>
    </row>
    <row r="3120" spans="1:40" x14ac:dyDescent="0.2">
      <c r="A3120" s="27"/>
      <c r="B3120" s="27"/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8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8"/>
      <c r="AM3120" s="27"/>
      <c r="AN3120" s="27"/>
    </row>
    <row r="3121" spans="1:40" x14ac:dyDescent="0.2">
      <c r="A3121" s="27"/>
      <c r="B3121" s="27"/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8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8"/>
      <c r="AM3121" s="27"/>
      <c r="AN3121" s="27"/>
    </row>
    <row r="3122" spans="1:40" x14ac:dyDescent="0.2">
      <c r="A3122" s="27"/>
      <c r="B3122" s="27"/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8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8"/>
      <c r="AM3122" s="27"/>
      <c r="AN3122" s="27"/>
    </row>
    <row r="3123" spans="1:40" x14ac:dyDescent="0.2">
      <c r="A3123" s="27"/>
      <c r="B3123" s="27"/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8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8"/>
      <c r="AM3123" s="27"/>
      <c r="AN3123" s="27"/>
    </row>
    <row r="3124" spans="1:40" x14ac:dyDescent="0.2">
      <c r="A3124" s="27"/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8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8"/>
      <c r="AM3124" s="27"/>
      <c r="AN3124" s="27"/>
    </row>
    <row r="3125" spans="1:40" x14ac:dyDescent="0.2">
      <c r="A3125" s="27"/>
      <c r="B3125" s="27"/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8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8"/>
      <c r="AM3125" s="27"/>
      <c r="AN3125" s="27"/>
    </row>
    <row r="3126" spans="1:40" x14ac:dyDescent="0.2">
      <c r="A3126" s="27"/>
      <c r="B3126" s="27"/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8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8"/>
      <c r="AM3126" s="27"/>
      <c r="AN3126" s="27"/>
    </row>
    <row r="3127" spans="1:40" x14ac:dyDescent="0.2">
      <c r="A3127" s="27"/>
      <c r="B3127" s="27"/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8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8"/>
      <c r="AM3127" s="27"/>
      <c r="AN3127" s="27"/>
    </row>
    <row r="3128" spans="1:40" x14ac:dyDescent="0.2">
      <c r="A3128" s="27"/>
      <c r="B3128" s="27"/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8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8"/>
      <c r="AM3128" s="27"/>
      <c r="AN3128" s="27"/>
    </row>
    <row r="3129" spans="1:40" x14ac:dyDescent="0.2">
      <c r="A3129" s="27"/>
      <c r="B3129" s="27"/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8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8"/>
      <c r="AM3129" s="27"/>
      <c r="AN3129" s="27"/>
    </row>
    <row r="3130" spans="1:40" x14ac:dyDescent="0.2">
      <c r="A3130" s="27"/>
      <c r="B3130" s="27"/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8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8"/>
      <c r="AM3130" s="27"/>
      <c r="AN3130" s="27"/>
    </row>
    <row r="3131" spans="1:40" x14ac:dyDescent="0.2">
      <c r="A3131" s="27"/>
      <c r="B3131" s="27"/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8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8"/>
      <c r="AM3131" s="27"/>
      <c r="AN3131" s="27"/>
    </row>
    <row r="3132" spans="1:40" x14ac:dyDescent="0.2">
      <c r="A3132" s="27"/>
      <c r="B3132" s="27"/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8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8"/>
      <c r="AM3132" s="27"/>
      <c r="AN3132" s="27"/>
    </row>
    <row r="3133" spans="1:40" x14ac:dyDescent="0.2">
      <c r="A3133" s="27"/>
      <c r="B3133" s="27"/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8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8"/>
      <c r="AM3133" s="27"/>
      <c r="AN3133" s="27"/>
    </row>
    <row r="3134" spans="1:40" x14ac:dyDescent="0.2">
      <c r="A3134" s="27"/>
      <c r="B3134" s="27"/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8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8"/>
      <c r="AM3134" s="27"/>
      <c r="AN3134" s="27"/>
    </row>
    <row r="3135" spans="1:40" x14ac:dyDescent="0.2">
      <c r="A3135" s="27"/>
      <c r="B3135" s="27"/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8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8"/>
      <c r="AM3135" s="27"/>
      <c r="AN3135" s="27"/>
    </row>
    <row r="3136" spans="1:40" x14ac:dyDescent="0.2">
      <c r="A3136" s="27"/>
      <c r="B3136" s="27"/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8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8"/>
      <c r="AM3136" s="27"/>
      <c r="AN3136" s="27"/>
    </row>
    <row r="3137" spans="1:40" x14ac:dyDescent="0.2">
      <c r="A3137" s="27"/>
      <c r="B3137" s="27"/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8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8"/>
      <c r="AM3137" s="27"/>
      <c r="AN3137" s="27"/>
    </row>
    <row r="3138" spans="1:40" x14ac:dyDescent="0.2">
      <c r="A3138" s="27"/>
      <c r="B3138" s="27"/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8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8"/>
      <c r="AM3138" s="27"/>
      <c r="AN3138" s="27"/>
    </row>
    <row r="3139" spans="1:40" x14ac:dyDescent="0.2">
      <c r="A3139" s="27"/>
      <c r="B3139" s="27"/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8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8"/>
      <c r="AM3139" s="27"/>
      <c r="AN3139" s="27"/>
    </row>
    <row r="3140" spans="1:40" x14ac:dyDescent="0.2">
      <c r="A3140" s="27"/>
      <c r="B3140" s="27"/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8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8"/>
      <c r="AM3140" s="27"/>
      <c r="AN3140" s="27"/>
    </row>
    <row r="3141" spans="1:40" x14ac:dyDescent="0.2">
      <c r="A3141" s="27"/>
      <c r="B3141" s="27"/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8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8"/>
      <c r="AM3141" s="27"/>
      <c r="AN3141" s="27"/>
    </row>
    <row r="3142" spans="1:40" x14ac:dyDescent="0.2">
      <c r="A3142" s="27"/>
      <c r="B3142" s="27"/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8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8"/>
      <c r="AM3142" s="27"/>
      <c r="AN3142" s="27"/>
    </row>
    <row r="3143" spans="1:40" x14ac:dyDescent="0.2">
      <c r="A3143" s="27"/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8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8"/>
      <c r="AM3143" s="27"/>
      <c r="AN3143" s="27"/>
    </row>
    <row r="3144" spans="1:40" x14ac:dyDescent="0.2">
      <c r="A3144" s="27"/>
      <c r="B3144" s="27"/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8"/>
      <c r="R3144" s="27"/>
      <c r="S3144" s="27"/>
      <c r="T3144" s="27"/>
      <c r="U3144" s="27"/>
      <c r="V3144" s="27"/>
      <c r="W3144" s="27"/>
      <c r="X3144" s="27"/>
      <c r="Y3144" s="27"/>
      <c r="Z3144" s="27"/>
      <c r="AA3144" s="27"/>
      <c r="AB3144" s="27"/>
      <c r="AC3144" s="27"/>
      <c r="AD3144" s="27"/>
      <c r="AE3144" s="27"/>
      <c r="AF3144" s="27"/>
      <c r="AG3144" s="27"/>
      <c r="AH3144" s="27"/>
      <c r="AI3144" s="27"/>
      <c r="AJ3144" s="27"/>
      <c r="AK3144" s="27"/>
      <c r="AL3144" s="28"/>
      <c r="AM3144" s="27"/>
      <c r="AN3144" s="27"/>
    </row>
    <row r="3145" spans="1:40" x14ac:dyDescent="0.2">
      <c r="A3145" s="27"/>
      <c r="B3145" s="27"/>
      <c r="C3145" s="27"/>
      <c r="D3145" s="27"/>
      <c r="E3145" s="27"/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8"/>
      <c r="R3145" s="27"/>
      <c r="S3145" s="27"/>
      <c r="T3145" s="27"/>
      <c r="U3145" s="27"/>
      <c r="V3145" s="27"/>
      <c r="W3145" s="27"/>
      <c r="X3145" s="27"/>
      <c r="Y3145" s="27"/>
      <c r="Z3145" s="27"/>
      <c r="AA3145" s="27"/>
      <c r="AB3145" s="27"/>
      <c r="AC3145" s="27"/>
      <c r="AD3145" s="27"/>
      <c r="AE3145" s="27"/>
      <c r="AF3145" s="27"/>
      <c r="AG3145" s="27"/>
      <c r="AH3145" s="27"/>
      <c r="AI3145" s="27"/>
      <c r="AJ3145" s="27"/>
      <c r="AK3145" s="27"/>
      <c r="AL3145" s="28"/>
      <c r="AM3145" s="27"/>
      <c r="AN3145" s="27"/>
    </row>
    <row r="3146" spans="1:40" x14ac:dyDescent="0.2">
      <c r="A3146" s="27"/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8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8"/>
      <c r="AM3146" s="27"/>
      <c r="AN3146" s="27"/>
    </row>
    <row r="3147" spans="1:40" x14ac:dyDescent="0.2">
      <c r="A3147" s="27"/>
      <c r="B3147" s="27"/>
      <c r="C3147" s="27"/>
      <c r="D3147" s="27"/>
      <c r="E3147" s="27"/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8"/>
      <c r="R3147" s="27"/>
      <c r="S3147" s="27"/>
      <c r="T3147" s="27"/>
      <c r="U3147" s="27"/>
      <c r="V3147" s="27"/>
      <c r="W3147" s="27"/>
      <c r="X3147" s="27"/>
      <c r="Y3147" s="27"/>
      <c r="Z3147" s="27"/>
      <c r="AA3147" s="27"/>
      <c r="AB3147" s="27"/>
      <c r="AC3147" s="27"/>
      <c r="AD3147" s="27"/>
      <c r="AE3147" s="27"/>
      <c r="AF3147" s="27"/>
      <c r="AG3147" s="27"/>
      <c r="AH3147" s="27"/>
      <c r="AI3147" s="27"/>
      <c r="AJ3147" s="27"/>
      <c r="AK3147" s="27"/>
      <c r="AL3147" s="28"/>
      <c r="AM3147" s="27"/>
      <c r="AN3147" s="27"/>
    </row>
    <row r="3148" spans="1:40" x14ac:dyDescent="0.2">
      <c r="A3148" s="27"/>
      <c r="B3148" s="27"/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8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8"/>
      <c r="AM3148" s="27"/>
      <c r="AN3148" s="27"/>
    </row>
    <row r="3149" spans="1:40" x14ac:dyDescent="0.2">
      <c r="A3149" s="27"/>
      <c r="B3149" s="27"/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8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8"/>
      <c r="AM3149" s="27"/>
      <c r="AN3149" s="27"/>
    </row>
    <row r="3150" spans="1:40" x14ac:dyDescent="0.2">
      <c r="A3150" s="27"/>
      <c r="B3150" s="27"/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8"/>
      <c r="R3150" s="27"/>
      <c r="S3150" s="27"/>
      <c r="T3150" s="27"/>
      <c r="U3150" s="27"/>
      <c r="V3150" s="27"/>
      <c r="W3150" s="27"/>
      <c r="X3150" s="27"/>
      <c r="Y3150" s="27"/>
      <c r="Z3150" s="27"/>
      <c r="AA3150" s="27"/>
      <c r="AB3150" s="27"/>
      <c r="AC3150" s="27"/>
      <c r="AD3150" s="27"/>
      <c r="AE3150" s="27"/>
      <c r="AF3150" s="27"/>
      <c r="AG3150" s="27"/>
      <c r="AH3150" s="27"/>
      <c r="AI3150" s="27"/>
      <c r="AJ3150" s="27"/>
      <c r="AK3150" s="27"/>
      <c r="AL3150" s="28"/>
      <c r="AM3150" s="27"/>
      <c r="AN3150" s="27"/>
    </row>
    <row r="3151" spans="1:40" x14ac:dyDescent="0.2">
      <c r="A3151" s="27"/>
      <c r="B3151" s="27"/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8"/>
      <c r="R3151" s="27"/>
      <c r="S3151" s="27"/>
      <c r="T3151" s="27"/>
      <c r="U3151" s="27"/>
      <c r="V3151" s="27"/>
      <c r="W3151" s="27"/>
      <c r="X3151" s="27"/>
      <c r="Y3151" s="27"/>
      <c r="Z3151" s="27"/>
      <c r="AA3151" s="27"/>
      <c r="AB3151" s="27"/>
      <c r="AC3151" s="27"/>
      <c r="AD3151" s="27"/>
      <c r="AE3151" s="27"/>
      <c r="AF3151" s="27"/>
      <c r="AG3151" s="27"/>
      <c r="AH3151" s="27"/>
      <c r="AI3151" s="27"/>
      <c r="AJ3151" s="27"/>
      <c r="AK3151" s="27"/>
      <c r="AL3151" s="28"/>
      <c r="AM3151" s="27"/>
      <c r="AN3151" s="27"/>
    </row>
    <row r="3152" spans="1:40" x14ac:dyDescent="0.2">
      <c r="A3152" s="27"/>
      <c r="B3152" s="27"/>
      <c r="C3152" s="27"/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8"/>
      <c r="R3152" s="27"/>
      <c r="S3152" s="27"/>
      <c r="T3152" s="27"/>
      <c r="U3152" s="27"/>
      <c r="V3152" s="27"/>
      <c r="W3152" s="27"/>
      <c r="X3152" s="27"/>
      <c r="Y3152" s="27"/>
      <c r="Z3152" s="27"/>
      <c r="AA3152" s="27"/>
      <c r="AB3152" s="27"/>
      <c r="AC3152" s="27"/>
      <c r="AD3152" s="27"/>
      <c r="AE3152" s="27"/>
      <c r="AF3152" s="27"/>
      <c r="AG3152" s="27"/>
      <c r="AH3152" s="27"/>
      <c r="AI3152" s="27"/>
      <c r="AJ3152" s="27"/>
      <c r="AK3152" s="27"/>
      <c r="AL3152" s="28"/>
      <c r="AM3152" s="27"/>
      <c r="AN3152" s="27"/>
    </row>
    <row r="3153" spans="1:40" x14ac:dyDescent="0.2">
      <c r="A3153" s="27"/>
      <c r="B3153" s="27"/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8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8"/>
      <c r="AM3153" s="27"/>
      <c r="AN3153" s="27"/>
    </row>
    <row r="3154" spans="1:40" x14ac:dyDescent="0.2">
      <c r="A3154" s="27"/>
      <c r="B3154" s="27"/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8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8"/>
      <c r="AM3154" s="27"/>
      <c r="AN3154" s="27"/>
    </row>
    <row r="3155" spans="1:40" x14ac:dyDescent="0.2">
      <c r="A3155" s="27"/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8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8"/>
      <c r="AM3155" s="27"/>
      <c r="AN3155" s="27"/>
    </row>
    <row r="3156" spans="1:40" x14ac:dyDescent="0.2">
      <c r="A3156" s="27"/>
      <c r="B3156" s="27"/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8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8"/>
      <c r="AM3156" s="27"/>
      <c r="AN3156" s="27"/>
    </row>
    <row r="3157" spans="1:40" x14ac:dyDescent="0.2">
      <c r="A3157" s="27"/>
      <c r="B3157" s="27"/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8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8"/>
      <c r="AM3157" s="27"/>
      <c r="AN3157" s="27"/>
    </row>
    <row r="3158" spans="1:40" x14ac:dyDescent="0.2">
      <c r="A3158" s="27"/>
      <c r="B3158" s="27"/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8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8"/>
      <c r="AM3158" s="27"/>
      <c r="AN3158" s="27"/>
    </row>
    <row r="3159" spans="1:40" x14ac:dyDescent="0.2">
      <c r="A3159" s="27"/>
      <c r="B3159" s="27"/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8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8"/>
      <c r="AM3159" s="27"/>
      <c r="AN3159" s="27"/>
    </row>
    <row r="3160" spans="1:40" x14ac:dyDescent="0.2">
      <c r="A3160" s="27"/>
      <c r="B3160" s="27"/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8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8"/>
      <c r="AM3160" s="27"/>
      <c r="AN3160" s="27"/>
    </row>
    <row r="3161" spans="1:40" x14ac:dyDescent="0.2">
      <c r="A3161" s="27"/>
      <c r="B3161" s="27"/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8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8"/>
      <c r="AM3161" s="27"/>
      <c r="AN3161" s="27"/>
    </row>
    <row r="3162" spans="1:40" x14ac:dyDescent="0.2">
      <c r="A3162" s="27"/>
      <c r="B3162" s="27"/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8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8"/>
      <c r="AM3162" s="27"/>
      <c r="AN3162" s="27"/>
    </row>
    <row r="3163" spans="1:40" x14ac:dyDescent="0.2">
      <c r="A3163" s="27"/>
      <c r="B3163" s="27"/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8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8"/>
      <c r="AM3163" s="27"/>
      <c r="AN3163" s="27"/>
    </row>
    <row r="3164" spans="1:40" x14ac:dyDescent="0.2">
      <c r="A3164" s="27"/>
      <c r="B3164" s="27"/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8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8"/>
      <c r="AM3164" s="27"/>
      <c r="AN3164" s="27"/>
    </row>
    <row r="3165" spans="1:40" x14ac:dyDescent="0.2">
      <c r="A3165" s="27"/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8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8"/>
      <c r="AM3165" s="27"/>
      <c r="AN3165" s="27"/>
    </row>
    <row r="3166" spans="1:40" x14ac:dyDescent="0.2">
      <c r="A3166" s="27"/>
      <c r="B3166" s="27"/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8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8"/>
      <c r="AM3166" s="27"/>
      <c r="AN3166" s="27"/>
    </row>
    <row r="3167" spans="1:40" x14ac:dyDescent="0.2">
      <c r="A3167" s="27"/>
      <c r="B3167" s="27"/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8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8"/>
      <c r="AM3167" s="27"/>
      <c r="AN3167" s="27"/>
    </row>
    <row r="3168" spans="1:40" x14ac:dyDescent="0.2">
      <c r="A3168" s="27"/>
      <c r="B3168" s="27"/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8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8"/>
      <c r="AM3168" s="27"/>
      <c r="AN3168" s="27"/>
    </row>
    <row r="3169" spans="1:40" x14ac:dyDescent="0.2">
      <c r="A3169" s="27"/>
      <c r="B3169" s="27"/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8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8"/>
      <c r="AM3169" s="27"/>
      <c r="AN3169" s="27"/>
    </row>
    <row r="3170" spans="1:40" x14ac:dyDescent="0.2">
      <c r="A3170" s="27"/>
      <c r="B3170" s="27"/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8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8"/>
      <c r="AM3170" s="27"/>
      <c r="AN3170" s="27"/>
    </row>
    <row r="3171" spans="1:40" x14ac:dyDescent="0.2">
      <c r="A3171" s="27"/>
      <c r="B3171" s="27"/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8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8"/>
      <c r="AM3171" s="27"/>
      <c r="AN3171" s="27"/>
    </row>
    <row r="3172" spans="1:40" x14ac:dyDescent="0.2">
      <c r="A3172" s="27"/>
      <c r="B3172" s="27"/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8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8"/>
      <c r="AM3172" s="27"/>
      <c r="AN3172" s="27"/>
    </row>
    <row r="3173" spans="1:40" x14ac:dyDescent="0.2">
      <c r="A3173" s="27"/>
      <c r="B3173" s="27"/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8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8"/>
      <c r="AM3173" s="27"/>
      <c r="AN3173" s="27"/>
    </row>
    <row r="3174" spans="1:40" x14ac:dyDescent="0.2">
      <c r="A3174" s="27"/>
      <c r="B3174" s="27"/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8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8"/>
      <c r="AM3174" s="27"/>
      <c r="AN3174" s="27"/>
    </row>
    <row r="3175" spans="1:40" x14ac:dyDescent="0.2">
      <c r="A3175" s="27"/>
      <c r="B3175" s="27"/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8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8"/>
      <c r="AM3175" s="27"/>
      <c r="AN3175" s="27"/>
    </row>
    <row r="3176" spans="1:40" x14ac:dyDescent="0.2">
      <c r="A3176" s="27"/>
      <c r="B3176" s="27"/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8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8"/>
      <c r="AM3176" s="27"/>
      <c r="AN3176" s="27"/>
    </row>
    <row r="3177" spans="1:40" x14ac:dyDescent="0.2">
      <c r="A3177" s="27"/>
      <c r="B3177" s="27"/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8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8"/>
      <c r="AM3177" s="27"/>
      <c r="AN3177" s="27"/>
    </row>
    <row r="3178" spans="1:40" x14ac:dyDescent="0.2">
      <c r="A3178" s="27"/>
      <c r="B3178" s="27"/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8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8"/>
      <c r="AM3178" s="27"/>
      <c r="AN3178" s="27"/>
    </row>
    <row r="3179" spans="1:40" x14ac:dyDescent="0.2">
      <c r="A3179" s="27"/>
      <c r="B3179" s="27"/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8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8"/>
      <c r="AM3179" s="27"/>
      <c r="AN3179" s="27"/>
    </row>
    <row r="3180" spans="1:40" x14ac:dyDescent="0.2">
      <c r="A3180" s="27"/>
      <c r="B3180" s="27"/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8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8"/>
      <c r="AM3180" s="27"/>
      <c r="AN3180" s="27"/>
    </row>
    <row r="3181" spans="1:40" x14ac:dyDescent="0.2">
      <c r="A3181" s="27"/>
      <c r="B3181" s="27"/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8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8"/>
      <c r="AM3181" s="27"/>
      <c r="AN3181" s="27"/>
    </row>
    <row r="3182" spans="1:40" x14ac:dyDescent="0.2">
      <c r="A3182" s="27"/>
      <c r="B3182" s="27"/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8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8"/>
      <c r="AM3182" s="27"/>
      <c r="AN3182" s="27"/>
    </row>
    <row r="3183" spans="1:40" x14ac:dyDescent="0.2">
      <c r="A3183" s="27"/>
      <c r="B3183" s="27"/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8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8"/>
      <c r="AM3183" s="27"/>
      <c r="AN3183" s="27"/>
    </row>
    <row r="3184" spans="1:40" x14ac:dyDescent="0.2">
      <c r="A3184" s="27"/>
      <c r="B3184" s="27"/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8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8"/>
      <c r="AM3184" s="27"/>
      <c r="AN3184" s="27"/>
    </row>
    <row r="3185" spans="1:40" x14ac:dyDescent="0.2">
      <c r="A3185" s="27"/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8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8"/>
      <c r="AM3185" s="27"/>
      <c r="AN3185" s="27"/>
    </row>
    <row r="3186" spans="1:40" x14ac:dyDescent="0.2">
      <c r="A3186" s="27"/>
      <c r="B3186" s="27"/>
      <c r="C3186" s="27"/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8"/>
      <c r="R3186" s="27"/>
      <c r="S3186" s="27"/>
      <c r="T3186" s="27"/>
      <c r="U3186" s="27"/>
      <c r="V3186" s="27"/>
      <c r="W3186" s="27"/>
      <c r="X3186" s="27"/>
      <c r="Y3186" s="27"/>
      <c r="Z3186" s="27"/>
      <c r="AA3186" s="27"/>
      <c r="AB3186" s="27"/>
      <c r="AC3186" s="27"/>
      <c r="AD3186" s="27"/>
      <c r="AE3186" s="27"/>
      <c r="AF3186" s="27"/>
      <c r="AG3186" s="27"/>
      <c r="AH3186" s="27"/>
      <c r="AI3186" s="27"/>
      <c r="AJ3186" s="27"/>
      <c r="AK3186" s="27"/>
      <c r="AL3186" s="28"/>
      <c r="AM3186" s="27"/>
      <c r="AN3186" s="27"/>
    </row>
    <row r="3187" spans="1:40" x14ac:dyDescent="0.2">
      <c r="A3187" s="27"/>
      <c r="B3187" s="27"/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8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8"/>
      <c r="AM3187" s="27"/>
      <c r="AN3187" s="27"/>
    </row>
    <row r="3188" spans="1:40" x14ac:dyDescent="0.2">
      <c r="A3188" s="27"/>
      <c r="B3188" s="27"/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8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8"/>
      <c r="AM3188" s="27"/>
      <c r="AN3188" s="27"/>
    </row>
    <row r="3189" spans="1:40" x14ac:dyDescent="0.2">
      <c r="A3189" s="27"/>
      <c r="B3189" s="27"/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8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8"/>
      <c r="AM3189" s="27"/>
      <c r="AN3189" s="27"/>
    </row>
    <row r="3190" spans="1:40" x14ac:dyDescent="0.2">
      <c r="A3190" s="27"/>
      <c r="B3190" s="27"/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8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8"/>
      <c r="AM3190" s="27"/>
      <c r="AN3190" s="27"/>
    </row>
    <row r="3191" spans="1:40" x14ac:dyDescent="0.2">
      <c r="A3191" s="27"/>
      <c r="B3191" s="27"/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8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8"/>
      <c r="AM3191" s="27"/>
      <c r="AN3191" s="27"/>
    </row>
    <row r="3192" spans="1:40" x14ac:dyDescent="0.2">
      <c r="A3192" s="27"/>
      <c r="B3192" s="27"/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8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8"/>
      <c r="AM3192" s="27"/>
      <c r="AN3192" s="27"/>
    </row>
    <row r="3193" spans="1:40" x14ac:dyDescent="0.2">
      <c r="A3193" s="27"/>
      <c r="B3193" s="27"/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8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8"/>
      <c r="AM3193" s="27"/>
      <c r="AN3193" s="27"/>
    </row>
    <row r="3194" spans="1:40" x14ac:dyDescent="0.2">
      <c r="A3194" s="27"/>
      <c r="B3194" s="27"/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8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8"/>
      <c r="AM3194" s="27"/>
      <c r="AN3194" s="27"/>
    </row>
    <row r="3195" spans="1:40" x14ac:dyDescent="0.2">
      <c r="A3195" s="27"/>
      <c r="B3195" s="27"/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8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8"/>
      <c r="AM3195" s="27"/>
      <c r="AN3195" s="27"/>
    </row>
    <row r="3196" spans="1:40" x14ac:dyDescent="0.2">
      <c r="A3196" s="27"/>
      <c r="B3196" s="27"/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8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8"/>
      <c r="AM3196" s="27"/>
      <c r="AN3196" s="27"/>
    </row>
    <row r="3197" spans="1:40" x14ac:dyDescent="0.2">
      <c r="A3197" s="27"/>
      <c r="B3197" s="27"/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8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8"/>
      <c r="AM3197" s="27"/>
      <c r="AN3197" s="27"/>
    </row>
    <row r="3198" spans="1:40" x14ac:dyDescent="0.2">
      <c r="A3198" s="27"/>
      <c r="B3198" s="27"/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8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8"/>
      <c r="AM3198" s="27"/>
      <c r="AN3198" s="27"/>
    </row>
    <row r="3199" spans="1:40" x14ac:dyDescent="0.2">
      <c r="A3199" s="27"/>
      <c r="B3199" s="27"/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8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8"/>
      <c r="AM3199" s="27"/>
      <c r="AN3199" s="27"/>
    </row>
    <row r="3200" spans="1:40" x14ac:dyDescent="0.2">
      <c r="A3200" s="27"/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8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8"/>
      <c r="AM3200" s="27"/>
      <c r="AN3200" s="27"/>
    </row>
    <row r="3201" spans="1:40" x14ac:dyDescent="0.2">
      <c r="A3201" s="27"/>
      <c r="B3201" s="27"/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8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8"/>
      <c r="AM3201" s="27"/>
      <c r="AN3201" s="27"/>
    </row>
    <row r="3202" spans="1:40" x14ac:dyDescent="0.2">
      <c r="A3202" s="27"/>
      <c r="B3202" s="27"/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8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8"/>
      <c r="AM3202" s="27"/>
      <c r="AN3202" s="27"/>
    </row>
    <row r="3203" spans="1:40" x14ac:dyDescent="0.2">
      <c r="A3203" s="27"/>
      <c r="B3203" s="27"/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8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8"/>
      <c r="AM3203" s="27"/>
      <c r="AN3203" s="27"/>
    </row>
    <row r="3204" spans="1:40" x14ac:dyDescent="0.2">
      <c r="A3204" s="27"/>
      <c r="B3204" s="27"/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8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8"/>
      <c r="AM3204" s="27"/>
      <c r="AN3204" s="27"/>
    </row>
    <row r="3205" spans="1:40" x14ac:dyDescent="0.2">
      <c r="A3205" s="27"/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8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8"/>
      <c r="AM3205" s="27"/>
      <c r="AN3205" s="27"/>
    </row>
    <row r="3206" spans="1:40" x14ac:dyDescent="0.2">
      <c r="A3206" s="27"/>
      <c r="B3206" s="27"/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8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8"/>
      <c r="AM3206" s="27"/>
      <c r="AN3206" s="27"/>
    </row>
    <row r="3207" spans="1:40" x14ac:dyDescent="0.2">
      <c r="A3207" s="27"/>
      <c r="B3207" s="27"/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8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8"/>
      <c r="AM3207" s="27"/>
      <c r="AN3207" s="27"/>
    </row>
    <row r="3208" spans="1:40" x14ac:dyDescent="0.2">
      <c r="A3208" s="27"/>
      <c r="B3208" s="27"/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8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8"/>
      <c r="AM3208" s="27"/>
      <c r="AN3208" s="27"/>
    </row>
    <row r="3209" spans="1:40" x14ac:dyDescent="0.2">
      <c r="A3209" s="27"/>
      <c r="B3209" s="27"/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8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8"/>
      <c r="AM3209" s="27"/>
      <c r="AN3209" s="27"/>
    </row>
    <row r="3210" spans="1:40" x14ac:dyDescent="0.2">
      <c r="A3210" s="27"/>
      <c r="B3210" s="27"/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8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8"/>
      <c r="AM3210" s="27"/>
      <c r="AN3210" s="27"/>
    </row>
    <row r="3211" spans="1:40" x14ac:dyDescent="0.2">
      <c r="A3211" s="27"/>
      <c r="B3211" s="27"/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8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8"/>
      <c r="AM3211" s="27"/>
      <c r="AN3211" s="27"/>
    </row>
    <row r="3212" spans="1:40" x14ac:dyDescent="0.2">
      <c r="A3212" s="27"/>
      <c r="B3212" s="27"/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8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8"/>
      <c r="AM3212" s="27"/>
      <c r="AN3212" s="27"/>
    </row>
    <row r="3213" spans="1:40" x14ac:dyDescent="0.2">
      <c r="A3213" s="27"/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8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8"/>
      <c r="AM3213" s="27"/>
      <c r="AN3213" s="27"/>
    </row>
    <row r="3214" spans="1:40" x14ac:dyDescent="0.2">
      <c r="A3214" s="27"/>
      <c r="B3214" s="27"/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8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8"/>
      <c r="AM3214" s="27"/>
      <c r="AN3214" s="27"/>
    </row>
    <row r="3215" spans="1:40" x14ac:dyDescent="0.2">
      <c r="A3215" s="27"/>
      <c r="B3215" s="27"/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8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8"/>
      <c r="AM3215" s="27"/>
      <c r="AN3215" s="27"/>
    </row>
    <row r="3216" spans="1:40" x14ac:dyDescent="0.2">
      <c r="A3216" s="27"/>
      <c r="B3216" s="27"/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8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8"/>
      <c r="AM3216" s="27"/>
      <c r="AN3216" s="27"/>
    </row>
    <row r="3217" spans="1:40" x14ac:dyDescent="0.2">
      <c r="A3217" s="27"/>
      <c r="B3217" s="27"/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8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8"/>
      <c r="AM3217" s="27"/>
      <c r="AN3217" s="27"/>
    </row>
    <row r="3218" spans="1:40" x14ac:dyDescent="0.2">
      <c r="A3218" s="27"/>
      <c r="B3218" s="27"/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8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8"/>
      <c r="AM3218" s="27"/>
      <c r="AN3218" s="27"/>
    </row>
    <row r="3219" spans="1:40" x14ac:dyDescent="0.2">
      <c r="A3219" s="27"/>
      <c r="B3219" s="27"/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8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8"/>
      <c r="AM3219" s="27"/>
      <c r="AN3219" s="27"/>
    </row>
    <row r="3220" spans="1:40" x14ac:dyDescent="0.2">
      <c r="A3220" s="27"/>
      <c r="B3220" s="27"/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8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8"/>
      <c r="AM3220" s="27"/>
      <c r="AN3220" s="27"/>
    </row>
    <row r="3221" spans="1:40" x14ac:dyDescent="0.2">
      <c r="A3221" s="27"/>
      <c r="B3221" s="27"/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8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8"/>
      <c r="AM3221" s="27"/>
      <c r="AN3221" s="27"/>
    </row>
    <row r="3222" spans="1:40" x14ac:dyDescent="0.2">
      <c r="A3222" s="27"/>
      <c r="B3222" s="27"/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8"/>
      <c r="R3222" s="27"/>
      <c r="S3222" s="27"/>
      <c r="T3222" s="27"/>
      <c r="U3222" s="27"/>
      <c r="V3222" s="27"/>
      <c r="W3222" s="27"/>
      <c r="X3222" s="27"/>
      <c r="Y3222" s="27"/>
      <c r="Z3222" s="27"/>
      <c r="AA3222" s="27"/>
      <c r="AB3222" s="27"/>
      <c r="AC3222" s="27"/>
      <c r="AD3222" s="27"/>
      <c r="AE3222" s="27"/>
      <c r="AF3222" s="27"/>
      <c r="AG3222" s="27"/>
      <c r="AH3222" s="27"/>
      <c r="AI3222" s="27"/>
      <c r="AJ3222" s="27"/>
      <c r="AK3222" s="27"/>
      <c r="AL3222" s="28"/>
      <c r="AM3222" s="27"/>
      <c r="AN3222" s="27"/>
    </row>
    <row r="3223" spans="1:40" x14ac:dyDescent="0.2">
      <c r="A3223" s="27"/>
      <c r="B3223" s="27"/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8"/>
      <c r="R3223" s="27"/>
      <c r="S3223" s="27"/>
      <c r="T3223" s="27"/>
      <c r="U3223" s="27"/>
      <c r="V3223" s="27"/>
      <c r="W3223" s="27"/>
      <c r="X3223" s="27"/>
      <c r="Y3223" s="27"/>
      <c r="Z3223" s="27"/>
      <c r="AA3223" s="27"/>
      <c r="AB3223" s="27"/>
      <c r="AC3223" s="27"/>
      <c r="AD3223" s="27"/>
      <c r="AE3223" s="27"/>
      <c r="AF3223" s="27"/>
      <c r="AG3223" s="27"/>
      <c r="AH3223" s="27"/>
      <c r="AI3223" s="27"/>
      <c r="AJ3223" s="27"/>
      <c r="AK3223" s="27"/>
      <c r="AL3223" s="28"/>
      <c r="AM3223" s="27"/>
      <c r="AN3223" s="27"/>
    </row>
    <row r="3224" spans="1:40" x14ac:dyDescent="0.2">
      <c r="A3224" s="27"/>
      <c r="B3224" s="27"/>
      <c r="C3224" s="27"/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8"/>
      <c r="R3224" s="27"/>
      <c r="S3224" s="27"/>
      <c r="T3224" s="27"/>
      <c r="U3224" s="27"/>
      <c r="V3224" s="27"/>
      <c r="W3224" s="27"/>
      <c r="X3224" s="27"/>
      <c r="Y3224" s="27"/>
      <c r="Z3224" s="27"/>
      <c r="AA3224" s="27"/>
      <c r="AB3224" s="27"/>
      <c r="AC3224" s="27"/>
      <c r="AD3224" s="27"/>
      <c r="AE3224" s="27"/>
      <c r="AF3224" s="27"/>
      <c r="AG3224" s="27"/>
      <c r="AH3224" s="27"/>
      <c r="AI3224" s="27"/>
      <c r="AJ3224" s="27"/>
      <c r="AK3224" s="27"/>
      <c r="AL3224" s="28"/>
      <c r="AM3224" s="27"/>
      <c r="AN3224" s="27"/>
    </row>
    <row r="3225" spans="1:40" x14ac:dyDescent="0.2">
      <c r="A3225" s="27"/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8"/>
      <c r="R3225" s="27"/>
      <c r="S3225" s="27"/>
      <c r="T3225" s="27"/>
      <c r="U3225" s="27"/>
      <c r="V3225" s="27"/>
      <c r="W3225" s="27"/>
      <c r="X3225" s="27"/>
      <c r="Y3225" s="27"/>
      <c r="Z3225" s="27"/>
      <c r="AA3225" s="27"/>
      <c r="AB3225" s="27"/>
      <c r="AC3225" s="27"/>
      <c r="AD3225" s="27"/>
      <c r="AE3225" s="27"/>
      <c r="AF3225" s="27"/>
      <c r="AG3225" s="27"/>
      <c r="AH3225" s="27"/>
      <c r="AI3225" s="27"/>
      <c r="AJ3225" s="27"/>
      <c r="AK3225" s="27"/>
      <c r="AL3225" s="28"/>
      <c r="AM3225" s="27"/>
      <c r="AN3225" s="27"/>
    </row>
    <row r="3226" spans="1:40" x14ac:dyDescent="0.2">
      <c r="A3226" s="27"/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8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8"/>
      <c r="AM3226" s="27"/>
      <c r="AN3226" s="27"/>
    </row>
    <row r="3227" spans="1:40" x14ac:dyDescent="0.2">
      <c r="A3227" s="27"/>
      <c r="B3227" s="27"/>
      <c r="C3227" s="27"/>
      <c r="D3227" s="27"/>
      <c r="E3227" s="27"/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8"/>
      <c r="R3227" s="27"/>
      <c r="S3227" s="27"/>
      <c r="T3227" s="27"/>
      <c r="U3227" s="27"/>
      <c r="V3227" s="27"/>
      <c r="W3227" s="27"/>
      <c r="X3227" s="27"/>
      <c r="Y3227" s="27"/>
      <c r="Z3227" s="27"/>
      <c r="AA3227" s="27"/>
      <c r="AB3227" s="27"/>
      <c r="AC3227" s="27"/>
      <c r="AD3227" s="27"/>
      <c r="AE3227" s="27"/>
      <c r="AF3227" s="27"/>
      <c r="AG3227" s="27"/>
      <c r="AH3227" s="27"/>
      <c r="AI3227" s="27"/>
      <c r="AJ3227" s="27"/>
      <c r="AK3227" s="27"/>
      <c r="AL3227" s="28"/>
      <c r="AM3227" s="27"/>
      <c r="AN3227" s="27"/>
    </row>
    <row r="3228" spans="1:40" x14ac:dyDescent="0.2">
      <c r="A3228" s="27"/>
      <c r="B3228" s="27"/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8"/>
      <c r="R3228" s="27"/>
      <c r="S3228" s="27"/>
      <c r="T3228" s="27"/>
      <c r="U3228" s="27"/>
      <c r="V3228" s="27"/>
      <c r="W3228" s="27"/>
      <c r="X3228" s="27"/>
      <c r="Y3228" s="27"/>
      <c r="Z3228" s="27"/>
      <c r="AA3228" s="27"/>
      <c r="AB3228" s="27"/>
      <c r="AC3228" s="27"/>
      <c r="AD3228" s="27"/>
      <c r="AE3228" s="27"/>
      <c r="AF3228" s="27"/>
      <c r="AG3228" s="27"/>
      <c r="AH3228" s="27"/>
      <c r="AI3228" s="27"/>
      <c r="AJ3228" s="27"/>
      <c r="AK3228" s="27"/>
      <c r="AL3228" s="28"/>
      <c r="AM3228" s="27"/>
      <c r="AN3228" s="27"/>
    </row>
    <row r="3229" spans="1:40" x14ac:dyDescent="0.2">
      <c r="A3229" s="27"/>
      <c r="B3229" s="27"/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8"/>
      <c r="R3229" s="27"/>
      <c r="S3229" s="27"/>
      <c r="T3229" s="27"/>
      <c r="U3229" s="27"/>
      <c r="V3229" s="27"/>
      <c r="W3229" s="27"/>
      <c r="X3229" s="27"/>
      <c r="Y3229" s="27"/>
      <c r="Z3229" s="27"/>
      <c r="AA3229" s="27"/>
      <c r="AB3229" s="27"/>
      <c r="AC3229" s="27"/>
      <c r="AD3229" s="27"/>
      <c r="AE3229" s="27"/>
      <c r="AF3229" s="27"/>
      <c r="AG3229" s="27"/>
      <c r="AH3229" s="27"/>
      <c r="AI3229" s="27"/>
      <c r="AJ3229" s="27"/>
      <c r="AK3229" s="27"/>
      <c r="AL3229" s="28"/>
      <c r="AM3229" s="27"/>
      <c r="AN3229" s="27"/>
    </row>
    <row r="3230" spans="1:40" x14ac:dyDescent="0.2">
      <c r="A3230" s="27"/>
      <c r="B3230" s="27"/>
      <c r="C3230" s="27"/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8"/>
      <c r="R3230" s="27"/>
      <c r="S3230" s="27"/>
      <c r="T3230" s="27"/>
      <c r="U3230" s="27"/>
      <c r="V3230" s="27"/>
      <c r="W3230" s="27"/>
      <c r="X3230" s="27"/>
      <c r="Y3230" s="27"/>
      <c r="Z3230" s="27"/>
      <c r="AA3230" s="27"/>
      <c r="AB3230" s="27"/>
      <c r="AC3230" s="27"/>
      <c r="AD3230" s="27"/>
      <c r="AE3230" s="27"/>
      <c r="AF3230" s="27"/>
      <c r="AG3230" s="27"/>
      <c r="AH3230" s="27"/>
      <c r="AI3230" s="27"/>
      <c r="AJ3230" s="27"/>
      <c r="AK3230" s="27"/>
      <c r="AL3230" s="28"/>
      <c r="AM3230" s="27"/>
      <c r="AN3230" s="27"/>
    </row>
    <row r="3231" spans="1:40" x14ac:dyDescent="0.2">
      <c r="A3231" s="27"/>
      <c r="B3231" s="27"/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8"/>
      <c r="R3231" s="27"/>
      <c r="S3231" s="27"/>
      <c r="T3231" s="27"/>
      <c r="U3231" s="27"/>
      <c r="V3231" s="27"/>
      <c r="W3231" s="27"/>
      <c r="X3231" s="27"/>
      <c r="Y3231" s="27"/>
      <c r="Z3231" s="27"/>
      <c r="AA3231" s="27"/>
      <c r="AB3231" s="27"/>
      <c r="AC3231" s="27"/>
      <c r="AD3231" s="27"/>
      <c r="AE3231" s="27"/>
      <c r="AF3231" s="27"/>
      <c r="AG3231" s="27"/>
      <c r="AH3231" s="27"/>
      <c r="AI3231" s="27"/>
      <c r="AJ3231" s="27"/>
      <c r="AK3231" s="27"/>
      <c r="AL3231" s="28"/>
      <c r="AM3231" s="27"/>
      <c r="AN3231" s="27"/>
    </row>
    <row r="3232" spans="1:40" x14ac:dyDescent="0.2">
      <c r="A3232" s="27"/>
      <c r="B3232" s="27"/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8"/>
      <c r="R3232" s="27"/>
      <c r="S3232" s="27"/>
      <c r="T3232" s="27"/>
      <c r="U3232" s="27"/>
      <c r="V3232" s="27"/>
      <c r="W3232" s="27"/>
      <c r="X3232" s="27"/>
      <c r="Y3232" s="27"/>
      <c r="Z3232" s="27"/>
      <c r="AA3232" s="27"/>
      <c r="AB3232" s="27"/>
      <c r="AC3232" s="27"/>
      <c r="AD3232" s="27"/>
      <c r="AE3232" s="27"/>
      <c r="AF3232" s="27"/>
      <c r="AG3232" s="27"/>
      <c r="AH3232" s="27"/>
      <c r="AI3232" s="27"/>
      <c r="AJ3232" s="27"/>
      <c r="AK3232" s="27"/>
      <c r="AL3232" s="28"/>
      <c r="AM3232" s="27"/>
      <c r="AN3232" s="27"/>
    </row>
    <row r="3233" spans="1:40" x14ac:dyDescent="0.2">
      <c r="A3233" s="27"/>
      <c r="B3233" s="27"/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8"/>
      <c r="R3233" s="27"/>
      <c r="S3233" s="27"/>
      <c r="T3233" s="27"/>
      <c r="U3233" s="27"/>
      <c r="V3233" s="27"/>
      <c r="W3233" s="27"/>
      <c r="X3233" s="27"/>
      <c r="Y3233" s="27"/>
      <c r="Z3233" s="27"/>
      <c r="AA3233" s="27"/>
      <c r="AB3233" s="27"/>
      <c r="AC3233" s="27"/>
      <c r="AD3233" s="27"/>
      <c r="AE3233" s="27"/>
      <c r="AF3233" s="27"/>
      <c r="AG3233" s="27"/>
      <c r="AH3233" s="27"/>
      <c r="AI3233" s="27"/>
      <c r="AJ3233" s="27"/>
      <c r="AK3233" s="27"/>
      <c r="AL3233" s="28"/>
      <c r="AM3233" s="27"/>
      <c r="AN3233" s="27"/>
    </row>
    <row r="3234" spans="1:40" x14ac:dyDescent="0.2">
      <c r="A3234" s="27"/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8"/>
      <c r="R3234" s="27"/>
      <c r="S3234" s="27"/>
      <c r="T3234" s="27"/>
      <c r="U3234" s="27"/>
      <c r="V3234" s="27"/>
      <c r="W3234" s="27"/>
      <c r="X3234" s="27"/>
      <c r="Y3234" s="27"/>
      <c r="Z3234" s="27"/>
      <c r="AA3234" s="27"/>
      <c r="AB3234" s="27"/>
      <c r="AC3234" s="27"/>
      <c r="AD3234" s="27"/>
      <c r="AE3234" s="27"/>
      <c r="AF3234" s="27"/>
      <c r="AG3234" s="27"/>
      <c r="AH3234" s="27"/>
      <c r="AI3234" s="27"/>
      <c r="AJ3234" s="27"/>
      <c r="AK3234" s="27"/>
      <c r="AL3234" s="28"/>
      <c r="AM3234" s="27"/>
      <c r="AN3234" s="27"/>
    </row>
    <row r="3235" spans="1:40" x14ac:dyDescent="0.2">
      <c r="A3235" s="27"/>
      <c r="B3235" s="27"/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8"/>
      <c r="R3235" s="27"/>
      <c r="S3235" s="27"/>
      <c r="T3235" s="27"/>
      <c r="U3235" s="27"/>
      <c r="V3235" s="27"/>
      <c r="W3235" s="27"/>
      <c r="X3235" s="27"/>
      <c r="Y3235" s="27"/>
      <c r="Z3235" s="27"/>
      <c r="AA3235" s="27"/>
      <c r="AB3235" s="27"/>
      <c r="AC3235" s="27"/>
      <c r="AD3235" s="27"/>
      <c r="AE3235" s="27"/>
      <c r="AF3235" s="27"/>
      <c r="AG3235" s="27"/>
      <c r="AH3235" s="27"/>
      <c r="AI3235" s="27"/>
      <c r="AJ3235" s="27"/>
      <c r="AK3235" s="27"/>
      <c r="AL3235" s="28"/>
      <c r="AM3235" s="27"/>
      <c r="AN3235" s="27"/>
    </row>
    <row r="3236" spans="1:40" x14ac:dyDescent="0.2">
      <c r="A3236" s="27"/>
      <c r="B3236" s="27"/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8"/>
      <c r="R3236" s="27"/>
      <c r="S3236" s="27"/>
      <c r="T3236" s="27"/>
      <c r="U3236" s="27"/>
      <c r="V3236" s="27"/>
      <c r="W3236" s="27"/>
      <c r="X3236" s="27"/>
      <c r="Y3236" s="27"/>
      <c r="Z3236" s="27"/>
      <c r="AA3236" s="27"/>
      <c r="AB3236" s="27"/>
      <c r="AC3236" s="27"/>
      <c r="AD3236" s="27"/>
      <c r="AE3236" s="27"/>
      <c r="AF3236" s="27"/>
      <c r="AG3236" s="27"/>
      <c r="AH3236" s="27"/>
      <c r="AI3236" s="27"/>
      <c r="AJ3236" s="27"/>
      <c r="AK3236" s="27"/>
      <c r="AL3236" s="28"/>
      <c r="AM3236" s="27"/>
      <c r="AN3236" s="27"/>
    </row>
    <row r="3237" spans="1:40" x14ac:dyDescent="0.2">
      <c r="A3237" s="27"/>
      <c r="B3237" s="27"/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8"/>
      <c r="R3237" s="27"/>
      <c r="S3237" s="27"/>
      <c r="T3237" s="27"/>
      <c r="U3237" s="27"/>
      <c r="V3237" s="27"/>
      <c r="W3237" s="27"/>
      <c r="X3237" s="27"/>
      <c r="Y3237" s="27"/>
      <c r="Z3237" s="27"/>
      <c r="AA3237" s="27"/>
      <c r="AB3237" s="27"/>
      <c r="AC3237" s="27"/>
      <c r="AD3237" s="27"/>
      <c r="AE3237" s="27"/>
      <c r="AF3237" s="27"/>
      <c r="AG3237" s="27"/>
      <c r="AH3237" s="27"/>
      <c r="AI3237" s="27"/>
      <c r="AJ3237" s="27"/>
      <c r="AK3237" s="27"/>
      <c r="AL3237" s="28"/>
      <c r="AM3237" s="27"/>
      <c r="AN3237" s="27"/>
    </row>
    <row r="3238" spans="1:40" x14ac:dyDescent="0.2">
      <c r="A3238" s="27"/>
      <c r="B3238" s="27"/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8"/>
      <c r="R3238" s="27"/>
      <c r="S3238" s="27"/>
      <c r="T3238" s="27"/>
      <c r="U3238" s="27"/>
      <c r="V3238" s="27"/>
      <c r="W3238" s="27"/>
      <c r="X3238" s="27"/>
      <c r="Y3238" s="27"/>
      <c r="Z3238" s="27"/>
      <c r="AA3238" s="27"/>
      <c r="AB3238" s="27"/>
      <c r="AC3238" s="27"/>
      <c r="AD3238" s="27"/>
      <c r="AE3238" s="27"/>
      <c r="AF3238" s="27"/>
      <c r="AG3238" s="27"/>
      <c r="AH3238" s="27"/>
      <c r="AI3238" s="27"/>
      <c r="AJ3238" s="27"/>
      <c r="AK3238" s="27"/>
      <c r="AL3238" s="28"/>
      <c r="AM3238" s="27"/>
      <c r="AN3238" s="27"/>
    </row>
    <row r="3239" spans="1:40" x14ac:dyDescent="0.2">
      <c r="A3239" s="27"/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8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8"/>
      <c r="AM3239" s="27"/>
      <c r="AN3239" s="27"/>
    </row>
    <row r="3240" spans="1:40" x14ac:dyDescent="0.2">
      <c r="A3240" s="27"/>
      <c r="B3240" s="27"/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8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8"/>
      <c r="AM3240" s="27"/>
      <c r="AN3240" s="27"/>
    </row>
    <row r="3241" spans="1:40" x14ac:dyDescent="0.2">
      <c r="A3241" s="27"/>
      <c r="B3241" s="27"/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8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8"/>
      <c r="AM3241" s="27"/>
      <c r="AN3241" s="27"/>
    </row>
    <row r="3242" spans="1:40" x14ac:dyDescent="0.2">
      <c r="A3242" s="27"/>
      <c r="B3242" s="27"/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8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8"/>
      <c r="AM3242" s="27"/>
      <c r="AN3242" s="27"/>
    </row>
    <row r="3243" spans="1:40" x14ac:dyDescent="0.2">
      <c r="A3243" s="27"/>
      <c r="B3243" s="27"/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8"/>
      <c r="R3243" s="27"/>
      <c r="S3243" s="27"/>
      <c r="T3243" s="27"/>
      <c r="U3243" s="27"/>
      <c r="V3243" s="27"/>
      <c r="W3243" s="27"/>
      <c r="X3243" s="27"/>
      <c r="Y3243" s="27"/>
      <c r="Z3243" s="27"/>
      <c r="AA3243" s="27"/>
      <c r="AB3243" s="27"/>
      <c r="AC3243" s="27"/>
      <c r="AD3243" s="27"/>
      <c r="AE3243" s="27"/>
      <c r="AF3243" s="27"/>
      <c r="AG3243" s="27"/>
      <c r="AH3243" s="27"/>
      <c r="AI3243" s="27"/>
      <c r="AJ3243" s="27"/>
      <c r="AK3243" s="27"/>
      <c r="AL3243" s="28"/>
      <c r="AM3243" s="27"/>
      <c r="AN3243" s="27"/>
    </row>
    <row r="3244" spans="1:40" x14ac:dyDescent="0.2">
      <c r="A3244" s="27"/>
      <c r="B3244" s="27"/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8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8"/>
      <c r="AM3244" s="27"/>
      <c r="AN3244" s="27"/>
    </row>
    <row r="3245" spans="1:40" x14ac:dyDescent="0.2">
      <c r="A3245" s="27"/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8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8"/>
      <c r="AM3245" s="27"/>
      <c r="AN3245" s="27"/>
    </row>
    <row r="3246" spans="1:40" x14ac:dyDescent="0.2">
      <c r="A3246" s="27"/>
      <c r="B3246" s="27"/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8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8"/>
      <c r="AM3246" s="27"/>
      <c r="AN3246" s="27"/>
    </row>
    <row r="3247" spans="1:40" x14ac:dyDescent="0.2">
      <c r="A3247" s="27"/>
      <c r="B3247" s="27"/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8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8"/>
      <c r="AM3247" s="27"/>
      <c r="AN3247" s="27"/>
    </row>
    <row r="3248" spans="1:40" x14ac:dyDescent="0.2">
      <c r="A3248" s="27"/>
      <c r="B3248" s="27"/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8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8"/>
      <c r="AM3248" s="27"/>
      <c r="AN3248" s="27"/>
    </row>
    <row r="3249" spans="1:40" x14ac:dyDescent="0.2">
      <c r="A3249" s="27"/>
      <c r="B3249" s="27"/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8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8"/>
      <c r="AM3249" s="27"/>
      <c r="AN3249" s="27"/>
    </row>
    <row r="3250" spans="1:40" x14ac:dyDescent="0.2">
      <c r="A3250" s="27"/>
      <c r="B3250" s="27"/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8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8"/>
      <c r="AM3250" s="27"/>
      <c r="AN3250" s="27"/>
    </row>
    <row r="3251" spans="1:40" x14ac:dyDescent="0.2">
      <c r="A3251" s="27"/>
      <c r="B3251" s="27"/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8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8"/>
      <c r="AM3251" s="27"/>
      <c r="AN3251" s="27"/>
    </row>
    <row r="3252" spans="1:40" x14ac:dyDescent="0.2">
      <c r="A3252" s="27"/>
      <c r="B3252" s="27"/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8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8"/>
      <c r="AM3252" s="27"/>
      <c r="AN3252" s="27"/>
    </row>
    <row r="3253" spans="1:40" x14ac:dyDescent="0.2">
      <c r="A3253" s="27"/>
      <c r="B3253" s="27"/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8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8"/>
      <c r="AM3253" s="27"/>
      <c r="AN3253" s="27"/>
    </row>
    <row r="3254" spans="1:40" x14ac:dyDescent="0.2">
      <c r="A3254" s="27"/>
      <c r="B3254" s="27"/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8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8"/>
      <c r="AM3254" s="27"/>
      <c r="AN3254" s="27"/>
    </row>
    <row r="3255" spans="1:40" x14ac:dyDescent="0.2">
      <c r="A3255" s="27"/>
      <c r="B3255" s="27"/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8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8"/>
      <c r="AM3255" s="27"/>
      <c r="AN3255" s="27"/>
    </row>
    <row r="3256" spans="1:40" x14ac:dyDescent="0.2">
      <c r="A3256" s="27"/>
      <c r="B3256" s="27"/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8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8"/>
      <c r="AM3256" s="27"/>
      <c r="AN3256" s="27"/>
    </row>
    <row r="3257" spans="1:40" x14ac:dyDescent="0.2">
      <c r="A3257" s="27"/>
      <c r="B3257" s="27"/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8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8"/>
      <c r="AM3257" s="27"/>
      <c r="AN3257" s="27"/>
    </row>
    <row r="3258" spans="1:40" x14ac:dyDescent="0.2">
      <c r="A3258" s="27"/>
      <c r="B3258" s="27"/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8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8"/>
      <c r="AM3258" s="27"/>
      <c r="AN3258" s="27"/>
    </row>
    <row r="3259" spans="1:40" x14ac:dyDescent="0.2">
      <c r="A3259" s="27"/>
      <c r="B3259" s="27"/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8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8"/>
      <c r="AM3259" s="27"/>
      <c r="AN3259" s="27"/>
    </row>
    <row r="3260" spans="1:40" x14ac:dyDescent="0.2">
      <c r="A3260" s="27"/>
      <c r="B3260" s="27"/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8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8"/>
      <c r="AM3260" s="27"/>
      <c r="AN3260" s="27"/>
    </row>
    <row r="3261" spans="1:40" x14ac:dyDescent="0.2">
      <c r="A3261" s="27"/>
      <c r="B3261" s="27"/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8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8"/>
      <c r="AM3261" s="27"/>
      <c r="AN3261" s="27"/>
    </row>
    <row r="3262" spans="1:40" x14ac:dyDescent="0.2">
      <c r="A3262" s="27"/>
      <c r="B3262" s="27"/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8"/>
      <c r="R3262" s="27"/>
      <c r="S3262" s="27"/>
      <c r="T3262" s="27"/>
      <c r="U3262" s="27"/>
      <c r="V3262" s="27"/>
      <c r="W3262" s="27"/>
      <c r="X3262" s="27"/>
      <c r="Y3262" s="27"/>
      <c r="Z3262" s="27"/>
      <c r="AA3262" s="27"/>
      <c r="AB3262" s="27"/>
      <c r="AC3262" s="27"/>
      <c r="AD3262" s="27"/>
      <c r="AE3262" s="27"/>
      <c r="AF3262" s="27"/>
      <c r="AG3262" s="27"/>
      <c r="AH3262" s="27"/>
      <c r="AI3262" s="27"/>
      <c r="AJ3262" s="27"/>
      <c r="AK3262" s="27"/>
      <c r="AL3262" s="28"/>
      <c r="AM3262" s="27"/>
      <c r="AN3262" s="27"/>
    </row>
    <row r="3263" spans="1:40" x14ac:dyDescent="0.2">
      <c r="A3263" s="27"/>
      <c r="B3263" s="27"/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8"/>
      <c r="R3263" s="27"/>
      <c r="S3263" s="27"/>
      <c r="T3263" s="27"/>
      <c r="U3263" s="27"/>
      <c r="V3263" s="27"/>
      <c r="W3263" s="27"/>
      <c r="X3263" s="27"/>
      <c r="Y3263" s="27"/>
      <c r="Z3263" s="27"/>
      <c r="AA3263" s="27"/>
      <c r="AB3263" s="27"/>
      <c r="AC3263" s="27"/>
      <c r="AD3263" s="27"/>
      <c r="AE3263" s="27"/>
      <c r="AF3263" s="27"/>
      <c r="AG3263" s="27"/>
      <c r="AH3263" s="27"/>
      <c r="AI3263" s="27"/>
      <c r="AJ3263" s="27"/>
      <c r="AK3263" s="27"/>
      <c r="AL3263" s="28"/>
      <c r="AM3263" s="27"/>
      <c r="AN3263" s="27"/>
    </row>
    <row r="3264" spans="1:40" x14ac:dyDescent="0.2">
      <c r="A3264" s="27"/>
      <c r="B3264" s="27"/>
      <c r="C3264" s="27"/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8"/>
      <c r="R3264" s="27"/>
      <c r="S3264" s="27"/>
      <c r="T3264" s="27"/>
      <c r="U3264" s="27"/>
      <c r="V3264" s="27"/>
      <c r="W3264" s="27"/>
      <c r="X3264" s="27"/>
      <c r="Y3264" s="27"/>
      <c r="Z3264" s="27"/>
      <c r="AA3264" s="27"/>
      <c r="AB3264" s="27"/>
      <c r="AC3264" s="27"/>
      <c r="AD3264" s="27"/>
      <c r="AE3264" s="27"/>
      <c r="AF3264" s="27"/>
      <c r="AG3264" s="27"/>
      <c r="AH3264" s="27"/>
      <c r="AI3264" s="27"/>
      <c r="AJ3264" s="27"/>
      <c r="AK3264" s="27"/>
      <c r="AL3264" s="28"/>
      <c r="AM3264" s="27"/>
      <c r="AN3264" s="27"/>
    </row>
    <row r="3265" spans="1:40" x14ac:dyDescent="0.2">
      <c r="A3265" s="27"/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8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8"/>
      <c r="AM3265" s="27"/>
      <c r="AN3265" s="27"/>
    </row>
    <row r="3266" spans="1:40" x14ac:dyDescent="0.2">
      <c r="A3266" s="27"/>
      <c r="B3266" s="27"/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8"/>
      <c r="R3266" s="27"/>
      <c r="S3266" s="27"/>
      <c r="T3266" s="27"/>
      <c r="U3266" s="27"/>
      <c r="V3266" s="27"/>
      <c r="W3266" s="27"/>
      <c r="X3266" s="27"/>
      <c r="Y3266" s="27"/>
      <c r="Z3266" s="27"/>
      <c r="AA3266" s="27"/>
      <c r="AB3266" s="27"/>
      <c r="AC3266" s="27"/>
      <c r="AD3266" s="27"/>
      <c r="AE3266" s="27"/>
      <c r="AF3266" s="27"/>
      <c r="AG3266" s="27"/>
      <c r="AH3266" s="27"/>
      <c r="AI3266" s="27"/>
      <c r="AJ3266" s="27"/>
      <c r="AK3266" s="27"/>
      <c r="AL3266" s="28"/>
      <c r="AM3266" s="27"/>
      <c r="AN3266" s="27"/>
    </row>
    <row r="3267" spans="1:40" x14ac:dyDescent="0.2">
      <c r="A3267" s="27"/>
      <c r="B3267" s="27"/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8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8"/>
      <c r="AM3267" s="27"/>
      <c r="AN3267" s="27"/>
    </row>
    <row r="3268" spans="1:40" x14ac:dyDescent="0.2">
      <c r="A3268" s="27"/>
      <c r="B3268" s="27"/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8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8"/>
      <c r="AM3268" s="27"/>
      <c r="AN3268" s="27"/>
    </row>
    <row r="3269" spans="1:40" x14ac:dyDescent="0.2">
      <c r="A3269" s="27"/>
      <c r="B3269" s="27"/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8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8"/>
      <c r="AM3269" s="27"/>
      <c r="AN3269" s="27"/>
    </row>
    <row r="3270" spans="1:40" x14ac:dyDescent="0.2">
      <c r="A3270" s="27"/>
      <c r="B3270" s="27"/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8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8"/>
      <c r="AM3270" s="27"/>
      <c r="AN3270" s="27"/>
    </row>
    <row r="3271" spans="1:40" x14ac:dyDescent="0.2">
      <c r="A3271" s="27"/>
      <c r="B3271" s="27"/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8"/>
      <c r="R3271" s="27"/>
      <c r="S3271" s="27"/>
      <c r="T3271" s="27"/>
      <c r="U3271" s="27"/>
      <c r="V3271" s="27"/>
      <c r="W3271" s="27"/>
      <c r="X3271" s="27"/>
      <c r="Y3271" s="27"/>
      <c r="Z3271" s="27"/>
      <c r="AA3271" s="27"/>
      <c r="AB3271" s="27"/>
      <c r="AC3271" s="27"/>
      <c r="AD3271" s="27"/>
      <c r="AE3271" s="27"/>
      <c r="AF3271" s="27"/>
      <c r="AG3271" s="27"/>
      <c r="AH3271" s="27"/>
      <c r="AI3271" s="27"/>
      <c r="AJ3271" s="27"/>
      <c r="AK3271" s="27"/>
      <c r="AL3271" s="28"/>
      <c r="AM3271" s="27"/>
      <c r="AN3271" s="27"/>
    </row>
    <row r="3272" spans="1:40" x14ac:dyDescent="0.2">
      <c r="A3272" s="27"/>
      <c r="B3272" s="27"/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8"/>
      <c r="R3272" s="27"/>
      <c r="S3272" s="27"/>
      <c r="T3272" s="27"/>
      <c r="U3272" s="27"/>
      <c r="V3272" s="27"/>
      <c r="W3272" s="27"/>
      <c r="X3272" s="27"/>
      <c r="Y3272" s="27"/>
      <c r="Z3272" s="27"/>
      <c r="AA3272" s="27"/>
      <c r="AB3272" s="27"/>
      <c r="AC3272" s="27"/>
      <c r="AD3272" s="27"/>
      <c r="AE3272" s="27"/>
      <c r="AF3272" s="27"/>
      <c r="AG3272" s="27"/>
      <c r="AH3272" s="27"/>
      <c r="AI3272" s="27"/>
      <c r="AJ3272" s="27"/>
      <c r="AK3272" s="27"/>
      <c r="AL3272" s="28"/>
      <c r="AM3272" s="27"/>
      <c r="AN3272" s="27"/>
    </row>
    <row r="3273" spans="1:40" x14ac:dyDescent="0.2">
      <c r="A3273" s="27"/>
      <c r="B3273" s="27"/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8"/>
      <c r="R3273" s="27"/>
      <c r="S3273" s="27"/>
      <c r="T3273" s="27"/>
      <c r="U3273" s="27"/>
      <c r="V3273" s="27"/>
      <c r="W3273" s="27"/>
      <c r="X3273" s="27"/>
      <c r="Y3273" s="27"/>
      <c r="Z3273" s="27"/>
      <c r="AA3273" s="27"/>
      <c r="AB3273" s="27"/>
      <c r="AC3273" s="27"/>
      <c r="AD3273" s="27"/>
      <c r="AE3273" s="27"/>
      <c r="AF3273" s="27"/>
      <c r="AG3273" s="27"/>
      <c r="AH3273" s="27"/>
      <c r="AI3273" s="27"/>
      <c r="AJ3273" s="27"/>
      <c r="AK3273" s="27"/>
      <c r="AL3273" s="28"/>
      <c r="AM3273" s="27"/>
      <c r="AN3273" s="27"/>
    </row>
    <row r="3274" spans="1:40" x14ac:dyDescent="0.2">
      <c r="A3274" s="27"/>
      <c r="B3274" s="27"/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8"/>
      <c r="R3274" s="27"/>
      <c r="S3274" s="27"/>
      <c r="T3274" s="27"/>
      <c r="U3274" s="27"/>
      <c r="V3274" s="27"/>
      <c r="W3274" s="27"/>
      <c r="X3274" s="27"/>
      <c r="Y3274" s="27"/>
      <c r="Z3274" s="27"/>
      <c r="AA3274" s="27"/>
      <c r="AB3274" s="27"/>
      <c r="AC3274" s="27"/>
      <c r="AD3274" s="27"/>
      <c r="AE3274" s="27"/>
      <c r="AF3274" s="27"/>
      <c r="AG3274" s="27"/>
      <c r="AH3274" s="27"/>
      <c r="AI3274" s="27"/>
      <c r="AJ3274" s="27"/>
      <c r="AK3274" s="27"/>
      <c r="AL3274" s="28"/>
      <c r="AM3274" s="27"/>
      <c r="AN3274" s="27"/>
    </row>
    <row r="3275" spans="1:40" x14ac:dyDescent="0.2">
      <c r="A3275" s="27"/>
      <c r="B3275" s="27"/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8"/>
      <c r="R3275" s="27"/>
      <c r="S3275" s="27"/>
      <c r="T3275" s="27"/>
      <c r="U3275" s="27"/>
      <c r="V3275" s="27"/>
      <c r="W3275" s="27"/>
      <c r="X3275" s="27"/>
      <c r="Y3275" s="27"/>
      <c r="Z3275" s="27"/>
      <c r="AA3275" s="27"/>
      <c r="AB3275" s="27"/>
      <c r="AC3275" s="27"/>
      <c r="AD3275" s="27"/>
      <c r="AE3275" s="27"/>
      <c r="AF3275" s="27"/>
      <c r="AG3275" s="27"/>
      <c r="AH3275" s="27"/>
      <c r="AI3275" s="27"/>
      <c r="AJ3275" s="27"/>
      <c r="AK3275" s="27"/>
      <c r="AL3275" s="28"/>
      <c r="AM3275" s="27"/>
      <c r="AN3275" s="27"/>
    </row>
    <row r="3276" spans="1:40" x14ac:dyDescent="0.2">
      <c r="A3276" s="27"/>
      <c r="B3276" s="27"/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8"/>
      <c r="R3276" s="27"/>
      <c r="S3276" s="27"/>
      <c r="T3276" s="27"/>
      <c r="U3276" s="27"/>
      <c r="V3276" s="27"/>
      <c r="W3276" s="27"/>
      <c r="X3276" s="27"/>
      <c r="Y3276" s="27"/>
      <c r="Z3276" s="27"/>
      <c r="AA3276" s="27"/>
      <c r="AB3276" s="27"/>
      <c r="AC3276" s="27"/>
      <c r="AD3276" s="27"/>
      <c r="AE3276" s="27"/>
      <c r="AF3276" s="27"/>
      <c r="AG3276" s="27"/>
      <c r="AH3276" s="27"/>
      <c r="AI3276" s="27"/>
      <c r="AJ3276" s="27"/>
      <c r="AK3276" s="27"/>
      <c r="AL3276" s="28"/>
      <c r="AM3276" s="27"/>
      <c r="AN3276" s="27"/>
    </row>
    <row r="3277" spans="1:40" x14ac:dyDescent="0.2">
      <c r="A3277" s="27"/>
      <c r="B3277" s="27"/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8"/>
      <c r="R3277" s="27"/>
      <c r="S3277" s="27"/>
      <c r="T3277" s="27"/>
      <c r="U3277" s="27"/>
      <c r="V3277" s="27"/>
      <c r="W3277" s="27"/>
      <c r="X3277" s="27"/>
      <c r="Y3277" s="27"/>
      <c r="Z3277" s="27"/>
      <c r="AA3277" s="27"/>
      <c r="AB3277" s="27"/>
      <c r="AC3277" s="27"/>
      <c r="AD3277" s="27"/>
      <c r="AE3277" s="27"/>
      <c r="AF3277" s="27"/>
      <c r="AG3277" s="27"/>
      <c r="AH3277" s="27"/>
      <c r="AI3277" s="27"/>
      <c r="AJ3277" s="27"/>
      <c r="AK3277" s="27"/>
      <c r="AL3277" s="28"/>
      <c r="AM3277" s="27"/>
      <c r="AN3277" s="27"/>
    </row>
    <row r="3278" spans="1:40" x14ac:dyDescent="0.2">
      <c r="A3278" s="27"/>
      <c r="B3278" s="27"/>
      <c r="C3278" s="27"/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8"/>
      <c r="R3278" s="27"/>
      <c r="S3278" s="27"/>
      <c r="T3278" s="27"/>
      <c r="U3278" s="27"/>
      <c r="V3278" s="27"/>
      <c r="W3278" s="27"/>
      <c r="X3278" s="27"/>
      <c r="Y3278" s="27"/>
      <c r="Z3278" s="27"/>
      <c r="AA3278" s="27"/>
      <c r="AB3278" s="27"/>
      <c r="AC3278" s="27"/>
      <c r="AD3278" s="27"/>
      <c r="AE3278" s="27"/>
      <c r="AF3278" s="27"/>
      <c r="AG3278" s="27"/>
      <c r="AH3278" s="27"/>
      <c r="AI3278" s="27"/>
      <c r="AJ3278" s="27"/>
      <c r="AK3278" s="27"/>
      <c r="AL3278" s="28"/>
      <c r="AM3278" s="27"/>
      <c r="AN3278" s="27"/>
    </row>
    <row r="3279" spans="1:40" x14ac:dyDescent="0.2">
      <c r="A3279" s="27"/>
      <c r="B3279" s="27"/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8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8"/>
      <c r="AM3279" s="27"/>
      <c r="AN3279" s="27"/>
    </row>
    <row r="3280" spans="1:40" x14ac:dyDescent="0.2">
      <c r="A3280" s="27"/>
      <c r="B3280" s="27"/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8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8"/>
      <c r="AM3280" s="27"/>
      <c r="AN3280" s="27"/>
    </row>
    <row r="3281" spans="1:40" x14ac:dyDescent="0.2">
      <c r="A3281" s="27"/>
      <c r="B3281" s="27"/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8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8"/>
      <c r="AM3281" s="27"/>
      <c r="AN3281" s="27"/>
    </row>
    <row r="3282" spans="1:40" x14ac:dyDescent="0.2">
      <c r="A3282" s="27"/>
      <c r="B3282" s="27"/>
      <c r="C3282" s="27"/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8"/>
      <c r="R3282" s="27"/>
      <c r="S3282" s="27"/>
      <c r="T3282" s="27"/>
      <c r="U3282" s="27"/>
      <c r="V3282" s="27"/>
      <c r="W3282" s="27"/>
      <c r="X3282" s="27"/>
      <c r="Y3282" s="27"/>
      <c r="Z3282" s="27"/>
      <c r="AA3282" s="27"/>
      <c r="AB3282" s="27"/>
      <c r="AC3282" s="27"/>
      <c r="AD3282" s="27"/>
      <c r="AE3282" s="27"/>
      <c r="AF3282" s="27"/>
      <c r="AG3282" s="27"/>
      <c r="AH3282" s="27"/>
      <c r="AI3282" s="27"/>
      <c r="AJ3282" s="27"/>
      <c r="AK3282" s="27"/>
      <c r="AL3282" s="28"/>
      <c r="AM3282" s="27"/>
      <c r="AN3282" s="27"/>
    </row>
    <row r="3283" spans="1:40" x14ac:dyDescent="0.2">
      <c r="A3283" s="27"/>
      <c r="B3283" s="27"/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8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8"/>
      <c r="AM3283" s="27"/>
      <c r="AN3283" s="27"/>
    </row>
    <row r="3284" spans="1:40" x14ac:dyDescent="0.2">
      <c r="A3284" s="27"/>
      <c r="B3284" s="27"/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8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8"/>
      <c r="AM3284" s="27"/>
      <c r="AN3284" s="27"/>
    </row>
    <row r="3285" spans="1:40" x14ac:dyDescent="0.2">
      <c r="A3285" s="27"/>
      <c r="B3285" s="27"/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8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8"/>
      <c r="AM3285" s="27"/>
      <c r="AN3285" s="27"/>
    </row>
    <row r="3286" spans="1:40" x14ac:dyDescent="0.2">
      <c r="A3286" s="27"/>
      <c r="B3286" s="27"/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8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8"/>
      <c r="AM3286" s="27"/>
      <c r="AN3286" s="27"/>
    </row>
    <row r="3287" spans="1:40" x14ac:dyDescent="0.2">
      <c r="A3287" s="27"/>
      <c r="B3287" s="27"/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8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8"/>
      <c r="AM3287" s="27"/>
      <c r="AN3287" s="27"/>
    </row>
    <row r="3288" spans="1:40" x14ac:dyDescent="0.2">
      <c r="A3288" s="27"/>
      <c r="B3288" s="27"/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8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8"/>
      <c r="AM3288" s="27"/>
      <c r="AN3288" s="27"/>
    </row>
    <row r="3289" spans="1:40" x14ac:dyDescent="0.2">
      <c r="A3289" s="27"/>
      <c r="B3289" s="27"/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8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8"/>
      <c r="AM3289" s="27"/>
      <c r="AN3289" s="27"/>
    </row>
    <row r="3290" spans="1:40" x14ac:dyDescent="0.2">
      <c r="A3290" s="27"/>
      <c r="B3290" s="27"/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8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8"/>
      <c r="AM3290" s="27"/>
      <c r="AN3290" s="27"/>
    </row>
    <row r="3291" spans="1:40" x14ac:dyDescent="0.2">
      <c r="A3291" s="27"/>
      <c r="B3291" s="27"/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8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8"/>
      <c r="AM3291" s="27"/>
      <c r="AN3291" s="27"/>
    </row>
    <row r="3292" spans="1:40" x14ac:dyDescent="0.2">
      <c r="A3292" s="27"/>
      <c r="B3292" s="27"/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8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8"/>
      <c r="AM3292" s="27"/>
      <c r="AN3292" s="27"/>
    </row>
    <row r="3293" spans="1:40" x14ac:dyDescent="0.2">
      <c r="A3293" s="27"/>
      <c r="B3293" s="27"/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8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8"/>
      <c r="AM3293" s="27"/>
      <c r="AN3293" s="27"/>
    </row>
    <row r="3294" spans="1:40" x14ac:dyDescent="0.2">
      <c r="A3294" s="27"/>
      <c r="B3294" s="27"/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8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8"/>
      <c r="AM3294" s="27"/>
      <c r="AN3294" s="27"/>
    </row>
    <row r="3295" spans="1:40" x14ac:dyDescent="0.2">
      <c r="A3295" s="27"/>
      <c r="B3295" s="27"/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8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8"/>
      <c r="AM3295" s="27"/>
      <c r="AN3295" s="27"/>
    </row>
    <row r="3296" spans="1:40" x14ac:dyDescent="0.2">
      <c r="A3296" s="27"/>
      <c r="B3296" s="27"/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8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8"/>
      <c r="AM3296" s="27"/>
      <c r="AN3296" s="27"/>
    </row>
    <row r="3297" spans="1:40" x14ac:dyDescent="0.2">
      <c r="A3297" s="27"/>
      <c r="B3297" s="27"/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8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8"/>
      <c r="AM3297" s="27"/>
      <c r="AN3297" s="27"/>
    </row>
    <row r="3298" spans="1:40" x14ac:dyDescent="0.2">
      <c r="A3298" s="27"/>
      <c r="B3298" s="27"/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8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8"/>
      <c r="AM3298" s="27"/>
      <c r="AN3298" s="27"/>
    </row>
    <row r="3299" spans="1:40" x14ac:dyDescent="0.2">
      <c r="A3299" s="27"/>
      <c r="B3299" s="27"/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8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8"/>
      <c r="AM3299" s="27"/>
      <c r="AN3299" s="27"/>
    </row>
    <row r="3300" spans="1:40" x14ac:dyDescent="0.2">
      <c r="A3300" s="27"/>
      <c r="B3300" s="27"/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8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8"/>
      <c r="AM3300" s="27"/>
      <c r="AN3300" s="27"/>
    </row>
    <row r="3301" spans="1:40" x14ac:dyDescent="0.2">
      <c r="A3301" s="27"/>
      <c r="B3301" s="27"/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8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8"/>
      <c r="AM3301" s="27"/>
      <c r="AN3301" s="27"/>
    </row>
    <row r="3302" spans="1:40" x14ac:dyDescent="0.2">
      <c r="A3302" s="27"/>
      <c r="B3302" s="27"/>
      <c r="C3302" s="27"/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8"/>
      <c r="R3302" s="27"/>
      <c r="S3302" s="27"/>
      <c r="T3302" s="27"/>
      <c r="U3302" s="27"/>
      <c r="V3302" s="27"/>
      <c r="W3302" s="27"/>
      <c r="X3302" s="27"/>
      <c r="Y3302" s="27"/>
      <c r="Z3302" s="27"/>
      <c r="AA3302" s="27"/>
      <c r="AB3302" s="27"/>
      <c r="AC3302" s="27"/>
      <c r="AD3302" s="27"/>
      <c r="AE3302" s="27"/>
      <c r="AF3302" s="27"/>
      <c r="AG3302" s="27"/>
      <c r="AH3302" s="27"/>
      <c r="AI3302" s="27"/>
      <c r="AJ3302" s="27"/>
      <c r="AK3302" s="27"/>
      <c r="AL3302" s="28"/>
      <c r="AM3302" s="27"/>
      <c r="AN3302" s="27"/>
    </row>
    <row r="3303" spans="1:40" x14ac:dyDescent="0.2">
      <c r="A3303" s="27"/>
      <c r="B3303" s="27"/>
      <c r="C3303" s="27"/>
      <c r="D3303" s="27"/>
      <c r="E3303" s="27"/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8"/>
      <c r="R3303" s="27"/>
      <c r="S3303" s="27"/>
      <c r="T3303" s="27"/>
      <c r="U3303" s="27"/>
      <c r="V3303" s="27"/>
      <c r="W3303" s="27"/>
      <c r="X3303" s="27"/>
      <c r="Y3303" s="27"/>
      <c r="Z3303" s="27"/>
      <c r="AA3303" s="27"/>
      <c r="AB3303" s="27"/>
      <c r="AC3303" s="27"/>
      <c r="AD3303" s="27"/>
      <c r="AE3303" s="27"/>
      <c r="AF3303" s="27"/>
      <c r="AG3303" s="27"/>
      <c r="AH3303" s="27"/>
      <c r="AI3303" s="27"/>
      <c r="AJ3303" s="27"/>
      <c r="AK3303" s="27"/>
      <c r="AL3303" s="28"/>
      <c r="AM3303" s="27"/>
      <c r="AN3303" s="27"/>
    </row>
    <row r="3304" spans="1:40" x14ac:dyDescent="0.2">
      <c r="A3304" s="27"/>
      <c r="B3304" s="27"/>
      <c r="C3304" s="27"/>
      <c r="D3304" s="27"/>
      <c r="E3304" s="27"/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8"/>
      <c r="R3304" s="27"/>
      <c r="S3304" s="27"/>
      <c r="T3304" s="27"/>
      <c r="U3304" s="27"/>
      <c r="V3304" s="27"/>
      <c r="W3304" s="27"/>
      <c r="X3304" s="27"/>
      <c r="Y3304" s="27"/>
      <c r="Z3304" s="27"/>
      <c r="AA3304" s="27"/>
      <c r="AB3304" s="27"/>
      <c r="AC3304" s="27"/>
      <c r="AD3304" s="27"/>
      <c r="AE3304" s="27"/>
      <c r="AF3304" s="27"/>
      <c r="AG3304" s="27"/>
      <c r="AH3304" s="27"/>
      <c r="AI3304" s="27"/>
      <c r="AJ3304" s="27"/>
      <c r="AK3304" s="27"/>
      <c r="AL3304" s="28"/>
      <c r="AM3304" s="27"/>
      <c r="AN3304" s="27"/>
    </row>
    <row r="3305" spans="1:40" x14ac:dyDescent="0.2">
      <c r="A3305" s="27"/>
      <c r="B3305" s="27"/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8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8"/>
      <c r="AM3305" s="27"/>
      <c r="AN3305" s="27"/>
    </row>
    <row r="3306" spans="1:40" x14ac:dyDescent="0.2">
      <c r="A3306" s="27"/>
      <c r="B3306" s="27"/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8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8"/>
      <c r="AM3306" s="27"/>
      <c r="AN3306" s="27"/>
    </row>
    <row r="3307" spans="1:40" x14ac:dyDescent="0.2">
      <c r="A3307" s="27"/>
      <c r="B3307" s="27"/>
      <c r="C3307" s="27"/>
      <c r="D3307" s="27"/>
      <c r="E3307" s="27"/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8"/>
      <c r="R3307" s="27"/>
      <c r="S3307" s="27"/>
      <c r="T3307" s="27"/>
      <c r="U3307" s="27"/>
      <c r="V3307" s="27"/>
      <c r="W3307" s="27"/>
      <c r="X3307" s="27"/>
      <c r="Y3307" s="27"/>
      <c r="Z3307" s="27"/>
      <c r="AA3307" s="27"/>
      <c r="AB3307" s="27"/>
      <c r="AC3307" s="27"/>
      <c r="AD3307" s="27"/>
      <c r="AE3307" s="27"/>
      <c r="AF3307" s="27"/>
      <c r="AG3307" s="27"/>
      <c r="AH3307" s="27"/>
      <c r="AI3307" s="27"/>
      <c r="AJ3307" s="27"/>
      <c r="AK3307" s="27"/>
      <c r="AL3307" s="28"/>
      <c r="AM3307" s="27"/>
      <c r="AN3307" s="27"/>
    </row>
    <row r="3308" spans="1:40" x14ac:dyDescent="0.2">
      <c r="A3308" s="27"/>
      <c r="B3308" s="27"/>
      <c r="C3308" s="27"/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8"/>
      <c r="R3308" s="27"/>
      <c r="S3308" s="27"/>
      <c r="T3308" s="27"/>
      <c r="U3308" s="27"/>
      <c r="V3308" s="27"/>
      <c r="W3308" s="27"/>
      <c r="X3308" s="27"/>
      <c r="Y3308" s="27"/>
      <c r="Z3308" s="27"/>
      <c r="AA3308" s="27"/>
      <c r="AB3308" s="27"/>
      <c r="AC3308" s="27"/>
      <c r="AD3308" s="27"/>
      <c r="AE3308" s="27"/>
      <c r="AF3308" s="27"/>
      <c r="AG3308" s="27"/>
      <c r="AH3308" s="27"/>
      <c r="AI3308" s="27"/>
      <c r="AJ3308" s="27"/>
      <c r="AK3308" s="27"/>
      <c r="AL3308" s="28"/>
      <c r="AM3308" s="27"/>
      <c r="AN3308" s="27"/>
    </row>
    <row r="3309" spans="1:40" x14ac:dyDescent="0.2">
      <c r="A3309" s="27"/>
      <c r="B3309" s="27"/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8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8"/>
      <c r="AM3309" s="27"/>
      <c r="AN3309" s="27"/>
    </row>
    <row r="3310" spans="1:40" x14ac:dyDescent="0.2">
      <c r="A3310" s="27"/>
      <c r="B3310" s="27"/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8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8"/>
      <c r="AM3310" s="27"/>
      <c r="AN3310" s="27"/>
    </row>
    <row r="3311" spans="1:40" x14ac:dyDescent="0.2">
      <c r="A3311" s="27"/>
      <c r="B3311" s="27"/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8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8"/>
      <c r="AM3311" s="27"/>
      <c r="AN3311" s="27"/>
    </row>
    <row r="3312" spans="1:40" x14ac:dyDescent="0.2">
      <c r="A3312" s="27"/>
      <c r="B3312" s="27"/>
      <c r="C3312" s="27"/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8"/>
      <c r="R3312" s="27"/>
      <c r="S3312" s="27"/>
      <c r="T3312" s="27"/>
      <c r="U3312" s="27"/>
      <c r="V3312" s="27"/>
      <c r="W3312" s="27"/>
      <c r="X3312" s="27"/>
      <c r="Y3312" s="27"/>
      <c r="Z3312" s="27"/>
      <c r="AA3312" s="27"/>
      <c r="AB3312" s="27"/>
      <c r="AC3312" s="27"/>
      <c r="AD3312" s="27"/>
      <c r="AE3312" s="27"/>
      <c r="AF3312" s="27"/>
      <c r="AG3312" s="27"/>
      <c r="AH3312" s="27"/>
      <c r="AI3312" s="27"/>
      <c r="AJ3312" s="27"/>
      <c r="AK3312" s="27"/>
      <c r="AL3312" s="28"/>
      <c r="AM3312" s="27"/>
      <c r="AN3312" s="27"/>
    </row>
    <row r="3313" spans="1:40" x14ac:dyDescent="0.2">
      <c r="A3313" s="27"/>
      <c r="B3313" s="27"/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8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8"/>
      <c r="AM3313" s="27"/>
      <c r="AN3313" s="27"/>
    </row>
    <row r="3314" spans="1:40" x14ac:dyDescent="0.2">
      <c r="A3314" s="27"/>
      <c r="B3314" s="27"/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8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8"/>
      <c r="AM3314" s="27"/>
      <c r="AN3314" s="27"/>
    </row>
    <row r="3315" spans="1:40" x14ac:dyDescent="0.2">
      <c r="A3315" s="27"/>
      <c r="B3315" s="27"/>
      <c r="C3315" s="27"/>
      <c r="D3315" s="27"/>
      <c r="E3315" s="27"/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8"/>
      <c r="R3315" s="27"/>
      <c r="S3315" s="27"/>
      <c r="T3315" s="27"/>
      <c r="U3315" s="27"/>
      <c r="V3315" s="27"/>
      <c r="W3315" s="27"/>
      <c r="X3315" s="27"/>
      <c r="Y3315" s="27"/>
      <c r="Z3315" s="27"/>
      <c r="AA3315" s="27"/>
      <c r="AB3315" s="27"/>
      <c r="AC3315" s="27"/>
      <c r="AD3315" s="27"/>
      <c r="AE3315" s="27"/>
      <c r="AF3315" s="27"/>
      <c r="AG3315" s="27"/>
      <c r="AH3315" s="27"/>
      <c r="AI3315" s="27"/>
      <c r="AJ3315" s="27"/>
      <c r="AK3315" s="27"/>
      <c r="AL3315" s="28"/>
      <c r="AM3315" s="27"/>
      <c r="AN3315" s="27"/>
    </row>
    <row r="3316" spans="1:40" x14ac:dyDescent="0.2">
      <c r="A3316" s="27"/>
      <c r="B3316" s="27"/>
      <c r="C3316" s="27"/>
      <c r="D3316" s="27"/>
      <c r="E3316" s="27"/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8"/>
      <c r="R3316" s="27"/>
      <c r="S3316" s="27"/>
      <c r="T3316" s="27"/>
      <c r="U3316" s="27"/>
      <c r="V3316" s="27"/>
      <c r="W3316" s="27"/>
      <c r="X3316" s="27"/>
      <c r="Y3316" s="27"/>
      <c r="Z3316" s="27"/>
      <c r="AA3316" s="27"/>
      <c r="AB3316" s="27"/>
      <c r="AC3316" s="27"/>
      <c r="AD3316" s="27"/>
      <c r="AE3316" s="27"/>
      <c r="AF3316" s="27"/>
      <c r="AG3316" s="27"/>
      <c r="AH3316" s="27"/>
      <c r="AI3316" s="27"/>
      <c r="AJ3316" s="27"/>
      <c r="AK3316" s="27"/>
      <c r="AL3316" s="28"/>
      <c r="AM3316" s="27"/>
      <c r="AN3316" s="27"/>
    </row>
    <row r="3317" spans="1:40" x14ac:dyDescent="0.2">
      <c r="A3317" s="27"/>
      <c r="B3317" s="27"/>
      <c r="C3317" s="27"/>
      <c r="D3317" s="27"/>
      <c r="E3317" s="27"/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8"/>
      <c r="R3317" s="27"/>
      <c r="S3317" s="27"/>
      <c r="T3317" s="27"/>
      <c r="U3317" s="27"/>
      <c r="V3317" s="27"/>
      <c r="W3317" s="27"/>
      <c r="X3317" s="27"/>
      <c r="Y3317" s="27"/>
      <c r="Z3317" s="27"/>
      <c r="AA3317" s="27"/>
      <c r="AB3317" s="27"/>
      <c r="AC3317" s="27"/>
      <c r="AD3317" s="27"/>
      <c r="AE3317" s="27"/>
      <c r="AF3317" s="27"/>
      <c r="AG3317" s="27"/>
      <c r="AH3317" s="27"/>
      <c r="AI3317" s="27"/>
      <c r="AJ3317" s="27"/>
      <c r="AK3317" s="27"/>
      <c r="AL3317" s="28"/>
      <c r="AM3317" s="27"/>
      <c r="AN3317" s="27"/>
    </row>
    <row r="3318" spans="1:40" x14ac:dyDescent="0.2">
      <c r="A3318" s="27"/>
      <c r="B3318" s="27"/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8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8"/>
      <c r="AM3318" s="27"/>
      <c r="AN3318" s="27"/>
    </row>
    <row r="3319" spans="1:40" x14ac:dyDescent="0.2">
      <c r="A3319" s="27"/>
      <c r="B3319" s="27"/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8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8"/>
      <c r="AM3319" s="27"/>
      <c r="AN3319" s="27"/>
    </row>
    <row r="3320" spans="1:40" x14ac:dyDescent="0.2">
      <c r="A3320" s="27"/>
      <c r="B3320" s="27"/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8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8"/>
      <c r="AM3320" s="27"/>
      <c r="AN3320" s="27"/>
    </row>
    <row r="3321" spans="1:40" x14ac:dyDescent="0.2">
      <c r="A3321" s="27"/>
      <c r="B3321" s="27"/>
      <c r="C3321" s="27"/>
      <c r="D3321" s="27"/>
      <c r="E3321" s="27"/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8"/>
      <c r="R3321" s="27"/>
      <c r="S3321" s="27"/>
      <c r="T3321" s="27"/>
      <c r="U3321" s="27"/>
      <c r="V3321" s="27"/>
      <c r="W3321" s="27"/>
      <c r="X3321" s="27"/>
      <c r="Y3321" s="27"/>
      <c r="Z3321" s="27"/>
      <c r="AA3321" s="27"/>
      <c r="AB3321" s="27"/>
      <c r="AC3321" s="27"/>
      <c r="AD3321" s="27"/>
      <c r="AE3321" s="27"/>
      <c r="AF3321" s="27"/>
      <c r="AG3321" s="27"/>
      <c r="AH3321" s="27"/>
      <c r="AI3321" s="27"/>
      <c r="AJ3321" s="27"/>
      <c r="AK3321" s="27"/>
      <c r="AL3321" s="28"/>
      <c r="AM3321" s="27"/>
      <c r="AN3321" s="27"/>
    </row>
    <row r="3322" spans="1:40" x14ac:dyDescent="0.2">
      <c r="A3322" s="27"/>
      <c r="B3322" s="27"/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8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8"/>
      <c r="AM3322" s="27"/>
      <c r="AN3322" s="27"/>
    </row>
    <row r="3323" spans="1:40" x14ac:dyDescent="0.2">
      <c r="A3323" s="27"/>
      <c r="B3323" s="27"/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8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8"/>
      <c r="AM3323" s="27"/>
      <c r="AN3323" s="27"/>
    </row>
    <row r="3324" spans="1:40" x14ac:dyDescent="0.2">
      <c r="A3324" s="27"/>
      <c r="B3324" s="27"/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8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8"/>
      <c r="AM3324" s="27"/>
      <c r="AN3324" s="27"/>
    </row>
    <row r="3325" spans="1:40" x14ac:dyDescent="0.2">
      <c r="A3325" s="27"/>
      <c r="B3325" s="27"/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8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8"/>
      <c r="AM3325" s="27"/>
      <c r="AN3325" s="27"/>
    </row>
    <row r="3326" spans="1:40" x14ac:dyDescent="0.2">
      <c r="A3326" s="27"/>
      <c r="B3326" s="27"/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8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8"/>
      <c r="AM3326" s="27"/>
      <c r="AN3326" s="27"/>
    </row>
    <row r="3327" spans="1:40" x14ac:dyDescent="0.2">
      <c r="A3327" s="27"/>
      <c r="B3327" s="27"/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8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8"/>
      <c r="AM3327" s="27"/>
      <c r="AN3327" s="27"/>
    </row>
    <row r="3328" spans="1:40" x14ac:dyDescent="0.2">
      <c r="A3328" s="27"/>
      <c r="B3328" s="27"/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8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8"/>
      <c r="AM3328" s="27"/>
      <c r="AN3328" s="27"/>
    </row>
    <row r="3329" spans="1:40" x14ac:dyDescent="0.2">
      <c r="A3329" s="27"/>
      <c r="B3329" s="27"/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8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8"/>
      <c r="AM3329" s="27"/>
      <c r="AN3329" s="27"/>
    </row>
    <row r="3330" spans="1:40" x14ac:dyDescent="0.2">
      <c r="A3330" s="27"/>
      <c r="B3330" s="27"/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8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8"/>
      <c r="AM3330" s="27"/>
      <c r="AN3330" s="27"/>
    </row>
    <row r="3331" spans="1:40" x14ac:dyDescent="0.2">
      <c r="A3331" s="27"/>
      <c r="B3331" s="27"/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8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8"/>
      <c r="AM3331" s="27"/>
      <c r="AN3331" s="27"/>
    </row>
    <row r="3332" spans="1:40" x14ac:dyDescent="0.2">
      <c r="A3332" s="27"/>
      <c r="B3332" s="27"/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8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8"/>
      <c r="AM3332" s="27"/>
      <c r="AN3332" s="27"/>
    </row>
    <row r="3333" spans="1:40" x14ac:dyDescent="0.2">
      <c r="A3333" s="27"/>
      <c r="B3333" s="27"/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8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8"/>
      <c r="AM3333" s="27"/>
      <c r="AN3333" s="27"/>
    </row>
    <row r="3334" spans="1:40" x14ac:dyDescent="0.2">
      <c r="A3334" s="27"/>
      <c r="B3334" s="27"/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8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8"/>
      <c r="AM3334" s="27"/>
      <c r="AN3334" s="27"/>
    </row>
    <row r="3335" spans="1:40" x14ac:dyDescent="0.2">
      <c r="A3335" s="27"/>
      <c r="B3335" s="27"/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8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8"/>
      <c r="AM3335" s="27"/>
      <c r="AN3335" s="27"/>
    </row>
    <row r="3336" spans="1:40" x14ac:dyDescent="0.2">
      <c r="A3336" s="27"/>
      <c r="B3336" s="27"/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8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8"/>
      <c r="AM3336" s="27"/>
      <c r="AN3336" s="27"/>
    </row>
    <row r="3337" spans="1:40" x14ac:dyDescent="0.2">
      <c r="A3337" s="27"/>
      <c r="B3337" s="27"/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8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8"/>
      <c r="AM3337" s="27"/>
      <c r="AN3337" s="27"/>
    </row>
    <row r="3338" spans="1:40" x14ac:dyDescent="0.2">
      <c r="A3338" s="27"/>
      <c r="B3338" s="27"/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8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8"/>
      <c r="AM3338" s="27"/>
      <c r="AN3338" s="27"/>
    </row>
    <row r="3339" spans="1:40" x14ac:dyDescent="0.2">
      <c r="A3339" s="27"/>
      <c r="B3339" s="27"/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8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8"/>
      <c r="AM3339" s="27"/>
      <c r="AN3339" s="27"/>
    </row>
    <row r="3340" spans="1:40" x14ac:dyDescent="0.2">
      <c r="A3340" s="27"/>
      <c r="B3340" s="27"/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8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8"/>
      <c r="AM3340" s="27"/>
      <c r="AN3340" s="27"/>
    </row>
    <row r="3341" spans="1:40" x14ac:dyDescent="0.2">
      <c r="A3341" s="27"/>
      <c r="B3341" s="27"/>
      <c r="C3341" s="27"/>
      <c r="D3341" s="27"/>
      <c r="E3341" s="27"/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8"/>
      <c r="R3341" s="27"/>
      <c r="S3341" s="27"/>
      <c r="T3341" s="27"/>
      <c r="U3341" s="27"/>
      <c r="V3341" s="27"/>
      <c r="W3341" s="27"/>
      <c r="X3341" s="27"/>
      <c r="Y3341" s="27"/>
      <c r="Z3341" s="27"/>
      <c r="AA3341" s="27"/>
      <c r="AB3341" s="27"/>
      <c r="AC3341" s="27"/>
      <c r="AD3341" s="27"/>
      <c r="AE3341" s="27"/>
      <c r="AF3341" s="27"/>
      <c r="AG3341" s="27"/>
      <c r="AH3341" s="27"/>
      <c r="AI3341" s="27"/>
      <c r="AJ3341" s="27"/>
      <c r="AK3341" s="27"/>
      <c r="AL3341" s="28"/>
      <c r="AM3341" s="27"/>
      <c r="AN3341" s="27"/>
    </row>
    <row r="3342" spans="1:40" x14ac:dyDescent="0.2">
      <c r="A3342" s="27"/>
      <c r="B3342" s="27"/>
      <c r="C3342" s="27"/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8"/>
      <c r="R3342" s="27"/>
      <c r="S3342" s="27"/>
      <c r="T3342" s="27"/>
      <c r="U3342" s="27"/>
      <c r="V3342" s="27"/>
      <c r="W3342" s="27"/>
      <c r="X3342" s="27"/>
      <c r="Y3342" s="27"/>
      <c r="Z3342" s="27"/>
      <c r="AA3342" s="27"/>
      <c r="AB3342" s="27"/>
      <c r="AC3342" s="27"/>
      <c r="AD3342" s="27"/>
      <c r="AE3342" s="27"/>
      <c r="AF3342" s="27"/>
      <c r="AG3342" s="27"/>
      <c r="AH3342" s="27"/>
      <c r="AI3342" s="27"/>
      <c r="AJ3342" s="27"/>
      <c r="AK3342" s="27"/>
      <c r="AL3342" s="28"/>
      <c r="AM3342" s="27"/>
      <c r="AN3342" s="27"/>
    </row>
    <row r="3343" spans="1:40" x14ac:dyDescent="0.2">
      <c r="A3343" s="27"/>
      <c r="B3343" s="27"/>
      <c r="C3343" s="27"/>
      <c r="D3343" s="27"/>
      <c r="E3343" s="27"/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8"/>
      <c r="R3343" s="27"/>
      <c r="S3343" s="27"/>
      <c r="T3343" s="27"/>
      <c r="U3343" s="27"/>
      <c r="V3343" s="27"/>
      <c r="W3343" s="27"/>
      <c r="X3343" s="27"/>
      <c r="Y3343" s="27"/>
      <c r="Z3343" s="27"/>
      <c r="AA3343" s="27"/>
      <c r="AB3343" s="27"/>
      <c r="AC3343" s="27"/>
      <c r="AD3343" s="27"/>
      <c r="AE3343" s="27"/>
      <c r="AF3343" s="27"/>
      <c r="AG3343" s="27"/>
      <c r="AH3343" s="27"/>
      <c r="AI3343" s="27"/>
      <c r="AJ3343" s="27"/>
      <c r="AK3343" s="27"/>
      <c r="AL3343" s="28"/>
      <c r="AM3343" s="27"/>
      <c r="AN3343" s="27"/>
    </row>
    <row r="3344" spans="1:40" x14ac:dyDescent="0.2">
      <c r="A3344" s="27"/>
      <c r="B3344" s="27"/>
      <c r="C3344" s="27"/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8"/>
      <c r="R3344" s="27"/>
      <c r="S3344" s="27"/>
      <c r="T3344" s="27"/>
      <c r="U3344" s="27"/>
      <c r="V3344" s="27"/>
      <c r="W3344" s="27"/>
      <c r="X3344" s="27"/>
      <c r="Y3344" s="27"/>
      <c r="Z3344" s="27"/>
      <c r="AA3344" s="27"/>
      <c r="AB3344" s="27"/>
      <c r="AC3344" s="27"/>
      <c r="AD3344" s="27"/>
      <c r="AE3344" s="27"/>
      <c r="AF3344" s="27"/>
      <c r="AG3344" s="27"/>
      <c r="AH3344" s="27"/>
      <c r="AI3344" s="27"/>
      <c r="AJ3344" s="27"/>
      <c r="AK3344" s="27"/>
      <c r="AL3344" s="28"/>
      <c r="AM3344" s="27"/>
      <c r="AN3344" s="27"/>
    </row>
    <row r="3345" spans="1:40" x14ac:dyDescent="0.2">
      <c r="A3345" s="27"/>
      <c r="B3345" s="27"/>
      <c r="C3345" s="27"/>
      <c r="D3345" s="27"/>
      <c r="E3345" s="27"/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8"/>
      <c r="R3345" s="27"/>
      <c r="S3345" s="27"/>
      <c r="T3345" s="27"/>
      <c r="U3345" s="27"/>
      <c r="V3345" s="27"/>
      <c r="W3345" s="27"/>
      <c r="X3345" s="27"/>
      <c r="Y3345" s="27"/>
      <c r="Z3345" s="27"/>
      <c r="AA3345" s="27"/>
      <c r="AB3345" s="27"/>
      <c r="AC3345" s="27"/>
      <c r="AD3345" s="27"/>
      <c r="AE3345" s="27"/>
      <c r="AF3345" s="27"/>
      <c r="AG3345" s="27"/>
      <c r="AH3345" s="27"/>
      <c r="AI3345" s="27"/>
      <c r="AJ3345" s="27"/>
      <c r="AK3345" s="27"/>
      <c r="AL3345" s="28"/>
      <c r="AM3345" s="27"/>
      <c r="AN3345" s="27"/>
    </row>
    <row r="3346" spans="1:40" x14ac:dyDescent="0.2">
      <c r="A3346" s="27"/>
      <c r="B3346" s="27"/>
      <c r="C3346" s="27"/>
      <c r="D3346" s="27"/>
      <c r="E3346" s="27"/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8"/>
      <c r="R3346" s="27"/>
      <c r="S3346" s="27"/>
      <c r="T3346" s="27"/>
      <c r="U3346" s="27"/>
      <c r="V3346" s="27"/>
      <c r="W3346" s="27"/>
      <c r="X3346" s="27"/>
      <c r="Y3346" s="27"/>
      <c r="Z3346" s="27"/>
      <c r="AA3346" s="27"/>
      <c r="AB3346" s="27"/>
      <c r="AC3346" s="27"/>
      <c r="AD3346" s="27"/>
      <c r="AE3346" s="27"/>
      <c r="AF3346" s="27"/>
      <c r="AG3346" s="27"/>
      <c r="AH3346" s="27"/>
      <c r="AI3346" s="27"/>
      <c r="AJ3346" s="27"/>
      <c r="AK3346" s="27"/>
      <c r="AL3346" s="28"/>
      <c r="AM3346" s="27"/>
      <c r="AN3346" s="27"/>
    </row>
    <row r="3347" spans="1:40" x14ac:dyDescent="0.2">
      <c r="A3347" s="27"/>
      <c r="B3347" s="27"/>
      <c r="C3347" s="27"/>
      <c r="D3347" s="27"/>
      <c r="E3347" s="27"/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8"/>
      <c r="R3347" s="27"/>
      <c r="S3347" s="27"/>
      <c r="T3347" s="27"/>
      <c r="U3347" s="27"/>
      <c r="V3347" s="27"/>
      <c r="W3347" s="27"/>
      <c r="X3347" s="27"/>
      <c r="Y3347" s="27"/>
      <c r="Z3347" s="27"/>
      <c r="AA3347" s="27"/>
      <c r="AB3347" s="27"/>
      <c r="AC3347" s="27"/>
      <c r="AD3347" s="27"/>
      <c r="AE3347" s="27"/>
      <c r="AF3347" s="27"/>
      <c r="AG3347" s="27"/>
      <c r="AH3347" s="27"/>
      <c r="AI3347" s="27"/>
      <c r="AJ3347" s="27"/>
      <c r="AK3347" s="27"/>
      <c r="AL3347" s="28"/>
      <c r="AM3347" s="27"/>
      <c r="AN3347" s="27"/>
    </row>
    <row r="3348" spans="1:40" x14ac:dyDescent="0.2">
      <c r="A3348" s="27"/>
      <c r="B3348" s="27"/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8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8"/>
      <c r="AM3348" s="27"/>
      <c r="AN3348" s="27"/>
    </row>
    <row r="3349" spans="1:40" x14ac:dyDescent="0.2">
      <c r="A3349" s="27"/>
      <c r="B3349" s="27"/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8"/>
      <c r="R3349" s="27"/>
      <c r="S3349" s="27"/>
      <c r="T3349" s="27"/>
      <c r="U3349" s="27"/>
      <c r="V3349" s="27"/>
      <c r="W3349" s="27"/>
      <c r="X3349" s="27"/>
      <c r="Y3349" s="27"/>
      <c r="Z3349" s="27"/>
      <c r="AA3349" s="27"/>
      <c r="AB3349" s="27"/>
      <c r="AC3349" s="27"/>
      <c r="AD3349" s="27"/>
      <c r="AE3349" s="27"/>
      <c r="AF3349" s="27"/>
      <c r="AG3349" s="27"/>
      <c r="AH3349" s="27"/>
      <c r="AI3349" s="27"/>
      <c r="AJ3349" s="27"/>
      <c r="AK3349" s="27"/>
      <c r="AL3349" s="28"/>
      <c r="AM3349" s="27"/>
      <c r="AN3349" s="27"/>
    </row>
    <row r="3350" spans="1:40" x14ac:dyDescent="0.2">
      <c r="A3350" s="27"/>
      <c r="B3350" s="27"/>
      <c r="C3350" s="27"/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8"/>
      <c r="R3350" s="27"/>
      <c r="S3350" s="27"/>
      <c r="T3350" s="27"/>
      <c r="U3350" s="27"/>
      <c r="V3350" s="27"/>
      <c r="W3350" s="27"/>
      <c r="X3350" s="27"/>
      <c r="Y3350" s="27"/>
      <c r="Z3350" s="27"/>
      <c r="AA3350" s="27"/>
      <c r="AB3350" s="27"/>
      <c r="AC3350" s="27"/>
      <c r="AD3350" s="27"/>
      <c r="AE3350" s="27"/>
      <c r="AF3350" s="27"/>
      <c r="AG3350" s="27"/>
      <c r="AH3350" s="27"/>
      <c r="AI3350" s="27"/>
      <c r="AJ3350" s="27"/>
      <c r="AK3350" s="27"/>
      <c r="AL3350" s="28"/>
      <c r="AM3350" s="27"/>
      <c r="AN3350" s="27"/>
    </row>
    <row r="3351" spans="1:40" x14ac:dyDescent="0.2">
      <c r="A3351" s="27"/>
      <c r="B3351" s="27"/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8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8"/>
      <c r="AM3351" s="27"/>
      <c r="AN3351" s="27"/>
    </row>
    <row r="3352" spans="1:40" x14ac:dyDescent="0.2">
      <c r="A3352" s="27"/>
      <c r="B3352" s="27"/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8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8"/>
      <c r="AM3352" s="27"/>
      <c r="AN3352" s="27"/>
    </row>
    <row r="3353" spans="1:40" x14ac:dyDescent="0.2">
      <c r="A3353" s="27"/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8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8"/>
      <c r="AM3353" s="27"/>
      <c r="AN3353" s="27"/>
    </row>
    <row r="3354" spans="1:40" x14ac:dyDescent="0.2">
      <c r="A3354" s="27"/>
      <c r="B3354" s="27"/>
      <c r="C3354" s="27"/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8"/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C3354" s="27"/>
      <c r="AD3354" s="27"/>
      <c r="AE3354" s="27"/>
      <c r="AF3354" s="27"/>
      <c r="AG3354" s="27"/>
      <c r="AH3354" s="27"/>
      <c r="AI3354" s="27"/>
      <c r="AJ3354" s="27"/>
      <c r="AK3354" s="27"/>
      <c r="AL3354" s="28"/>
      <c r="AM3354" s="27"/>
      <c r="AN3354" s="27"/>
    </row>
    <row r="3355" spans="1:40" x14ac:dyDescent="0.2">
      <c r="A3355" s="27"/>
      <c r="B3355" s="27"/>
      <c r="C3355" s="27"/>
      <c r="D3355" s="27"/>
      <c r="E3355" s="27"/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8"/>
      <c r="R3355" s="27"/>
      <c r="S3355" s="27"/>
      <c r="T3355" s="27"/>
      <c r="U3355" s="27"/>
      <c r="V3355" s="27"/>
      <c r="W3355" s="27"/>
      <c r="X3355" s="27"/>
      <c r="Y3355" s="27"/>
      <c r="Z3355" s="27"/>
      <c r="AA3355" s="27"/>
      <c r="AB3355" s="27"/>
      <c r="AC3355" s="27"/>
      <c r="AD3355" s="27"/>
      <c r="AE3355" s="27"/>
      <c r="AF3355" s="27"/>
      <c r="AG3355" s="27"/>
      <c r="AH3355" s="27"/>
      <c r="AI3355" s="27"/>
      <c r="AJ3355" s="27"/>
      <c r="AK3355" s="27"/>
      <c r="AL3355" s="28"/>
      <c r="AM3355" s="27"/>
      <c r="AN3355" s="27"/>
    </row>
    <row r="3356" spans="1:40" x14ac:dyDescent="0.2">
      <c r="A3356" s="27"/>
      <c r="B3356" s="27"/>
      <c r="C3356" s="27"/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8"/>
      <c r="R3356" s="27"/>
      <c r="S3356" s="27"/>
      <c r="T3356" s="27"/>
      <c r="U3356" s="27"/>
      <c r="V3356" s="27"/>
      <c r="W3356" s="27"/>
      <c r="X3356" s="27"/>
      <c r="Y3356" s="27"/>
      <c r="Z3356" s="27"/>
      <c r="AA3356" s="27"/>
      <c r="AB3356" s="27"/>
      <c r="AC3356" s="27"/>
      <c r="AD3356" s="27"/>
      <c r="AE3356" s="27"/>
      <c r="AF3356" s="27"/>
      <c r="AG3356" s="27"/>
      <c r="AH3356" s="27"/>
      <c r="AI3356" s="27"/>
      <c r="AJ3356" s="27"/>
      <c r="AK3356" s="27"/>
      <c r="AL3356" s="28"/>
      <c r="AM3356" s="27"/>
      <c r="AN3356" s="27"/>
    </row>
    <row r="3357" spans="1:40" x14ac:dyDescent="0.2">
      <c r="A3357" s="27"/>
      <c r="B3357" s="27"/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8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8"/>
      <c r="AM3357" s="27"/>
      <c r="AN3357" s="27"/>
    </row>
    <row r="3358" spans="1:40" x14ac:dyDescent="0.2">
      <c r="A3358" s="27"/>
      <c r="B3358" s="27"/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8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8"/>
      <c r="AM3358" s="27"/>
      <c r="AN3358" s="27"/>
    </row>
    <row r="3359" spans="1:40" x14ac:dyDescent="0.2">
      <c r="A3359" s="27"/>
      <c r="B3359" s="27"/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8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8"/>
      <c r="AM3359" s="27"/>
      <c r="AN3359" s="27"/>
    </row>
    <row r="3360" spans="1:40" x14ac:dyDescent="0.2">
      <c r="A3360" s="27"/>
      <c r="B3360" s="27"/>
      <c r="C3360" s="27"/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8"/>
      <c r="R3360" s="27"/>
      <c r="S3360" s="27"/>
      <c r="T3360" s="27"/>
      <c r="U3360" s="27"/>
      <c r="V3360" s="27"/>
      <c r="W3360" s="27"/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8"/>
      <c r="AM3360" s="27"/>
      <c r="AN3360" s="27"/>
    </row>
    <row r="3361" spans="1:40" x14ac:dyDescent="0.2">
      <c r="A3361" s="27"/>
      <c r="B3361" s="27"/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8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8"/>
      <c r="AM3361" s="27"/>
      <c r="AN3361" s="27"/>
    </row>
    <row r="3362" spans="1:40" x14ac:dyDescent="0.2">
      <c r="A3362" s="27"/>
      <c r="B3362" s="27"/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8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8"/>
      <c r="AM3362" s="27"/>
      <c r="AN3362" s="27"/>
    </row>
    <row r="3363" spans="1:40" x14ac:dyDescent="0.2">
      <c r="A3363" s="27"/>
      <c r="B3363" s="27"/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8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8"/>
      <c r="AM3363" s="27"/>
      <c r="AN3363" s="27"/>
    </row>
    <row r="3364" spans="1:40" x14ac:dyDescent="0.2">
      <c r="A3364" s="27"/>
      <c r="B3364" s="27"/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8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8"/>
      <c r="AM3364" s="27"/>
      <c r="AN3364" s="27"/>
    </row>
    <row r="3365" spans="1:40" x14ac:dyDescent="0.2">
      <c r="A3365" s="27"/>
      <c r="B3365" s="27"/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8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8"/>
      <c r="AM3365" s="27"/>
      <c r="AN3365" s="27"/>
    </row>
    <row r="3366" spans="1:40" x14ac:dyDescent="0.2">
      <c r="A3366" s="27"/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8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8"/>
      <c r="AM3366" s="27"/>
      <c r="AN3366" s="27"/>
    </row>
    <row r="3367" spans="1:40" x14ac:dyDescent="0.2">
      <c r="A3367" s="27"/>
      <c r="B3367" s="27"/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8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8"/>
      <c r="AM3367" s="27"/>
      <c r="AN3367" s="27"/>
    </row>
    <row r="3368" spans="1:40" x14ac:dyDescent="0.2">
      <c r="A3368" s="27"/>
      <c r="B3368" s="27"/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8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8"/>
      <c r="AM3368" s="27"/>
      <c r="AN3368" s="27"/>
    </row>
    <row r="3369" spans="1:40" x14ac:dyDescent="0.2">
      <c r="A3369" s="27"/>
      <c r="B3369" s="27"/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8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8"/>
      <c r="AM3369" s="27"/>
      <c r="AN3369" s="27"/>
    </row>
    <row r="3370" spans="1:40" x14ac:dyDescent="0.2">
      <c r="A3370" s="27"/>
      <c r="B3370" s="27"/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8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8"/>
      <c r="AM3370" s="27"/>
      <c r="AN3370" s="27"/>
    </row>
    <row r="3371" spans="1:40" x14ac:dyDescent="0.2">
      <c r="A3371" s="27"/>
      <c r="B3371" s="27"/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8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8"/>
      <c r="AM3371" s="27"/>
      <c r="AN3371" s="27"/>
    </row>
    <row r="3372" spans="1:40" x14ac:dyDescent="0.2">
      <c r="A3372" s="27"/>
      <c r="B3372" s="27"/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8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8"/>
      <c r="AM3372" s="27"/>
      <c r="AN3372" s="27"/>
    </row>
    <row r="3373" spans="1:40" x14ac:dyDescent="0.2">
      <c r="A3373" s="27"/>
      <c r="B3373" s="27"/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8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8"/>
      <c r="AM3373" s="27"/>
      <c r="AN3373" s="27"/>
    </row>
    <row r="3374" spans="1:40" x14ac:dyDescent="0.2">
      <c r="A3374" s="27"/>
      <c r="B3374" s="27"/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8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8"/>
      <c r="AM3374" s="27"/>
      <c r="AN3374" s="27"/>
    </row>
    <row r="3375" spans="1:40" x14ac:dyDescent="0.2">
      <c r="A3375" s="27"/>
      <c r="B3375" s="27"/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8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8"/>
      <c r="AM3375" s="27"/>
      <c r="AN3375" s="27"/>
    </row>
    <row r="3376" spans="1:40" x14ac:dyDescent="0.2">
      <c r="A3376" s="27"/>
      <c r="B3376" s="27"/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8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8"/>
      <c r="AM3376" s="27"/>
      <c r="AN3376" s="27"/>
    </row>
    <row r="3377" spans="1:40" x14ac:dyDescent="0.2">
      <c r="A3377" s="27"/>
      <c r="B3377" s="27"/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8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8"/>
      <c r="AM3377" s="27"/>
      <c r="AN3377" s="27"/>
    </row>
    <row r="3378" spans="1:40" x14ac:dyDescent="0.2">
      <c r="A3378" s="27"/>
      <c r="B3378" s="27"/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8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8"/>
      <c r="AM3378" s="27"/>
      <c r="AN3378" s="27"/>
    </row>
    <row r="3379" spans="1:40" x14ac:dyDescent="0.2">
      <c r="A3379" s="27"/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8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8"/>
      <c r="AM3379" s="27"/>
      <c r="AN3379" s="27"/>
    </row>
    <row r="3380" spans="1:40" x14ac:dyDescent="0.2">
      <c r="A3380" s="27"/>
      <c r="B3380" s="27"/>
      <c r="C3380" s="27"/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8"/>
      <c r="R3380" s="27"/>
      <c r="S3380" s="27"/>
      <c r="T3380" s="27"/>
      <c r="U3380" s="27"/>
      <c r="V3380" s="27"/>
      <c r="W3380" s="27"/>
      <c r="X3380" s="27"/>
      <c r="Y3380" s="27"/>
      <c r="Z3380" s="27"/>
      <c r="AA3380" s="27"/>
      <c r="AB3380" s="27"/>
      <c r="AC3380" s="27"/>
      <c r="AD3380" s="27"/>
      <c r="AE3380" s="27"/>
      <c r="AF3380" s="27"/>
      <c r="AG3380" s="27"/>
      <c r="AH3380" s="27"/>
      <c r="AI3380" s="27"/>
      <c r="AJ3380" s="27"/>
      <c r="AK3380" s="27"/>
      <c r="AL3380" s="28"/>
      <c r="AM3380" s="27"/>
      <c r="AN3380" s="27"/>
    </row>
    <row r="3381" spans="1:40" x14ac:dyDescent="0.2">
      <c r="A3381" s="27"/>
      <c r="B3381" s="27"/>
      <c r="C3381" s="27"/>
      <c r="D3381" s="27"/>
      <c r="E3381" s="27"/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8"/>
      <c r="R3381" s="27"/>
      <c r="S3381" s="27"/>
      <c r="T3381" s="27"/>
      <c r="U3381" s="27"/>
      <c r="V3381" s="27"/>
      <c r="W3381" s="27"/>
      <c r="X3381" s="27"/>
      <c r="Y3381" s="27"/>
      <c r="Z3381" s="27"/>
      <c r="AA3381" s="27"/>
      <c r="AB3381" s="27"/>
      <c r="AC3381" s="27"/>
      <c r="AD3381" s="27"/>
      <c r="AE3381" s="27"/>
      <c r="AF3381" s="27"/>
      <c r="AG3381" s="27"/>
      <c r="AH3381" s="27"/>
      <c r="AI3381" s="27"/>
      <c r="AJ3381" s="27"/>
      <c r="AK3381" s="27"/>
      <c r="AL3381" s="28"/>
      <c r="AM3381" s="27"/>
      <c r="AN3381" s="27"/>
    </row>
    <row r="3382" spans="1:40" x14ac:dyDescent="0.2">
      <c r="A3382" s="27"/>
      <c r="B3382" s="27"/>
      <c r="C3382" s="27"/>
      <c r="D3382" s="27"/>
      <c r="E3382" s="27"/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8"/>
      <c r="R3382" s="27"/>
      <c r="S3382" s="27"/>
      <c r="T3382" s="27"/>
      <c r="U3382" s="27"/>
      <c r="V3382" s="27"/>
      <c r="W3382" s="27"/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8"/>
      <c r="AM3382" s="27"/>
      <c r="AN3382" s="27"/>
    </row>
    <row r="3383" spans="1:40" x14ac:dyDescent="0.2">
      <c r="A3383" s="27"/>
      <c r="B3383" s="27"/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8"/>
      <c r="R3383" s="27"/>
      <c r="S3383" s="27"/>
      <c r="T3383" s="27"/>
      <c r="U3383" s="27"/>
      <c r="V3383" s="27"/>
      <c r="W3383" s="27"/>
      <c r="X3383" s="27"/>
      <c r="Y3383" s="27"/>
      <c r="Z3383" s="27"/>
      <c r="AA3383" s="27"/>
      <c r="AB3383" s="27"/>
      <c r="AC3383" s="27"/>
      <c r="AD3383" s="27"/>
      <c r="AE3383" s="27"/>
      <c r="AF3383" s="27"/>
      <c r="AG3383" s="27"/>
      <c r="AH3383" s="27"/>
      <c r="AI3383" s="27"/>
      <c r="AJ3383" s="27"/>
      <c r="AK3383" s="27"/>
      <c r="AL3383" s="28"/>
      <c r="AM3383" s="27"/>
      <c r="AN3383" s="27"/>
    </row>
    <row r="3384" spans="1:40" x14ac:dyDescent="0.2">
      <c r="A3384" s="27"/>
      <c r="B3384" s="27"/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8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8"/>
      <c r="AM3384" s="27"/>
      <c r="AN3384" s="27"/>
    </row>
    <row r="3385" spans="1:40" x14ac:dyDescent="0.2">
      <c r="A3385" s="27"/>
      <c r="B3385" s="27"/>
      <c r="C3385" s="27"/>
      <c r="D3385" s="27"/>
      <c r="E3385" s="27"/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8"/>
      <c r="R3385" s="27"/>
      <c r="S3385" s="27"/>
      <c r="T3385" s="27"/>
      <c r="U3385" s="27"/>
      <c r="V3385" s="27"/>
      <c r="W3385" s="27"/>
      <c r="X3385" s="27"/>
      <c r="Y3385" s="27"/>
      <c r="Z3385" s="27"/>
      <c r="AA3385" s="27"/>
      <c r="AB3385" s="27"/>
      <c r="AC3385" s="27"/>
      <c r="AD3385" s="27"/>
      <c r="AE3385" s="27"/>
      <c r="AF3385" s="27"/>
      <c r="AG3385" s="27"/>
      <c r="AH3385" s="27"/>
      <c r="AI3385" s="27"/>
      <c r="AJ3385" s="27"/>
      <c r="AK3385" s="27"/>
      <c r="AL3385" s="28"/>
      <c r="AM3385" s="27"/>
      <c r="AN3385" s="27"/>
    </row>
    <row r="3386" spans="1:40" x14ac:dyDescent="0.2">
      <c r="A3386" s="27"/>
      <c r="B3386" s="27"/>
      <c r="C3386" s="27"/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8"/>
      <c r="R3386" s="27"/>
      <c r="S3386" s="27"/>
      <c r="T3386" s="27"/>
      <c r="U3386" s="27"/>
      <c r="V3386" s="27"/>
      <c r="W3386" s="27"/>
      <c r="X3386" s="27"/>
      <c r="Y3386" s="27"/>
      <c r="Z3386" s="27"/>
      <c r="AA3386" s="27"/>
      <c r="AB3386" s="27"/>
      <c r="AC3386" s="27"/>
      <c r="AD3386" s="27"/>
      <c r="AE3386" s="27"/>
      <c r="AF3386" s="27"/>
      <c r="AG3386" s="27"/>
      <c r="AH3386" s="27"/>
      <c r="AI3386" s="27"/>
      <c r="AJ3386" s="27"/>
      <c r="AK3386" s="27"/>
      <c r="AL3386" s="28"/>
      <c r="AM3386" s="27"/>
      <c r="AN3386" s="27"/>
    </row>
    <row r="3387" spans="1:40" x14ac:dyDescent="0.2">
      <c r="A3387" s="27"/>
      <c r="B3387" s="27"/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8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8"/>
      <c r="AM3387" s="27"/>
      <c r="AN3387" s="27"/>
    </row>
    <row r="3388" spans="1:40" x14ac:dyDescent="0.2">
      <c r="A3388" s="27"/>
      <c r="B3388" s="27"/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8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8"/>
      <c r="AM3388" s="27"/>
      <c r="AN3388" s="27"/>
    </row>
    <row r="3389" spans="1:40" x14ac:dyDescent="0.2">
      <c r="A3389" s="27"/>
      <c r="B3389" s="27"/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8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8"/>
      <c r="AM3389" s="27"/>
      <c r="AN3389" s="27"/>
    </row>
    <row r="3390" spans="1:40" x14ac:dyDescent="0.2">
      <c r="A3390" s="27"/>
      <c r="B3390" s="27"/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8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8"/>
      <c r="AM3390" s="27"/>
      <c r="AN3390" s="27"/>
    </row>
    <row r="3391" spans="1:40" x14ac:dyDescent="0.2">
      <c r="A3391" s="27"/>
      <c r="B3391" s="27"/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8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8"/>
      <c r="AM3391" s="27"/>
      <c r="AN3391" s="27"/>
    </row>
    <row r="3392" spans="1:40" x14ac:dyDescent="0.2">
      <c r="A3392" s="27"/>
      <c r="B3392" s="27"/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8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8"/>
      <c r="AM3392" s="27"/>
      <c r="AN3392" s="27"/>
    </row>
    <row r="3393" spans="1:40" x14ac:dyDescent="0.2">
      <c r="A3393" s="27"/>
      <c r="B3393" s="27"/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8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8"/>
      <c r="AM3393" s="27"/>
      <c r="AN3393" s="27"/>
    </row>
    <row r="3394" spans="1:40" x14ac:dyDescent="0.2">
      <c r="A3394" s="27"/>
      <c r="B3394" s="27"/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8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8"/>
      <c r="AM3394" s="27"/>
      <c r="AN3394" s="27"/>
    </row>
    <row r="3395" spans="1:40" x14ac:dyDescent="0.2">
      <c r="A3395" s="27"/>
      <c r="B3395" s="27"/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8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8"/>
      <c r="AM3395" s="27"/>
      <c r="AN3395" s="27"/>
    </row>
    <row r="3396" spans="1:40" x14ac:dyDescent="0.2">
      <c r="A3396" s="27"/>
      <c r="B3396" s="27"/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8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8"/>
      <c r="AM3396" s="27"/>
      <c r="AN3396" s="27"/>
    </row>
    <row r="3397" spans="1:40" x14ac:dyDescent="0.2">
      <c r="A3397" s="27"/>
      <c r="B3397" s="27"/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8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8"/>
      <c r="AM3397" s="27"/>
      <c r="AN3397" s="27"/>
    </row>
    <row r="3398" spans="1:40" x14ac:dyDescent="0.2">
      <c r="A3398" s="27"/>
      <c r="B3398" s="27"/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8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8"/>
      <c r="AM3398" s="27"/>
      <c r="AN3398" s="27"/>
    </row>
    <row r="3399" spans="1:40" x14ac:dyDescent="0.2">
      <c r="A3399" s="27"/>
      <c r="B3399" s="27"/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8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8"/>
      <c r="AM3399" s="27"/>
      <c r="AN3399" s="27"/>
    </row>
    <row r="3400" spans="1:40" x14ac:dyDescent="0.2">
      <c r="A3400" s="27"/>
      <c r="B3400" s="27"/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8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8"/>
      <c r="AM3400" s="27"/>
      <c r="AN3400" s="27"/>
    </row>
    <row r="3401" spans="1:40" x14ac:dyDescent="0.2">
      <c r="A3401" s="27"/>
      <c r="B3401" s="27"/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8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8"/>
      <c r="AM3401" s="27"/>
      <c r="AN3401" s="27"/>
    </row>
    <row r="3402" spans="1:40" x14ac:dyDescent="0.2">
      <c r="A3402" s="27"/>
      <c r="B3402" s="27"/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8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8"/>
      <c r="AM3402" s="27"/>
      <c r="AN3402" s="27"/>
    </row>
    <row r="3403" spans="1:40" x14ac:dyDescent="0.2">
      <c r="A3403" s="27"/>
      <c r="B3403" s="27"/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8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8"/>
      <c r="AM3403" s="27"/>
      <c r="AN3403" s="27"/>
    </row>
    <row r="3404" spans="1:40" x14ac:dyDescent="0.2">
      <c r="A3404" s="27"/>
      <c r="B3404" s="27"/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8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8"/>
      <c r="AM3404" s="27"/>
      <c r="AN3404" s="27"/>
    </row>
    <row r="3405" spans="1:40" x14ac:dyDescent="0.2">
      <c r="A3405" s="27"/>
      <c r="B3405" s="27"/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8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8"/>
      <c r="AM3405" s="27"/>
      <c r="AN3405" s="27"/>
    </row>
    <row r="3406" spans="1:40" x14ac:dyDescent="0.2">
      <c r="A3406" s="27"/>
      <c r="B3406" s="27"/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8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8"/>
      <c r="AM3406" s="27"/>
      <c r="AN3406" s="27"/>
    </row>
    <row r="3407" spans="1:40" x14ac:dyDescent="0.2">
      <c r="A3407" s="27"/>
      <c r="B3407" s="27"/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8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8"/>
      <c r="AM3407" s="27"/>
      <c r="AN3407" s="27"/>
    </row>
    <row r="3408" spans="1:40" x14ac:dyDescent="0.2">
      <c r="A3408" s="27"/>
      <c r="B3408" s="27"/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8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8"/>
      <c r="AM3408" s="27"/>
      <c r="AN3408" s="27"/>
    </row>
    <row r="3409" spans="1:40" x14ac:dyDescent="0.2">
      <c r="A3409" s="27"/>
      <c r="B3409" s="27"/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8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8"/>
      <c r="AM3409" s="27"/>
      <c r="AN3409" s="27"/>
    </row>
    <row r="3410" spans="1:40" x14ac:dyDescent="0.2">
      <c r="A3410" s="27"/>
      <c r="B3410" s="27"/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8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8"/>
      <c r="AM3410" s="27"/>
      <c r="AN3410" s="27"/>
    </row>
    <row r="3411" spans="1:40" x14ac:dyDescent="0.2">
      <c r="A3411" s="27"/>
      <c r="B3411" s="27"/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8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8"/>
      <c r="AM3411" s="27"/>
      <c r="AN3411" s="27"/>
    </row>
    <row r="3412" spans="1:40" x14ac:dyDescent="0.2">
      <c r="A3412" s="27"/>
      <c r="B3412" s="27"/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8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8"/>
      <c r="AM3412" s="27"/>
      <c r="AN3412" s="27"/>
    </row>
    <row r="3413" spans="1:40" x14ac:dyDescent="0.2">
      <c r="A3413" s="27"/>
      <c r="B3413" s="27"/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8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8"/>
      <c r="AM3413" s="27"/>
      <c r="AN3413" s="27"/>
    </row>
    <row r="3414" spans="1:40" x14ac:dyDescent="0.2">
      <c r="A3414" s="27"/>
      <c r="B3414" s="27"/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8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8"/>
      <c r="AM3414" s="27"/>
      <c r="AN3414" s="27"/>
    </row>
    <row r="3415" spans="1:40" x14ac:dyDescent="0.2">
      <c r="A3415" s="27"/>
      <c r="B3415" s="27"/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8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8"/>
      <c r="AM3415" s="27"/>
      <c r="AN3415" s="27"/>
    </row>
    <row r="3416" spans="1:40" x14ac:dyDescent="0.2">
      <c r="A3416" s="27"/>
      <c r="B3416" s="27"/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8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8"/>
      <c r="AM3416" s="27"/>
      <c r="AN3416" s="27"/>
    </row>
    <row r="3417" spans="1:40" x14ac:dyDescent="0.2">
      <c r="A3417" s="27"/>
      <c r="B3417" s="27"/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8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8"/>
      <c r="AM3417" s="27"/>
      <c r="AN3417" s="27"/>
    </row>
    <row r="3418" spans="1:40" x14ac:dyDescent="0.2">
      <c r="A3418" s="27"/>
      <c r="B3418" s="27"/>
      <c r="C3418" s="27"/>
      <c r="D3418" s="27"/>
      <c r="E3418" s="27"/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8"/>
      <c r="R3418" s="27"/>
      <c r="S3418" s="27"/>
      <c r="T3418" s="27"/>
      <c r="U3418" s="27"/>
      <c r="V3418" s="27"/>
      <c r="W3418" s="27"/>
      <c r="X3418" s="27"/>
      <c r="Y3418" s="27"/>
      <c r="Z3418" s="27"/>
      <c r="AA3418" s="27"/>
      <c r="AB3418" s="27"/>
      <c r="AC3418" s="27"/>
      <c r="AD3418" s="27"/>
      <c r="AE3418" s="27"/>
      <c r="AF3418" s="27"/>
      <c r="AG3418" s="27"/>
      <c r="AH3418" s="27"/>
      <c r="AI3418" s="27"/>
      <c r="AJ3418" s="27"/>
      <c r="AK3418" s="27"/>
      <c r="AL3418" s="28"/>
      <c r="AM3418" s="27"/>
      <c r="AN3418" s="27"/>
    </row>
    <row r="3419" spans="1:40" x14ac:dyDescent="0.2">
      <c r="A3419" s="27"/>
      <c r="B3419" s="27"/>
      <c r="C3419" s="27"/>
      <c r="D3419" s="27"/>
      <c r="E3419" s="27"/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8"/>
      <c r="R3419" s="27"/>
      <c r="S3419" s="27"/>
      <c r="T3419" s="27"/>
      <c r="U3419" s="27"/>
      <c r="V3419" s="27"/>
      <c r="W3419" s="27"/>
      <c r="X3419" s="27"/>
      <c r="Y3419" s="27"/>
      <c r="Z3419" s="27"/>
      <c r="AA3419" s="27"/>
      <c r="AB3419" s="27"/>
      <c r="AC3419" s="27"/>
      <c r="AD3419" s="27"/>
      <c r="AE3419" s="27"/>
      <c r="AF3419" s="27"/>
      <c r="AG3419" s="27"/>
      <c r="AH3419" s="27"/>
      <c r="AI3419" s="27"/>
      <c r="AJ3419" s="27"/>
      <c r="AK3419" s="27"/>
      <c r="AL3419" s="28"/>
      <c r="AM3419" s="27"/>
      <c r="AN3419" s="27"/>
    </row>
    <row r="3420" spans="1:40" x14ac:dyDescent="0.2">
      <c r="A3420" s="27"/>
      <c r="B3420" s="27"/>
      <c r="C3420" s="27"/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8"/>
      <c r="R3420" s="27"/>
      <c r="S3420" s="27"/>
      <c r="T3420" s="27"/>
      <c r="U3420" s="27"/>
      <c r="V3420" s="27"/>
      <c r="W3420" s="27"/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8"/>
      <c r="AM3420" s="27"/>
      <c r="AN3420" s="27"/>
    </row>
    <row r="3421" spans="1:40" x14ac:dyDescent="0.2">
      <c r="A3421" s="27"/>
      <c r="B3421" s="27"/>
      <c r="C3421" s="27"/>
      <c r="D3421" s="27"/>
      <c r="E3421" s="27"/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8"/>
      <c r="R3421" s="27"/>
      <c r="S3421" s="27"/>
      <c r="T3421" s="27"/>
      <c r="U3421" s="27"/>
      <c r="V3421" s="27"/>
      <c r="W3421" s="27"/>
      <c r="X3421" s="27"/>
      <c r="Y3421" s="27"/>
      <c r="Z3421" s="27"/>
      <c r="AA3421" s="27"/>
      <c r="AB3421" s="27"/>
      <c r="AC3421" s="27"/>
      <c r="AD3421" s="27"/>
      <c r="AE3421" s="27"/>
      <c r="AF3421" s="27"/>
      <c r="AG3421" s="27"/>
      <c r="AH3421" s="27"/>
      <c r="AI3421" s="27"/>
      <c r="AJ3421" s="27"/>
      <c r="AK3421" s="27"/>
      <c r="AL3421" s="28"/>
      <c r="AM3421" s="27"/>
      <c r="AN3421" s="27"/>
    </row>
    <row r="3422" spans="1:40" x14ac:dyDescent="0.2">
      <c r="A3422" s="27"/>
      <c r="B3422" s="27"/>
      <c r="C3422" s="27"/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8"/>
      <c r="R3422" s="27"/>
      <c r="S3422" s="27"/>
      <c r="T3422" s="27"/>
      <c r="U3422" s="27"/>
      <c r="V3422" s="27"/>
      <c r="W3422" s="27"/>
      <c r="X3422" s="27"/>
      <c r="Y3422" s="27"/>
      <c r="Z3422" s="27"/>
      <c r="AA3422" s="27"/>
      <c r="AB3422" s="27"/>
      <c r="AC3422" s="27"/>
      <c r="AD3422" s="27"/>
      <c r="AE3422" s="27"/>
      <c r="AF3422" s="27"/>
      <c r="AG3422" s="27"/>
      <c r="AH3422" s="27"/>
      <c r="AI3422" s="27"/>
      <c r="AJ3422" s="27"/>
      <c r="AK3422" s="27"/>
      <c r="AL3422" s="28"/>
      <c r="AM3422" s="27"/>
      <c r="AN3422" s="27"/>
    </row>
    <row r="3423" spans="1:40" x14ac:dyDescent="0.2">
      <c r="A3423" s="27"/>
      <c r="B3423" s="27"/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8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8"/>
      <c r="AM3423" s="27"/>
      <c r="AN3423" s="27"/>
    </row>
    <row r="3424" spans="1:40" x14ac:dyDescent="0.2">
      <c r="A3424" s="27"/>
      <c r="B3424" s="27"/>
      <c r="C3424" s="27"/>
      <c r="D3424" s="27"/>
      <c r="E3424" s="27"/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8"/>
      <c r="R3424" s="27"/>
      <c r="S3424" s="27"/>
      <c r="T3424" s="27"/>
      <c r="U3424" s="27"/>
      <c r="V3424" s="27"/>
      <c r="W3424" s="27"/>
      <c r="X3424" s="27"/>
      <c r="Y3424" s="27"/>
      <c r="Z3424" s="27"/>
      <c r="AA3424" s="27"/>
      <c r="AB3424" s="27"/>
      <c r="AC3424" s="27"/>
      <c r="AD3424" s="27"/>
      <c r="AE3424" s="27"/>
      <c r="AF3424" s="27"/>
      <c r="AG3424" s="27"/>
      <c r="AH3424" s="27"/>
      <c r="AI3424" s="27"/>
      <c r="AJ3424" s="27"/>
      <c r="AK3424" s="27"/>
      <c r="AL3424" s="28"/>
      <c r="AM3424" s="27"/>
      <c r="AN3424" s="27"/>
    </row>
    <row r="3425" spans="1:40" x14ac:dyDescent="0.2">
      <c r="A3425" s="27"/>
      <c r="B3425" s="27"/>
      <c r="C3425" s="27"/>
      <c r="D3425" s="27"/>
      <c r="E3425" s="27"/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8"/>
      <c r="R3425" s="27"/>
      <c r="S3425" s="27"/>
      <c r="T3425" s="27"/>
      <c r="U3425" s="27"/>
      <c r="V3425" s="27"/>
      <c r="W3425" s="27"/>
      <c r="X3425" s="27"/>
      <c r="Y3425" s="27"/>
      <c r="Z3425" s="27"/>
      <c r="AA3425" s="27"/>
      <c r="AB3425" s="27"/>
      <c r="AC3425" s="27"/>
      <c r="AD3425" s="27"/>
      <c r="AE3425" s="27"/>
      <c r="AF3425" s="27"/>
      <c r="AG3425" s="27"/>
      <c r="AH3425" s="27"/>
      <c r="AI3425" s="27"/>
      <c r="AJ3425" s="27"/>
      <c r="AK3425" s="27"/>
      <c r="AL3425" s="28"/>
      <c r="AM3425" s="27"/>
      <c r="AN3425" s="27"/>
    </row>
    <row r="3426" spans="1:40" x14ac:dyDescent="0.2">
      <c r="A3426" s="27"/>
      <c r="B3426" s="27"/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8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8"/>
      <c r="AM3426" s="27"/>
      <c r="AN3426" s="27"/>
    </row>
    <row r="3427" spans="1:40" x14ac:dyDescent="0.2">
      <c r="A3427" s="27"/>
      <c r="B3427" s="27"/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8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8"/>
      <c r="AM3427" s="27"/>
      <c r="AN3427" s="27"/>
    </row>
    <row r="3428" spans="1:40" x14ac:dyDescent="0.2">
      <c r="A3428" s="27"/>
      <c r="B3428" s="27"/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8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8"/>
      <c r="AM3428" s="27"/>
      <c r="AN3428" s="27"/>
    </row>
    <row r="3429" spans="1:40" x14ac:dyDescent="0.2">
      <c r="A3429" s="27"/>
      <c r="B3429" s="27"/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8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8"/>
      <c r="AM3429" s="27"/>
      <c r="AN3429" s="27"/>
    </row>
    <row r="3430" spans="1:40" x14ac:dyDescent="0.2">
      <c r="A3430" s="27"/>
      <c r="B3430" s="27"/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8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8"/>
      <c r="AM3430" s="27"/>
      <c r="AN3430" s="27"/>
    </row>
    <row r="3431" spans="1:40" x14ac:dyDescent="0.2">
      <c r="A3431" s="27"/>
      <c r="B3431" s="27"/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8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8"/>
      <c r="AM3431" s="27"/>
      <c r="AN3431" s="27"/>
    </row>
    <row r="3432" spans="1:40" x14ac:dyDescent="0.2">
      <c r="A3432" s="27"/>
      <c r="B3432" s="27"/>
      <c r="C3432" s="27"/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  <c r="Q3432" s="28"/>
      <c r="R3432" s="27"/>
      <c r="S3432" s="27"/>
      <c r="T3432" s="27"/>
      <c r="U3432" s="27"/>
      <c r="V3432" s="27"/>
      <c r="W3432" s="27"/>
      <c r="X3432" s="27"/>
      <c r="Y3432" s="27"/>
      <c r="Z3432" s="27"/>
      <c r="AA3432" s="27"/>
      <c r="AB3432" s="27"/>
      <c r="AC3432" s="27"/>
      <c r="AD3432" s="27"/>
      <c r="AE3432" s="27"/>
      <c r="AF3432" s="27"/>
      <c r="AG3432" s="27"/>
      <c r="AH3432" s="27"/>
      <c r="AI3432" s="27"/>
      <c r="AJ3432" s="27"/>
      <c r="AK3432" s="27"/>
      <c r="AL3432" s="28"/>
      <c r="AM3432" s="27"/>
      <c r="AN3432" s="27"/>
    </row>
    <row r="3433" spans="1:40" x14ac:dyDescent="0.2">
      <c r="A3433" s="27"/>
      <c r="B3433" s="27"/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8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8"/>
      <c r="AM3433" s="27"/>
      <c r="AN3433" s="27"/>
    </row>
    <row r="3434" spans="1:40" x14ac:dyDescent="0.2">
      <c r="A3434" s="27"/>
      <c r="B3434" s="27"/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8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8"/>
      <c r="AM3434" s="27"/>
      <c r="AN3434" s="27"/>
    </row>
    <row r="3435" spans="1:40" x14ac:dyDescent="0.2">
      <c r="A3435" s="27"/>
      <c r="B3435" s="27"/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8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8"/>
      <c r="AM3435" s="27"/>
      <c r="AN3435" s="27"/>
    </row>
    <row r="3436" spans="1:40" x14ac:dyDescent="0.2">
      <c r="A3436" s="27"/>
      <c r="B3436" s="27"/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8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8"/>
      <c r="AM3436" s="27"/>
      <c r="AN3436" s="27"/>
    </row>
    <row r="3437" spans="1:40" x14ac:dyDescent="0.2">
      <c r="A3437" s="27"/>
      <c r="B3437" s="27"/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8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8"/>
      <c r="AM3437" s="27"/>
      <c r="AN3437" s="27"/>
    </row>
    <row r="3438" spans="1:40" x14ac:dyDescent="0.2">
      <c r="A3438" s="27"/>
      <c r="B3438" s="27"/>
      <c r="C3438" s="27"/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  <c r="Q3438" s="28"/>
      <c r="R3438" s="27"/>
      <c r="S3438" s="27"/>
      <c r="T3438" s="27"/>
      <c r="U3438" s="27"/>
      <c r="V3438" s="27"/>
      <c r="W3438" s="27"/>
      <c r="X3438" s="27"/>
      <c r="Y3438" s="27"/>
      <c r="Z3438" s="27"/>
      <c r="AA3438" s="27"/>
      <c r="AB3438" s="27"/>
      <c r="AC3438" s="27"/>
      <c r="AD3438" s="27"/>
      <c r="AE3438" s="27"/>
      <c r="AF3438" s="27"/>
      <c r="AG3438" s="27"/>
      <c r="AH3438" s="27"/>
      <c r="AI3438" s="27"/>
      <c r="AJ3438" s="27"/>
      <c r="AK3438" s="27"/>
      <c r="AL3438" s="28"/>
      <c r="AM3438" s="27"/>
      <c r="AN3438" s="27"/>
    </row>
    <row r="3439" spans="1:40" x14ac:dyDescent="0.2">
      <c r="A3439" s="27"/>
      <c r="B3439" s="27"/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8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8"/>
      <c r="AM3439" s="27"/>
      <c r="AN3439" s="27"/>
    </row>
    <row r="3440" spans="1:40" x14ac:dyDescent="0.2">
      <c r="A3440" s="27"/>
      <c r="B3440" s="27"/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8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8"/>
      <c r="AM3440" s="27"/>
      <c r="AN3440" s="27"/>
    </row>
    <row r="3441" spans="1:40" x14ac:dyDescent="0.2">
      <c r="A3441" s="27"/>
      <c r="B3441" s="27"/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8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8"/>
      <c r="AM3441" s="27"/>
      <c r="AN3441" s="27"/>
    </row>
    <row r="3442" spans="1:40" x14ac:dyDescent="0.2">
      <c r="A3442" s="27"/>
      <c r="B3442" s="27"/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8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8"/>
      <c r="AM3442" s="27"/>
      <c r="AN3442" s="27"/>
    </row>
    <row r="3443" spans="1:40" x14ac:dyDescent="0.2">
      <c r="A3443" s="27"/>
      <c r="B3443" s="27"/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8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8"/>
      <c r="AM3443" s="27"/>
      <c r="AN3443" s="27"/>
    </row>
    <row r="3444" spans="1:40" x14ac:dyDescent="0.2">
      <c r="A3444" s="27"/>
      <c r="B3444" s="27"/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8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8"/>
      <c r="AM3444" s="27"/>
      <c r="AN3444" s="27"/>
    </row>
    <row r="3445" spans="1:40" x14ac:dyDescent="0.2">
      <c r="A3445" s="27"/>
      <c r="B3445" s="27"/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8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8"/>
      <c r="AM3445" s="27"/>
      <c r="AN3445" s="27"/>
    </row>
    <row r="3446" spans="1:40" x14ac:dyDescent="0.2">
      <c r="A3446" s="27"/>
      <c r="B3446" s="27"/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8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8"/>
      <c r="AM3446" s="27"/>
      <c r="AN3446" s="27"/>
    </row>
    <row r="3447" spans="1:40" x14ac:dyDescent="0.2">
      <c r="A3447" s="27"/>
      <c r="B3447" s="27"/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8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8"/>
      <c r="AM3447" s="27"/>
      <c r="AN3447" s="27"/>
    </row>
    <row r="3448" spans="1:40" x14ac:dyDescent="0.2">
      <c r="A3448" s="27"/>
      <c r="B3448" s="27"/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8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8"/>
      <c r="AM3448" s="27"/>
      <c r="AN3448" s="27"/>
    </row>
    <row r="3449" spans="1:40" x14ac:dyDescent="0.2">
      <c r="A3449" s="27"/>
      <c r="B3449" s="27"/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8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8"/>
      <c r="AM3449" s="27"/>
      <c r="AN3449" s="27"/>
    </row>
    <row r="3450" spans="1:40" x14ac:dyDescent="0.2">
      <c r="A3450" s="27"/>
      <c r="B3450" s="27"/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8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8"/>
      <c r="AM3450" s="27"/>
      <c r="AN3450" s="27"/>
    </row>
    <row r="3451" spans="1:40" x14ac:dyDescent="0.2">
      <c r="A3451" s="27"/>
      <c r="B3451" s="27"/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8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8"/>
      <c r="AM3451" s="27"/>
      <c r="AN3451" s="27"/>
    </row>
    <row r="3452" spans="1:40" x14ac:dyDescent="0.2">
      <c r="A3452" s="27"/>
      <c r="B3452" s="27"/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8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8"/>
      <c r="AM3452" s="27"/>
      <c r="AN3452" s="27"/>
    </row>
    <row r="3453" spans="1:40" x14ac:dyDescent="0.2">
      <c r="A3453" s="27"/>
      <c r="B3453" s="27"/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8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8"/>
      <c r="AM3453" s="27"/>
      <c r="AN3453" s="27"/>
    </row>
    <row r="3454" spans="1:40" x14ac:dyDescent="0.2">
      <c r="A3454" s="27"/>
      <c r="B3454" s="27"/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8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8"/>
      <c r="AM3454" s="27"/>
      <c r="AN3454" s="27"/>
    </row>
    <row r="3455" spans="1:40" x14ac:dyDescent="0.2">
      <c r="A3455" s="27"/>
      <c r="B3455" s="27"/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8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8"/>
      <c r="AM3455" s="27"/>
      <c r="AN3455" s="27"/>
    </row>
    <row r="3456" spans="1:40" x14ac:dyDescent="0.2">
      <c r="A3456" s="27"/>
      <c r="B3456" s="27"/>
      <c r="C3456" s="27"/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  <c r="Q3456" s="28"/>
      <c r="R3456" s="27"/>
      <c r="S3456" s="27"/>
      <c r="T3456" s="27"/>
      <c r="U3456" s="27"/>
      <c r="V3456" s="27"/>
      <c r="W3456" s="27"/>
      <c r="X3456" s="27"/>
      <c r="Y3456" s="27"/>
      <c r="Z3456" s="27"/>
      <c r="AA3456" s="27"/>
      <c r="AB3456" s="27"/>
      <c r="AC3456" s="27"/>
      <c r="AD3456" s="27"/>
      <c r="AE3456" s="27"/>
      <c r="AF3456" s="27"/>
      <c r="AG3456" s="27"/>
      <c r="AH3456" s="27"/>
      <c r="AI3456" s="27"/>
      <c r="AJ3456" s="27"/>
      <c r="AK3456" s="27"/>
      <c r="AL3456" s="28"/>
      <c r="AM3456" s="27"/>
      <c r="AN3456" s="27"/>
    </row>
    <row r="3457" spans="1:40" x14ac:dyDescent="0.2">
      <c r="A3457" s="27"/>
      <c r="B3457" s="27"/>
      <c r="C3457" s="27"/>
      <c r="D3457" s="27"/>
      <c r="E3457" s="27"/>
      <c r="F3457" s="27"/>
      <c r="G3457" s="27"/>
      <c r="H3457" s="27"/>
      <c r="I3457" s="27"/>
      <c r="J3457" s="27"/>
      <c r="K3457" s="27"/>
      <c r="L3457" s="27"/>
      <c r="M3457" s="27"/>
      <c r="N3457" s="27"/>
      <c r="O3457" s="27"/>
      <c r="P3457" s="27"/>
      <c r="Q3457" s="28"/>
      <c r="R3457" s="27"/>
      <c r="S3457" s="27"/>
      <c r="T3457" s="27"/>
      <c r="U3457" s="27"/>
      <c r="V3457" s="27"/>
      <c r="W3457" s="27"/>
      <c r="X3457" s="27"/>
      <c r="Y3457" s="27"/>
      <c r="Z3457" s="27"/>
      <c r="AA3457" s="27"/>
      <c r="AB3457" s="27"/>
      <c r="AC3457" s="27"/>
      <c r="AD3457" s="27"/>
      <c r="AE3457" s="27"/>
      <c r="AF3457" s="27"/>
      <c r="AG3457" s="27"/>
      <c r="AH3457" s="27"/>
      <c r="AI3457" s="27"/>
      <c r="AJ3457" s="27"/>
      <c r="AK3457" s="27"/>
      <c r="AL3457" s="28"/>
      <c r="AM3457" s="27"/>
      <c r="AN3457" s="27"/>
    </row>
    <row r="3458" spans="1:40" x14ac:dyDescent="0.2">
      <c r="A3458" s="27"/>
      <c r="B3458" s="27"/>
      <c r="C3458" s="27"/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  <c r="P3458" s="27"/>
      <c r="Q3458" s="28"/>
      <c r="R3458" s="27"/>
      <c r="S3458" s="27"/>
      <c r="T3458" s="27"/>
      <c r="U3458" s="27"/>
      <c r="V3458" s="27"/>
      <c r="W3458" s="27"/>
      <c r="X3458" s="27"/>
      <c r="Y3458" s="27"/>
      <c r="Z3458" s="27"/>
      <c r="AA3458" s="27"/>
      <c r="AB3458" s="27"/>
      <c r="AC3458" s="27"/>
      <c r="AD3458" s="27"/>
      <c r="AE3458" s="27"/>
      <c r="AF3458" s="27"/>
      <c r="AG3458" s="27"/>
      <c r="AH3458" s="27"/>
      <c r="AI3458" s="27"/>
      <c r="AJ3458" s="27"/>
      <c r="AK3458" s="27"/>
      <c r="AL3458" s="28"/>
      <c r="AM3458" s="27"/>
      <c r="AN3458" s="27"/>
    </row>
    <row r="3459" spans="1:40" x14ac:dyDescent="0.2">
      <c r="A3459" s="27"/>
      <c r="B3459" s="27"/>
      <c r="C3459" s="27"/>
      <c r="D3459" s="27"/>
      <c r="E3459" s="27"/>
      <c r="F3459" s="27"/>
      <c r="G3459" s="27"/>
      <c r="H3459" s="27"/>
      <c r="I3459" s="27"/>
      <c r="J3459" s="27"/>
      <c r="K3459" s="27"/>
      <c r="L3459" s="27"/>
      <c r="M3459" s="27"/>
      <c r="N3459" s="27"/>
      <c r="O3459" s="27"/>
      <c r="P3459" s="27"/>
      <c r="Q3459" s="28"/>
      <c r="R3459" s="27"/>
      <c r="S3459" s="27"/>
      <c r="T3459" s="27"/>
      <c r="U3459" s="27"/>
      <c r="V3459" s="27"/>
      <c r="W3459" s="27"/>
      <c r="X3459" s="27"/>
      <c r="Y3459" s="27"/>
      <c r="Z3459" s="27"/>
      <c r="AA3459" s="27"/>
      <c r="AB3459" s="27"/>
      <c r="AC3459" s="27"/>
      <c r="AD3459" s="27"/>
      <c r="AE3459" s="27"/>
      <c r="AF3459" s="27"/>
      <c r="AG3459" s="27"/>
      <c r="AH3459" s="27"/>
      <c r="AI3459" s="27"/>
      <c r="AJ3459" s="27"/>
      <c r="AK3459" s="27"/>
      <c r="AL3459" s="28"/>
      <c r="AM3459" s="27"/>
      <c r="AN3459" s="27"/>
    </row>
    <row r="3460" spans="1:40" x14ac:dyDescent="0.2">
      <c r="A3460" s="27"/>
      <c r="B3460" s="27"/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8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8"/>
      <c r="AM3460" s="27"/>
      <c r="AN3460" s="27"/>
    </row>
    <row r="3461" spans="1:40" x14ac:dyDescent="0.2">
      <c r="A3461" s="27"/>
      <c r="B3461" s="27"/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8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8"/>
      <c r="AM3461" s="27"/>
      <c r="AN3461" s="27"/>
    </row>
    <row r="3462" spans="1:40" x14ac:dyDescent="0.2">
      <c r="A3462" s="27"/>
      <c r="B3462" s="27"/>
      <c r="C3462" s="27"/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  <c r="Q3462" s="28"/>
      <c r="R3462" s="27"/>
      <c r="S3462" s="27"/>
      <c r="T3462" s="27"/>
      <c r="U3462" s="27"/>
      <c r="V3462" s="27"/>
      <c r="W3462" s="27"/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8"/>
      <c r="AM3462" s="27"/>
      <c r="AN3462" s="27"/>
    </row>
    <row r="3463" spans="1:40" x14ac:dyDescent="0.2">
      <c r="A3463" s="27"/>
      <c r="B3463" s="27"/>
      <c r="C3463" s="27"/>
      <c r="D3463" s="27"/>
      <c r="E3463" s="27"/>
      <c r="F3463" s="27"/>
      <c r="G3463" s="27"/>
      <c r="H3463" s="27"/>
      <c r="I3463" s="27"/>
      <c r="J3463" s="27"/>
      <c r="K3463" s="27"/>
      <c r="L3463" s="27"/>
      <c r="M3463" s="27"/>
      <c r="N3463" s="27"/>
      <c r="O3463" s="27"/>
      <c r="P3463" s="27"/>
      <c r="Q3463" s="28"/>
      <c r="R3463" s="27"/>
      <c r="S3463" s="27"/>
      <c r="T3463" s="27"/>
      <c r="U3463" s="27"/>
      <c r="V3463" s="27"/>
      <c r="W3463" s="27"/>
      <c r="X3463" s="27"/>
      <c r="Y3463" s="27"/>
      <c r="Z3463" s="27"/>
      <c r="AA3463" s="27"/>
      <c r="AB3463" s="27"/>
      <c r="AC3463" s="27"/>
      <c r="AD3463" s="27"/>
      <c r="AE3463" s="27"/>
      <c r="AF3463" s="27"/>
      <c r="AG3463" s="27"/>
      <c r="AH3463" s="27"/>
      <c r="AI3463" s="27"/>
      <c r="AJ3463" s="27"/>
      <c r="AK3463" s="27"/>
      <c r="AL3463" s="28"/>
      <c r="AM3463" s="27"/>
      <c r="AN3463" s="27"/>
    </row>
    <row r="3464" spans="1:40" x14ac:dyDescent="0.2">
      <c r="A3464" s="27"/>
      <c r="B3464" s="27"/>
      <c r="C3464" s="27"/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  <c r="Q3464" s="28"/>
      <c r="R3464" s="27"/>
      <c r="S3464" s="27"/>
      <c r="T3464" s="27"/>
      <c r="U3464" s="27"/>
      <c r="V3464" s="27"/>
      <c r="W3464" s="27"/>
      <c r="X3464" s="27"/>
      <c r="Y3464" s="27"/>
      <c r="Z3464" s="27"/>
      <c r="AA3464" s="27"/>
      <c r="AB3464" s="27"/>
      <c r="AC3464" s="27"/>
      <c r="AD3464" s="27"/>
      <c r="AE3464" s="27"/>
      <c r="AF3464" s="27"/>
      <c r="AG3464" s="27"/>
      <c r="AH3464" s="27"/>
      <c r="AI3464" s="27"/>
      <c r="AJ3464" s="27"/>
      <c r="AK3464" s="27"/>
      <c r="AL3464" s="28"/>
      <c r="AM3464" s="27"/>
      <c r="AN3464" s="27"/>
    </row>
    <row r="3465" spans="1:40" x14ac:dyDescent="0.2">
      <c r="A3465" s="27"/>
      <c r="B3465" s="27"/>
      <c r="C3465" s="27"/>
      <c r="D3465" s="27"/>
      <c r="E3465" s="27"/>
      <c r="F3465" s="27"/>
      <c r="G3465" s="27"/>
      <c r="H3465" s="27"/>
      <c r="I3465" s="27"/>
      <c r="J3465" s="27"/>
      <c r="K3465" s="27"/>
      <c r="L3465" s="27"/>
      <c r="M3465" s="27"/>
      <c r="N3465" s="27"/>
      <c r="O3465" s="27"/>
      <c r="P3465" s="27"/>
      <c r="Q3465" s="28"/>
      <c r="R3465" s="27"/>
      <c r="S3465" s="27"/>
      <c r="T3465" s="27"/>
      <c r="U3465" s="27"/>
      <c r="V3465" s="27"/>
      <c r="W3465" s="27"/>
      <c r="X3465" s="27"/>
      <c r="Y3465" s="27"/>
      <c r="Z3465" s="27"/>
      <c r="AA3465" s="27"/>
      <c r="AB3465" s="27"/>
      <c r="AC3465" s="27"/>
      <c r="AD3465" s="27"/>
      <c r="AE3465" s="27"/>
      <c r="AF3465" s="27"/>
      <c r="AG3465" s="27"/>
      <c r="AH3465" s="27"/>
      <c r="AI3465" s="27"/>
      <c r="AJ3465" s="27"/>
      <c r="AK3465" s="27"/>
      <c r="AL3465" s="28"/>
      <c r="AM3465" s="27"/>
      <c r="AN3465" s="27"/>
    </row>
    <row r="3466" spans="1:40" x14ac:dyDescent="0.2">
      <c r="A3466" s="27"/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8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8"/>
      <c r="AM3466" s="27"/>
      <c r="AN3466" s="27"/>
    </row>
    <row r="3467" spans="1:40" x14ac:dyDescent="0.2">
      <c r="A3467" s="27"/>
      <c r="B3467" s="27"/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8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8"/>
      <c r="AM3467" s="27"/>
      <c r="AN3467" s="27"/>
    </row>
    <row r="3468" spans="1:40" x14ac:dyDescent="0.2">
      <c r="A3468" s="27"/>
      <c r="B3468" s="27"/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8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8"/>
      <c r="AM3468" s="27"/>
      <c r="AN3468" s="27"/>
    </row>
    <row r="3469" spans="1:40" x14ac:dyDescent="0.2">
      <c r="A3469" s="27"/>
      <c r="B3469" s="27"/>
      <c r="C3469" s="27"/>
      <c r="D3469" s="27"/>
      <c r="E3469" s="27"/>
      <c r="F3469" s="27"/>
      <c r="G3469" s="27"/>
      <c r="H3469" s="27"/>
      <c r="I3469" s="27"/>
      <c r="J3469" s="27"/>
      <c r="K3469" s="27"/>
      <c r="L3469" s="27"/>
      <c r="M3469" s="27"/>
      <c r="N3469" s="27"/>
      <c r="O3469" s="27"/>
      <c r="P3469" s="27"/>
      <c r="Q3469" s="28"/>
      <c r="R3469" s="27"/>
      <c r="S3469" s="27"/>
      <c r="T3469" s="27"/>
      <c r="U3469" s="27"/>
      <c r="V3469" s="27"/>
      <c r="W3469" s="27"/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8"/>
      <c r="AM3469" s="27"/>
      <c r="AN3469" s="27"/>
    </row>
    <row r="3470" spans="1:40" x14ac:dyDescent="0.2">
      <c r="A3470" s="27"/>
      <c r="B3470" s="27"/>
      <c r="C3470" s="27"/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  <c r="Q3470" s="28"/>
      <c r="R3470" s="27"/>
      <c r="S3470" s="27"/>
      <c r="T3470" s="27"/>
      <c r="U3470" s="27"/>
      <c r="V3470" s="27"/>
      <c r="W3470" s="27"/>
      <c r="X3470" s="27"/>
      <c r="Y3470" s="27"/>
      <c r="Z3470" s="27"/>
      <c r="AA3470" s="27"/>
      <c r="AB3470" s="27"/>
      <c r="AC3470" s="27"/>
      <c r="AD3470" s="27"/>
      <c r="AE3470" s="27"/>
      <c r="AF3470" s="27"/>
      <c r="AG3470" s="27"/>
      <c r="AH3470" s="27"/>
      <c r="AI3470" s="27"/>
      <c r="AJ3470" s="27"/>
      <c r="AK3470" s="27"/>
      <c r="AL3470" s="28"/>
      <c r="AM3470" s="27"/>
      <c r="AN3470" s="27"/>
    </row>
    <row r="3471" spans="1:40" x14ac:dyDescent="0.2">
      <c r="A3471" s="27"/>
      <c r="B3471" s="27"/>
      <c r="C3471" s="27"/>
      <c r="D3471" s="27"/>
      <c r="E3471" s="27"/>
      <c r="F3471" s="27"/>
      <c r="G3471" s="27"/>
      <c r="H3471" s="27"/>
      <c r="I3471" s="27"/>
      <c r="J3471" s="27"/>
      <c r="K3471" s="27"/>
      <c r="L3471" s="27"/>
      <c r="M3471" s="27"/>
      <c r="N3471" s="27"/>
      <c r="O3471" s="27"/>
      <c r="P3471" s="27"/>
      <c r="Q3471" s="28"/>
      <c r="R3471" s="27"/>
      <c r="S3471" s="27"/>
      <c r="T3471" s="27"/>
      <c r="U3471" s="27"/>
      <c r="V3471" s="27"/>
      <c r="W3471" s="27"/>
      <c r="X3471" s="27"/>
      <c r="Y3471" s="27"/>
      <c r="Z3471" s="27"/>
      <c r="AA3471" s="27"/>
      <c r="AB3471" s="27"/>
      <c r="AC3471" s="27"/>
      <c r="AD3471" s="27"/>
      <c r="AE3471" s="27"/>
      <c r="AF3471" s="27"/>
      <c r="AG3471" s="27"/>
      <c r="AH3471" s="27"/>
      <c r="AI3471" s="27"/>
      <c r="AJ3471" s="27"/>
      <c r="AK3471" s="27"/>
      <c r="AL3471" s="28"/>
      <c r="AM3471" s="27"/>
      <c r="AN3471" s="27"/>
    </row>
    <row r="3472" spans="1:40" x14ac:dyDescent="0.2">
      <c r="A3472" s="27"/>
      <c r="B3472" s="27"/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8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8"/>
      <c r="AM3472" s="27"/>
      <c r="AN3472" s="27"/>
    </row>
    <row r="3473" spans="1:40" x14ac:dyDescent="0.2">
      <c r="A3473" s="27"/>
      <c r="B3473" s="27"/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8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8"/>
      <c r="AM3473" s="27"/>
      <c r="AN3473" s="27"/>
    </row>
    <row r="3474" spans="1:40" x14ac:dyDescent="0.2">
      <c r="A3474" s="27"/>
      <c r="B3474" s="27"/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8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8"/>
      <c r="AM3474" s="27"/>
      <c r="AN3474" s="27"/>
    </row>
    <row r="3475" spans="1:40" x14ac:dyDescent="0.2">
      <c r="A3475" s="27"/>
      <c r="B3475" s="27"/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8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8"/>
      <c r="AM3475" s="27"/>
      <c r="AN3475" s="27"/>
    </row>
    <row r="3476" spans="1:40" x14ac:dyDescent="0.2">
      <c r="A3476" s="27"/>
      <c r="B3476" s="27"/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8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8"/>
      <c r="AM3476" s="27"/>
      <c r="AN3476" s="27"/>
    </row>
    <row r="3477" spans="1:40" x14ac:dyDescent="0.2">
      <c r="A3477" s="27"/>
      <c r="B3477" s="27"/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8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8"/>
      <c r="AM3477" s="27"/>
      <c r="AN3477" s="27"/>
    </row>
    <row r="3478" spans="1:40" x14ac:dyDescent="0.2">
      <c r="A3478" s="27"/>
      <c r="B3478" s="27"/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8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8"/>
      <c r="AM3478" s="27"/>
      <c r="AN3478" s="27"/>
    </row>
    <row r="3479" spans="1:40" x14ac:dyDescent="0.2">
      <c r="A3479" s="27"/>
      <c r="B3479" s="27"/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8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8"/>
      <c r="AM3479" s="27"/>
      <c r="AN3479" s="27"/>
    </row>
    <row r="3480" spans="1:40" x14ac:dyDescent="0.2">
      <c r="A3480" s="27"/>
      <c r="B3480" s="27"/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8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8"/>
      <c r="AM3480" s="27"/>
      <c r="AN3480" s="27"/>
    </row>
    <row r="3481" spans="1:40" x14ac:dyDescent="0.2">
      <c r="A3481" s="27"/>
      <c r="B3481" s="27"/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8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8"/>
      <c r="AM3481" s="27"/>
      <c r="AN3481" s="27"/>
    </row>
    <row r="3482" spans="1:40" x14ac:dyDescent="0.2">
      <c r="A3482" s="27"/>
      <c r="B3482" s="27"/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8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8"/>
      <c r="AM3482" s="27"/>
      <c r="AN3482" s="27"/>
    </row>
    <row r="3483" spans="1:40" x14ac:dyDescent="0.2">
      <c r="A3483" s="27"/>
      <c r="B3483" s="27"/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8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8"/>
      <c r="AM3483" s="27"/>
      <c r="AN3483" s="27"/>
    </row>
    <row r="3484" spans="1:40" x14ac:dyDescent="0.2">
      <c r="A3484" s="27"/>
      <c r="B3484" s="27"/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8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8"/>
      <c r="AM3484" s="27"/>
      <c r="AN3484" s="27"/>
    </row>
    <row r="3485" spans="1:40" x14ac:dyDescent="0.2">
      <c r="A3485" s="27"/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8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8"/>
      <c r="AM3485" s="27"/>
      <c r="AN3485" s="27"/>
    </row>
    <row r="3486" spans="1:40" x14ac:dyDescent="0.2">
      <c r="A3486" s="27"/>
      <c r="B3486" s="27"/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8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8"/>
      <c r="AM3486" s="27"/>
      <c r="AN3486" s="27"/>
    </row>
    <row r="3487" spans="1:40" x14ac:dyDescent="0.2">
      <c r="A3487" s="27"/>
      <c r="B3487" s="27"/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8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8"/>
      <c r="AM3487" s="27"/>
      <c r="AN3487" s="27"/>
    </row>
    <row r="3488" spans="1:40" x14ac:dyDescent="0.2">
      <c r="A3488" s="27"/>
      <c r="B3488" s="27"/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8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8"/>
      <c r="AM3488" s="27"/>
      <c r="AN3488" s="27"/>
    </row>
    <row r="3489" spans="1:40" x14ac:dyDescent="0.2">
      <c r="A3489" s="27"/>
      <c r="B3489" s="27"/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8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8"/>
      <c r="AM3489" s="27"/>
      <c r="AN3489" s="27"/>
    </row>
    <row r="3490" spans="1:40" x14ac:dyDescent="0.2">
      <c r="A3490" s="27"/>
      <c r="B3490" s="27"/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8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8"/>
      <c r="AM3490" s="27"/>
      <c r="AN3490" s="27"/>
    </row>
    <row r="3491" spans="1:40" x14ac:dyDescent="0.2">
      <c r="A3491" s="27"/>
      <c r="B3491" s="27"/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8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8"/>
      <c r="AM3491" s="27"/>
      <c r="AN3491" s="27"/>
    </row>
    <row r="3492" spans="1:40" x14ac:dyDescent="0.2">
      <c r="A3492" s="27"/>
      <c r="B3492" s="27"/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8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8"/>
      <c r="AM3492" s="27"/>
      <c r="AN3492" s="27"/>
    </row>
    <row r="3493" spans="1:40" x14ac:dyDescent="0.2">
      <c r="A3493" s="27"/>
      <c r="B3493" s="27"/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8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8"/>
      <c r="AM3493" s="27"/>
      <c r="AN3493" s="27"/>
    </row>
    <row r="3494" spans="1:40" x14ac:dyDescent="0.2">
      <c r="A3494" s="27"/>
      <c r="B3494" s="27"/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8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8"/>
      <c r="AM3494" s="27"/>
      <c r="AN3494" s="27"/>
    </row>
    <row r="3495" spans="1:40" x14ac:dyDescent="0.2">
      <c r="A3495" s="27"/>
      <c r="B3495" s="27"/>
      <c r="C3495" s="27"/>
      <c r="D3495" s="27"/>
      <c r="E3495" s="27"/>
      <c r="F3495" s="27"/>
      <c r="G3495" s="27"/>
      <c r="H3495" s="27"/>
      <c r="I3495" s="27"/>
      <c r="J3495" s="27"/>
      <c r="K3495" s="27"/>
      <c r="L3495" s="27"/>
      <c r="M3495" s="27"/>
      <c r="N3495" s="27"/>
      <c r="O3495" s="27"/>
      <c r="P3495" s="27"/>
      <c r="Q3495" s="28"/>
      <c r="R3495" s="27"/>
      <c r="S3495" s="27"/>
      <c r="T3495" s="27"/>
      <c r="U3495" s="27"/>
      <c r="V3495" s="27"/>
      <c r="W3495" s="27"/>
      <c r="X3495" s="27"/>
      <c r="Y3495" s="27"/>
      <c r="Z3495" s="27"/>
      <c r="AA3495" s="27"/>
      <c r="AB3495" s="27"/>
      <c r="AC3495" s="27"/>
      <c r="AD3495" s="27"/>
      <c r="AE3495" s="27"/>
      <c r="AF3495" s="27"/>
      <c r="AG3495" s="27"/>
      <c r="AH3495" s="27"/>
      <c r="AI3495" s="27"/>
      <c r="AJ3495" s="27"/>
      <c r="AK3495" s="27"/>
      <c r="AL3495" s="28"/>
      <c r="AM3495" s="27"/>
      <c r="AN3495" s="27"/>
    </row>
    <row r="3496" spans="1:40" x14ac:dyDescent="0.2">
      <c r="A3496" s="27"/>
      <c r="B3496" s="27"/>
      <c r="C3496" s="27"/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  <c r="Q3496" s="28"/>
      <c r="R3496" s="27"/>
      <c r="S3496" s="27"/>
      <c r="T3496" s="27"/>
      <c r="U3496" s="27"/>
      <c r="V3496" s="27"/>
      <c r="W3496" s="27"/>
      <c r="X3496" s="27"/>
      <c r="Y3496" s="27"/>
      <c r="Z3496" s="27"/>
      <c r="AA3496" s="27"/>
      <c r="AB3496" s="27"/>
      <c r="AC3496" s="27"/>
      <c r="AD3496" s="27"/>
      <c r="AE3496" s="27"/>
      <c r="AF3496" s="27"/>
      <c r="AG3496" s="27"/>
      <c r="AH3496" s="27"/>
      <c r="AI3496" s="27"/>
      <c r="AJ3496" s="27"/>
      <c r="AK3496" s="27"/>
      <c r="AL3496" s="28"/>
      <c r="AM3496" s="27"/>
      <c r="AN3496" s="27"/>
    </row>
    <row r="3497" spans="1:40" x14ac:dyDescent="0.2">
      <c r="A3497" s="27"/>
      <c r="B3497" s="27"/>
      <c r="C3497" s="27"/>
      <c r="D3497" s="27"/>
      <c r="E3497" s="27"/>
      <c r="F3497" s="27"/>
      <c r="G3497" s="27"/>
      <c r="H3497" s="27"/>
      <c r="I3497" s="27"/>
      <c r="J3497" s="27"/>
      <c r="K3497" s="27"/>
      <c r="L3497" s="27"/>
      <c r="M3497" s="27"/>
      <c r="N3497" s="27"/>
      <c r="O3497" s="27"/>
      <c r="P3497" s="27"/>
      <c r="Q3497" s="28"/>
      <c r="R3497" s="27"/>
      <c r="S3497" s="27"/>
      <c r="T3497" s="27"/>
      <c r="U3497" s="27"/>
      <c r="V3497" s="27"/>
      <c r="W3497" s="27"/>
      <c r="X3497" s="27"/>
      <c r="Y3497" s="27"/>
      <c r="Z3497" s="27"/>
      <c r="AA3497" s="27"/>
      <c r="AB3497" s="27"/>
      <c r="AC3497" s="27"/>
      <c r="AD3497" s="27"/>
      <c r="AE3497" s="27"/>
      <c r="AF3497" s="27"/>
      <c r="AG3497" s="27"/>
      <c r="AH3497" s="27"/>
      <c r="AI3497" s="27"/>
      <c r="AJ3497" s="27"/>
      <c r="AK3497" s="27"/>
      <c r="AL3497" s="28"/>
      <c r="AM3497" s="27"/>
      <c r="AN3497" s="27"/>
    </row>
    <row r="3498" spans="1:40" x14ac:dyDescent="0.2">
      <c r="A3498" s="27"/>
      <c r="B3498" s="27"/>
      <c r="C3498" s="27"/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  <c r="P3498" s="27"/>
      <c r="Q3498" s="28"/>
      <c r="R3498" s="27"/>
      <c r="S3498" s="27"/>
      <c r="T3498" s="27"/>
      <c r="U3498" s="27"/>
      <c r="V3498" s="27"/>
      <c r="W3498" s="27"/>
      <c r="X3498" s="27"/>
      <c r="Y3498" s="27"/>
      <c r="Z3498" s="27"/>
      <c r="AA3498" s="27"/>
      <c r="AB3498" s="27"/>
      <c r="AC3498" s="27"/>
      <c r="AD3498" s="27"/>
      <c r="AE3498" s="27"/>
      <c r="AF3498" s="27"/>
      <c r="AG3498" s="27"/>
      <c r="AH3498" s="27"/>
      <c r="AI3498" s="27"/>
      <c r="AJ3498" s="27"/>
      <c r="AK3498" s="27"/>
      <c r="AL3498" s="28"/>
      <c r="AM3498" s="27"/>
      <c r="AN3498" s="27"/>
    </row>
    <row r="3499" spans="1:40" x14ac:dyDescent="0.2">
      <c r="A3499" s="27"/>
      <c r="B3499" s="27"/>
      <c r="C3499" s="27"/>
      <c r="D3499" s="27"/>
      <c r="E3499" s="27"/>
      <c r="F3499" s="27"/>
      <c r="G3499" s="27"/>
      <c r="H3499" s="27"/>
      <c r="I3499" s="27"/>
      <c r="J3499" s="27"/>
      <c r="K3499" s="27"/>
      <c r="L3499" s="27"/>
      <c r="M3499" s="27"/>
      <c r="N3499" s="27"/>
      <c r="O3499" s="27"/>
      <c r="P3499" s="27"/>
      <c r="Q3499" s="28"/>
      <c r="R3499" s="27"/>
      <c r="S3499" s="27"/>
      <c r="T3499" s="27"/>
      <c r="U3499" s="27"/>
      <c r="V3499" s="27"/>
      <c r="W3499" s="27"/>
      <c r="X3499" s="27"/>
      <c r="Y3499" s="27"/>
      <c r="Z3499" s="27"/>
      <c r="AA3499" s="27"/>
      <c r="AB3499" s="27"/>
      <c r="AC3499" s="27"/>
      <c r="AD3499" s="27"/>
      <c r="AE3499" s="27"/>
      <c r="AF3499" s="27"/>
      <c r="AG3499" s="27"/>
      <c r="AH3499" s="27"/>
      <c r="AI3499" s="27"/>
      <c r="AJ3499" s="27"/>
      <c r="AK3499" s="27"/>
      <c r="AL3499" s="28"/>
      <c r="AM3499" s="27"/>
      <c r="AN3499" s="27"/>
    </row>
    <row r="3500" spans="1:40" x14ac:dyDescent="0.2">
      <c r="A3500" s="27"/>
      <c r="B3500" s="27"/>
      <c r="C3500" s="27"/>
      <c r="D3500" s="27"/>
      <c r="E3500" s="27"/>
      <c r="F3500" s="27"/>
      <c r="G3500" s="27"/>
      <c r="H3500" s="27"/>
      <c r="I3500" s="27"/>
      <c r="J3500" s="27"/>
      <c r="K3500" s="27"/>
      <c r="L3500" s="27"/>
      <c r="M3500" s="27"/>
      <c r="N3500" s="27"/>
      <c r="O3500" s="27"/>
      <c r="P3500" s="27"/>
      <c r="Q3500" s="28"/>
      <c r="R3500" s="27"/>
      <c r="S3500" s="27"/>
      <c r="T3500" s="27"/>
      <c r="U3500" s="27"/>
      <c r="V3500" s="27"/>
      <c r="W3500" s="27"/>
      <c r="X3500" s="27"/>
      <c r="Y3500" s="27"/>
      <c r="Z3500" s="27"/>
      <c r="AA3500" s="27"/>
      <c r="AB3500" s="27"/>
      <c r="AC3500" s="27"/>
      <c r="AD3500" s="27"/>
      <c r="AE3500" s="27"/>
      <c r="AF3500" s="27"/>
      <c r="AG3500" s="27"/>
      <c r="AH3500" s="27"/>
      <c r="AI3500" s="27"/>
      <c r="AJ3500" s="27"/>
      <c r="AK3500" s="27"/>
      <c r="AL3500" s="28"/>
      <c r="AM3500" s="27"/>
      <c r="AN3500" s="27"/>
    </row>
    <row r="3501" spans="1:40" x14ac:dyDescent="0.2">
      <c r="A3501" s="27"/>
      <c r="B3501" s="27"/>
      <c r="C3501" s="27"/>
      <c r="D3501" s="27"/>
      <c r="E3501" s="27"/>
      <c r="F3501" s="27"/>
      <c r="G3501" s="27"/>
      <c r="H3501" s="27"/>
      <c r="I3501" s="27"/>
      <c r="J3501" s="27"/>
      <c r="K3501" s="27"/>
      <c r="L3501" s="27"/>
      <c r="M3501" s="27"/>
      <c r="N3501" s="27"/>
      <c r="O3501" s="27"/>
      <c r="P3501" s="27"/>
      <c r="Q3501" s="28"/>
      <c r="R3501" s="27"/>
      <c r="S3501" s="27"/>
      <c r="T3501" s="27"/>
      <c r="U3501" s="27"/>
      <c r="V3501" s="27"/>
      <c r="W3501" s="27"/>
      <c r="X3501" s="27"/>
      <c r="Y3501" s="27"/>
      <c r="Z3501" s="27"/>
      <c r="AA3501" s="27"/>
      <c r="AB3501" s="27"/>
      <c r="AC3501" s="27"/>
      <c r="AD3501" s="27"/>
      <c r="AE3501" s="27"/>
      <c r="AF3501" s="27"/>
      <c r="AG3501" s="27"/>
      <c r="AH3501" s="27"/>
      <c r="AI3501" s="27"/>
      <c r="AJ3501" s="27"/>
      <c r="AK3501" s="27"/>
      <c r="AL3501" s="28"/>
      <c r="AM3501" s="27"/>
      <c r="AN3501" s="27"/>
    </row>
    <row r="3502" spans="1:40" x14ac:dyDescent="0.2">
      <c r="A3502" s="27"/>
      <c r="B3502" s="27"/>
      <c r="C3502" s="27"/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  <c r="P3502" s="27"/>
      <c r="Q3502" s="28"/>
      <c r="R3502" s="27"/>
      <c r="S3502" s="27"/>
      <c r="T3502" s="27"/>
      <c r="U3502" s="27"/>
      <c r="V3502" s="27"/>
      <c r="W3502" s="27"/>
      <c r="X3502" s="27"/>
      <c r="Y3502" s="27"/>
      <c r="Z3502" s="27"/>
      <c r="AA3502" s="27"/>
      <c r="AB3502" s="27"/>
      <c r="AC3502" s="27"/>
      <c r="AD3502" s="27"/>
      <c r="AE3502" s="27"/>
      <c r="AF3502" s="27"/>
      <c r="AG3502" s="27"/>
      <c r="AH3502" s="27"/>
      <c r="AI3502" s="27"/>
      <c r="AJ3502" s="27"/>
      <c r="AK3502" s="27"/>
      <c r="AL3502" s="28"/>
      <c r="AM3502" s="27"/>
      <c r="AN3502" s="27"/>
    </row>
    <row r="3503" spans="1:40" x14ac:dyDescent="0.2">
      <c r="A3503" s="27"/>
      <c r="B3503" s="27"/>
      <c r="C3503" s="27"/>
      <c r="D3503" s="27"/>
      <c r="E3503" s="27"/>
      <c r="F3503" s="27"/>
      <c r="G3503" s="27"/>
      <c r="H3503" s="27"/>
      <c r="I3503" s="27"/>
      <c r="J3503" s="27"/>
      <c r="K3503" s="27"/>
      <c r="L3503" s="27"/>
      <c r="M3503" s="27"/>
      <c r="N3503" s="27"/>
      <c r="O3503" s="27"/>
      <c r="P3503" s="27"/>
      <c r="Q3503" s="28"/>
      <c r="R3503" s="27"/>
      <c r="S3503" s="27"/>
      <c r="T3503" s="27"/>
      <c r="U3503" s="27"/>
      <c r="V3503" s="27"/>
      <c r="W3503" s="27"/>
      <c r="X3503" s="27"/>
      <c r="Y3503" s="27"/>
      <c r="Z3503" s="27"/>
      <c r="AA3503" s="27"/>
      <c r="AB3503" s="27"/>
      <c r="AC3503" s="27"/>
      <c r="AD3503" s="27"/>
      <c r="AE3503" s="27"/>
      <c r="AF3503" s="27"/>
      <c r="AG3503" s="27"/>
      <c r="AH3503" s="27"/>
      <c r="AI3503" s="27"/>
      <c r="AJ3503" s="27"/>
      <c r="AK3503" s="27"/>
      <c r="AL3503" s="28"/>
      <c r="AM3503" s="27"/>
      <c r="AN3503" s="27"/>
    </row>
    <row r="3504" spans="1:40" x14ac:dyDescent="0.2">
      <c r="A3504" s="27"/>
      <c r="B3504" s="27"/>
      <c r="C3504" s="27"/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  <c r="Q3504" s="28"/>
      <c r="R3504" s="27"/>
      <c r="S3504" s="27"/>
      <c r="T3504" s="27"/>
      <c r="U3504" s="27"/>
      <c r="V3504" s="27"/>
      <c r="W3504" s="27"/>
      <c r="X3504" s="27"/>
      <c r="Y3504" s="27"/>
      <c r="Z3504" s="27"/>
      <c r="AA3504" s="27"/>
      <c r="AB3504" s="27"/>
      <c r="AC3504" s="27"/>
      <c r="AD3504" s="27"/>
      <c r="AE3504" s="27"/>
      <c r="AF3504" s="27"/>
      <c r="AG3504" s="27"/>
      <c r="AH3504" s="27"/>
      <c r="AI3504" s="27"/>
      <c r="AJ3504" s="27"/>
      <c r="AK3504" s="27"/>
      <c r="AL3504" s="28"/>
      <c r="AM3504" s="27"/>
      <c r="AN3504" s="27"/>
    </row>
    <row r="3505" spans="1:40" x14ac:dyDescent="0.2">
      <c r="A3505" s="27"/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8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8"/>
      <c r="AM3505" s="27"/>
      <c r="AN3505" s="27"/>
    </row>
    <row r="3506" spans="1:40" x14ac:dyDescent="0.2">
      <c r="A3506" s="27"/>
      <c r="B3506" s="27"/>
      <c r="C3506" s="27"/>
      <c r="D3506" s="27"/>
      <c r="E3506" s="27"/>
      <c r="F3506" s="27"/>
      <c r="G3506" s="27"/>
      <c r="H3506" s="27"/>
      <c r="I3506" s="27"/>
      <c r="J3506" s="27"/>
      <c r="K3506" s="27"/>
      <c r="L3506" s="27"/>
      <c r="M3506" s="27"/>
      <c r="N3506" s="27"/>
      <c r="O3506" s="27"/>
      <c r="P3506" s="27"/>
      <c r="Q3506" s="28"/>
      <c r="R3506" s="27"/>
      <c r="S3506" s="27"/>
      <c r="T3506" s="27"/>
      <c r="U3506" s="27"/>
      <c r="V3506" s="27"/>
      <c r="W3506" s="27"/>
      <c r="X3506" s="27"/>
      <c r="Y3506" s="27"/>
      <c r="Z3506" s="27"/>
      <c r="AA3506" s="27"/>
      <c r="AB3506" s="27"/>
      <c r="AC3506" s="27"/>
      <c r="AD3506" s="27"/>
      <c r="AE3506" s="27"/>
      <c r="AF3506" s="27"/>
      <c r="AG3506" s="27"/>
      <c r="AH3506" s="27"/>
      <c r="AI3506" s="27"/>
      <c r="AJ3506" s="27"/>
      <c r="AK3506" s="27"/>
      <c r="AL3506" s="28"/>
      <c r="AM3506" s="27"/>
      <c r="AN3506" s="27"/>
    </row>
    <row r="3507" spans="1:40" x14ac:dyDescent="0.2">
      <c r="A3507" s="27"/>
      <c r="B3507" s="27"/>
      <c r="C3507" s="27"/>
      <c r="D3507" s="27"/>
      <c r="E3507" s="27"/>
      <c r="F3507" s="27"/>
      <c r="G3507" s="27"/>
      <c r="H3507" s="27"/>
      <c r="I3507" s="27"/>
      <c r="J3507" s="27"/>
      <c r="K3507" s="27"/>
      <c r="L3507" s="27"/>
      <c r="M3507" s="27"/>
      <c r="N3507" s="27"/>
      <c r="O3507" s="27"/>
      <c r="P3507" s="27"/>
      <c r="Q3507" s="28"/>
      <c r="R3507" s="27"/>
      <c r="S3507" s="27"/>
      <c r="T3507" s="27"/>
      <c r="U3507" s="27"/>
      <c r="V3507" s="27"/>
      <c r="W3507" s="27"/>
      <c r="X3507" s="27"/>
      <c r="Y3507" s="27"/>
      <c r="Z3507" s="27"/>
      <c r="AA3507" s="27"/>
      <c r="AB3507" s="27"/>
      <c r="AC3507" s="27"/>
      <c r="AD3507" s="27"/>
      <c r="AE3507" s="27"/>
      <c r="AF3507" s="27"/>
      <c r="AG3507" s="27"/>
      <c r="AH3507" s="27"/>
      <c r="AI3507" s="27"/>
      <c r="AJ3507" s="27"/>
      <c r="AK3507" s="27"/>
      <c r="AL3507" s="28"/>
      <c r="AM3507" s="27"/>
      <c r="AN3507" s="27"/>
    </row>
    <row r="3508" spans="1:40" x14ac:dyDescent="0.2">
      <c r="A3508" s="27"/>
      <c r="B3508" s="27"/>
      <c r="C3508" s="27"/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  <c r="Q3508" s="28"/>
      <c r="R3508" s="27"/>
      <c r="S3508" s="27"/>
      <c r="T3508" s="27"/>
      <c r="U3508" s="27"/>
      <c r="V3508" s="27"/>
      <c r="W3508" s="27"/>
      <c r="X3508" s="27"/>
      <c r="Y3508" s="27"/>
      <c r="Z3508" s="27"/>
      <c r="AA3508" s="27"/>
      <c r="AB3508" s="27"/>
      <c r="AC3508" s="27"/>
      <c r="AD3508" s="27"/>
      <c r="AE3508" s="27"/>
      <c r="AF3508" s="27"/>
      <c r="AG3508" s="27"/>
      <c r="AH3508" s="27"/>
      <c r="AI3508" s="27"/>
      <c r="AJ3508" s="27"/>
      <c r="AK3508" s="27"/>
      <c r="AL3508" s="28"/>
      <c r="AM3508" s="27"/>
      <c r="AN3508" s="27"/>
    </row>
    <row r="3509" spans="1:40" x14ac:dyDescent="0.2">
      <c r="A3509" s="27"/>
      <c r="B3509" s="27"/>
      <c r="C3509" s="27"/>
      <c r="D3509" s="27"/>
      <c r="E3509" s="27"/>
      <c r="F3509" s="27"/>
      <c r="G3509" s="27"/>
      <c r="H3509" s="27"/>
      <c r="I3509" s="27"/>
      <c r="J3509" s="27"/>
      <c r="K3509" s="27"/>
      <c r="L3509" s="27"/>
      <c r="M3509" s="27"/>
      <c r="N3509" s="27"/>
      <c r="O3509" s="27"/>
      <c r="P3509" s="27"/>
      <c r="Q3509" s="28"/>
      <c r="R3509" s="27"/>
      <c r="S3509" s="27"/>
      <c r="T3509" s="27"/>
      <c r="U3509" s="27"/>
      <c r="V3509" s="27"/>
      <c r="W3509" s="27"/>
      <c r="X3509" s="27"/>
      <c r="Y3509" s="27"/>
      <c r="Z3509" s="27"/>
      <c r="AA3509" s="27"/>
      <c r="AB3509" s="27"/>
      <c r="AC3509" s="27"/>
      <c r="AD3509" s="27"/>
      <c r="AE3509" s="27"/>
      <c r="AF3509" s="27"/>
      <c r="AG3509" s="27"/>
      <c r="AH3509" s="27"/>
      <c r="AI3509" s="27"/>
      <c r="AJ3509" s="27"/>
      <c r="AK3509" s="27"/>
      <c r="AL3509" s="28"/>
      <c r="AM3509" s="27"/>
      <c r="AN3509" s="27"/>
    </row>
    <row r="3510" spans="1:40" x14ac:dyDescent="0.2">
      <c r="A3510" s="27"/>
      <c r="B3510" s="27"/>
      <c r="C3510" s="27"/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  <c r="Q3510" s="28"/>
      <c r="R3510" s="27"/>
      <c r="S3510" s="27"/>
      <c r="T3510" s="27"/>
      <c r="U3510" s="27"/>
      <c r="V3510" s="27"/>
      <c r="W3510" s="27"/>
      <c r="X3510" s="27"/>
      <c r="Y3510" s="27"/>
      <c r="Z3510" s="27"/>
      <c r="AA3510" s="27"/>
      <c r="AB3510" s="27"/>
      <c r="AC3510" s="27"/>
      <c r="AD3510" s="27"/>
      <c r="AE3510" s="27"/>
      <c r="AF3510" s="27"/>
      <c r="AG3510" s="27"/>
      <c r="AH3510" s="27"/>
      <c r="AI3510" s="27"/>
      <c r="AJ3510" s="27"/>
      <c r="AK3510" s="27"/>
      <c r="AL3510" s="28"/>
      <c r="AM3510" s="27"/>
      <c r="AN3510" s="27"/>
    </row>
    <row r="3511" spans="1:40" x14ac:dyDescent="0.2">
      <c r="A3511" s="27"/>
      <c r="B3511" s="27"/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8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8"/>
      <c r="AM3511" s="27"/>
      <c r="AN3511" s="27"/>
    </row>
    <row r="3512" spans="1:40" x14ac:dyDescent="0.2">
      <c r="A3512" s="27"/>
      <c r="B3512" s="27"/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8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8"/>
      <c r="AM3512" s="27"/>
      <c r="AN3512" s="27"/>
    </row>
    <row r="3513" spans="1:40" x14ac:dyDescent="0.2">
      <c r="A3513" s="27"/>
      <c r="B3513" s="27"/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8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8"/>
      <c r="AM3513" s="27"/>
      <c r="AN3513" s="27"/>
    </row>
    <row r="3514" spans="1:40" x14ac:dyDescent="0.2">
      <c r="A3514" s="27"/>
      <c r="B3514" s="27"/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8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8"/>
      <c r="AM3514" s="27"/>
      <c r="AN3514" s="27"/>
    </row>
    <row r="3515" spans="1:40" x14ac:dyDescent="0.2">
      <c r="A3515" s="27"/>
      <c r="B3515" s="27"/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8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8"/>
      <c r="AM3515" s="27"/>
      <c r="AN3515" s="27"/>
    </row>
    <row r="3516" spans="1:40" x14ac:dyDescent="0.2">
      <c r="A3516" s="27"/>
      <c r="B3516" s="27"/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8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8"/>
      <c r="AM3516" s="27"/>
      <c r="AN3516" s="27"/>
    </row>
    <row r="3517" spans="1:40" x14ac:dyDescent="0.2">
      <c r="A3517" s="27"/>
      <c r="B3517" s="27"/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8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8"/>
      <c r="AM3517" s="27"/>
      <c r="AN3517" s="27"/>
    </row>
    <row r="3518" spans="1:40" x14ac:dyDescent="0.2">
      <c r="A3518" s="27"/>
      <c r="B3518" s="27"/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8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8"/>
      <c r="AM3518" s="27"/>
      <c r="AN3518" s="27"/>
    </row>
    <row r="3519" spans="1:40" x14ac:dyDescent="0.2">
      <c r="A3519" s="27"/>
      <c r="B3519" s="27"/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8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8"/>
      <c r="AM3519" s="27"/>
      <c r="AN3519" s="27"/>
    </row>
    <row r="3520" spans="1:40" x14ac:dyDescent="0.2">
      <c r="A3520" s="27"/>
      <c r="B3520" s="27"/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8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8"/>
      <c r="AM3520" s="27"/>
      <c r="AN3520" s="27"/>
    </row>
    <row r="3521" spans="1:40" x14ac:dyDescent="0.2">
      <c r="A3521" s="27"/>
      <c r="B3521" s="27"/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8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8"/>
      <c r="AM3521" s="27"/>
      <c r="AN3521" s="27"/>
    </row>
    <row r="3522" spans="1:40" x14ac:dyDescent="0.2">
      <c r="A3522" s="27"/>
      <c r="B3522" s="27"/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8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8"/>
      <c r="AM3522" s="27"/>
      <c r="AN3522" s="27"/>
    </row>
    <row r="3523" spans="1:40" x14ac:dyDescent="0.2">
      <c r="A3523" s="27"/>
      <c r="B3523" s="27"/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8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8"/>
      <c r="AM3523" s="27"/>
      <c r="AN3523" s="27"/>
    </row>
    <row r="3524" spans="1:40" x14ac:dyDescent="0.2">
      <c r="A3524" s="27"/>
      <c r="B3524" s="27"/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8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8"/>
      <c r="AM3524" s="27"/>
      <c r="AN3524" s="27"/>
    </row>
    <row r="3525" spans="1:40" x14ac:dyDescent="0.2">
      <c r="A3525" s="27"/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8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8"/>
      <c r="AM3525" s="27"/>
      <c r="AN3525" s="27"/>
    </row>
    <row r="3526" spans="1:40" x14ac:dyDescent="0.2">
      <c r="A3526" s="27"/>
      <c r="B3526" s="27"/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8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8"/>
      <c r="AM3526" s="27"/>
      <c r="AN3526" s="27"/>
    </row>
    <row r="3527" spans="1:40" x14ac:dyDescent="0.2">
      <c r="A3527" s="27"/>
      <c r="B3527" s="27"/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8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8"/>
      <c r="AM3527" s="27"/>
      <c r="AN3527" s="27"/>
    </row>
    <row r="3528" spans="1:40" x14ac:dyDescent="0.2">
      <c r="A3528" s="27"/>
      <c r="B3528" s="27"/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8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8"/>
      <c r="AM3528" s="27"/>
      <c r="AN3528" s="27"/>
    </row>
    <row r="3529" spans="1:40" x14ac:dyDescent="0.2">
      <c r="A3529" s="27"/>
      <c r="B3529" s="27"/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8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8"/>
      <c r="AM3529" s="27"/>
      <c r="AN3529" s="27"/>
    </row>
    <row r="3530" spans="1:40" x14ac:dyDescent="0.2">
      <c r="A3530" s="27"/>
      <c r="B3530" s="27"/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8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8"/>
      <c r="AM3530" s="27"/>
      <c r="AN3530" s="27"/>
    </row>
    <row r="3531" spans="1:40" x14ac:dyDescent="0.2">
      <c r="A3531" s="27"/>
      <c r="B3531" s="27"/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8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8"/>
      <c r="AM3531" s="27"/>
      <c r="AN3531" s="27"/>
    </row>
    <row r="3532" spans="1:40" x14ac:dyDescent="0.2">
      <c r="A3532" s="27"/>
      <c r="B3532" s="27"/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8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8"/>
      <c r="AM3532" s="27"/>
      <c r="AN3532" s="27"/>
    </row>
    <row r="3533" spans="1:40" x14ac:dyDescent="0.2">
      <c r="A3533" s="27"/>
      <c r="B3533" s="27"/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8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8"/>
      <c r="AM3533" s="27"/>
      <c r="AN3533" s="27"/>
    </row>
    <row r="3534" spans="1:40" x14ac:dyDescent="0.2">
      <c r="A3534" s="27"/>
      <c r="B3534" s="27"/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8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8"/>
      <c r="AM3534" s="27"/>
      <c r="AN3534" s="27"/>
    </row>
    <row r="3535" spans="1:40" x14ac:dyDescent="0.2">
      <c r="A3535" s="27"/>
      <c r="B3535" s="27"/>
      <c r="C3535" s="27"/>
      <c r="D3535" s="27"/>
      <c r="E3535" s="27"/>
      <c r="F3535" s="27"/>
      <c r="G3535" s="27"/>
      <c r="H3535" s="27"/>
      <c r="I3535" s="27"/>
      <c r="J3535" s="27"/>
      <c r="K3535" s="27"/>
      <c r="L3535" s="27"/>
      <c r="M3535" s="27"/>
      <c r="N3535" s="27"/>
      <c r="O3535" s="27"/>
      <c r="P3535" s="27"/>
      <c r="Q3535" s="28"/>
      <c r="R3535" s="27"/>
      <c r="S3535" s="27"/>
      <c r="T3535" s="27"/>
      <c r="U3535" s="27"/>
      <c r="V3535" s="27"/>
      <c r="W3535" s="27"/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8"/>
      <c r="AM3535" s="27"/>
      <c r="AN3535" s="27"/>
    </row>
    <row r="3536" spans="1:40" x14ac:dyDescent="0.2">
      <c r="A3536" s="27"/>
      <c r="B3536" s="27"/>
      <c r="C3536" s="27"/>
      <c r="D3536" s="27"/>
      <c r="E3536" s="27"/>
      <c r="F3536" s="27"/>
      <c r="G3536" s="27"/>
      <c r="H3536" s="27"/>
      <c r="I3536" s="27"/>
      <c r="J3536" s="27"/>
      <c r="K3536" s="27"/>
      <c r="L3536" s="27"/>
      <c r="M3536" s="27"/>
      <c r="N3536" s="27"/>
      <c r="O3536" s="27"/>
      <c r="P3536" s="27"/>
      <c r="Q3536" s="28"/>
      <c r="R3536" s="27"/>
      <c r="S3536" s="27"/>
      <c r="T3536" s="27"/>
      <c r="U3536" s="27"/>
      <c r="V3536" s="27"/>
      <c r="W3536" s="27"/>
      <c r="X3536" s="27"/>
      <c r="Y3536" s="27"/>
      <c r="Z3536" s="27"/>
      <c r="AA3536" s="27"/>
      <c r="AB3536" s="27"/>
      <c r="AC3536" s="27"/>
      <c r="AD3536" s="27"/>
      <c r="AE3536" s="27"/>
      <c r="AF3536" s="27"/>
      <c r="AG3536" s="27"/>
      <c r="AH3536" s="27"/>
      <c r="AI3536" s="27"/>
      <c r="AJ3536" s="27"/>
      <c r="AK3536" s="27"/>
      <c r="AL3536" s="28"/>
      <c r="AM3536" s="27"/>
      <c r="AN3536" s="27"/>
    </row>
    <row r="3537" spans="1:40" x14ac:dyDescent="0.2">
      <c r="A3537" s="27"/>
      <c r="B3537" s="27"/>
      <c r="C3537" s="27"/>
      <c r="D3537" s="27"/>
      <c r="E3537" s="27"/>
      <c r="F3537" s="27"/>
      <c r="G3537" s="27"/>
      <c r="H3537" s="27"/>
      <c r="I3537" s="27"/>
      <c r="J3537" s="27"/>
      <c r="K3537" s="27"/>
      <c r="L3537" s="27"/>
      <c r="M3537" s="27"/>
      <c r="N3537" s="27"/>
      <c r="O3537" s="27"/>
      <c r="P3537" s="27"/>
      <c r="Q3537" s="28"/>
      <c r="R3537" s="27"/>
      <c r="S3537" s="27"/>
      <c r="T3537" s="27"/>
      <c r="U3537" s="27"/>
      <c r="V3537" s="27"/>
      <c r="W3537" s="27"/>
      <c r="X3537" s="27"/>
      <c r="Y3537" s="27"/>
      <c r="Z3537" s="27"/>
      <c r="AA3537" s="27"/>
      <c r="AB3537" s="27"/>
      <c r="AC3537" s="27"/>
      <c r="AD3537" s="27"/>
      <c r="AE3537" s="27"/>
      <c r="AF3537" s="27"/>
      <c r="AG3537" s="27"/>
      <c r="AH3537" s="27"/>
      <c r="AI3537" s="27"/>
      <c r="AJ3537" s="27"/>
      <c r="AK3537" s="27"/>
      <c r="AL3537" s="28"/>
      <c r="AM3537" s="27"/>
      <c r="AN3537" s="27"/>
    </row>
    <row r="3538" spans="1:40" x14ac:dyDescent="0.2">
      <c r="A3538" s="27"/>
      <c r="B3538" s="27"/>
      <c r="C3538" s="27"/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  <c r="P3538" s="27"/>
      <c r="Q3538" s="28"/>
      <c r="R3538" s="27"/>
      <c r="S3538" s="27"/>
      <c r="T3538" s="27"/>
      <c r="U3538" s="27"/>
      <c r="V3538" s="27"/>
      <c r="W3538" s="27"/>
      <c r="X3538" s="27"/>
      <c r="Y3538" s="27"/>
      <c r="Z3538" s="27"/>
      <c r="AA3538" s="27"/>
      <c r="AB3538" s="27"/>
      <c r="AC3538" s="27"/>
      <c r="AD3538" s="27"/>
      <c r="AE3538" s="27"/>
      <c r="AF3538" s="27"/>
      <c r="AG3538" s="27"/>
      <c r="AH3538" s="27"/>
      <c r="AI3538" s="27"/>
      <c r="AJ3538" s="27"/>
      <c r="AK3538" s="27"/>
      <c r="AL3538" s="28"/>
      <c r="AM3538" s="27"/>
      <c r="AN3538" s="27"/>
    </row>
    <row r="3539" spans="1:40" x14ac:dyDescent="0.2">
      <c r="A3539" s="27"/>
      <c r="B3539" s="27"/>
      <c r="C3539" s="27"/>
      <c r="D3539" s="27"/>
      <c r="E3539" s="27"/>
      <c r="F3539" s="27"/>
      <c r="G3539" s="27"/>
      <c r="H3539" s="27"/>
      <c r="I3539" s="27"/>
      <c r="J3539" s="27"/>
      <c r="K3539" s="27"/>
      <c r="L3539" s="27"/>
      <c r="M3539" s="27"/>
      <c r="N3539" s="27"/>
      <c r="O3539" s="27"/>
      <c r="P3539" s="27"/>
      <c r="Q3539" s="28"/>
      <c r="R3539" s="27"/>
      <c r="S3539" s="27"/>
      <c r="T3539" s="27"/>
      <c r="U3539" s="27"/>
      <c r="V3539" s="27"/>
      <c r="W3539" s="27"/>
      <c r="X3539" s="27"/>
      <c r="Y3539" s="27"/>
      <c r="Z3539" s="27"/>
      <c r="AA3539" s="27"/>
      <c r="AB3539" s="27"/>
      <c r="AC3539" s="27"/>
      <c r="AD3539" s="27"/>
      <c r="AE3539" s="27"/>
      <c r="AF3539" s="27"/>
      <c r="AG3539" s="27"/>
      <c r="AH3539" s="27"/>
      <c r="AI3539" s="27"/>
      <c r="AJ3539" s="27"/>
      <c r="AK3539" s="27"/>
      <c r="AL3539" s="28"/>
      <c r="AM3539" s="27"/>
      <c r="AN3539" s="27"/>
    </row>
    <row r="3540" spans="1:40" x14ac:dyDescent="0.2">
      <c r="A3540" s="27"/>
      <c r="B3540" s="27"/>
      <c r="C3540" s="27"/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  <c r="Q3540" s="28"/>
      <c r="R3540" s="27"/>
      <c r="S3540" s="27"/>
      <c r="T3540" s="27"/>
      <c r="U3540" s="27"/>
      <c r="V3540" s="27"/>
      <c r="W3540" s="27"/>
      <c r="X3540" s="27"/>
      <c r="Y3540" s="27"/>
      <c r="Z3540" s="27"/>
      <c r="AA3540" s="27"/>
      <c r="AB3540" s="27"/>
      <c r="AC3540" s="27"/>
      <c r="AD3540" s="27"/>
      <c r="AE3540" s="27"/>
      <c r="AF3540" s="27"/>
      <c r="AG3540" s="27"/>
      <c r="AH3540" s="27"/>
      <c r="AI3540" s="27"/>
      <c r="AJ3540" s="27"/>
      <c r="AK3540" s="27"/>
      <c r="AL3540" s="28"/>
      <c r="AM3540" s="27"/>
      <c r="AN3540" s="27"/>
    </row>
    <row r="3541" spans="1:40" x14ac:dyDescent="0.2">
      <c r="A3541" s="27"/>
      <c r="B3541" s="27"/>
      <c r="C3541" s="27"/>
      <c r="D3541" s="27"/>
      <c r="E3541" s="27"/>
      <c r="F3541" s="27"/>
      <c r="G3541" s="27"/>
      <c r="H3541" s="27"/>
      <c r="I3541" s="27"/>
      <c r="J3541" s="27"/>
      <c r="K3541" s="27"/>
      <c r="L3541" s="27"/>
      <c r="M3541" s="27"/>
      <c r="N3541" s="27"/>
      <c r="O3541" s="27"/>
      <c r="P3541" s="27"/>
      <c r="Q3541" s="28"/>
      <c r="R3541" s="27"/>
      <c r="S3541" s="27"/>
      <c r="T3541" s="27"/>
      <c r="U3541" s="27"/>
      <c r="V3541" s="27"/>
      <c r="W3541" s="27"/>
      <c r="X3541" s="27"/>
      <c r="Y3541" s="27"/>
      <c r="Z3541" s="27"/>
      <c r="AA3541" s="27"/>
      <c r="AB3541" s="27"/>
      <c r="AC3541" s="27"/>
      <c r="AD3541" s="27"/>
      <c r="AE3541" s="27"/>
      <c r="AF3541" s="27"/>
      <c r="AG3541" s="27"/>
      <c r="AH3541" s="27"/>
      <c r="AI3541" s="27"/>
      <c r="AJ3541" s="27"/>
      <c r="AK3541" s="27"/>
      <c r="AL3541" s="28"/>
      <c r="AM3541" s="27"/>
      <c r="AN3541" s="27"/>
    </row>
    <row r="3542" spans="1:40" x14ac:dyDescent="0.2">
      <c r="A3542" s="27"/>
      <c r="B3542" s="27"/>
      <c r="C3542" s="27"/>
      <c r="D3542" s="27"/>
      <c r="E3542" s="27"/>
      <c r="F3542" s="27"/>
      <c r="G3542" s="27"/>
      <c r="H3542" s="27"/>
      <c r="I3542" s="27"/>
      <c r="J3542" s="27"/>
      <c r="K3542" s="27"/>
      <c r="L3542" s="27"/>
      <c r="M3542" s="27"/>
      <c r="N3542" s="27"/>
      <c r="O3542" s="27"/>
      <c r="P3542" s="27"/>
      <c r="Q3542" s="28"/>
      <c r="R3542" s="27"/>
      <c r="S3542" s="27"/>
      <c r="T3542" s="27"/>
      <c r="U3542" s="27"/>
      <c r="V3542" s="27"/>
      <c r="W3542" s="27"/>
      <c r="X3542" s="27"/>
      <c r="Y3542" s="27"/>
      <c r="Z3542" s="27"/>
      <c r="AA3542" s="27"/>
      <c r="AB3542" s="27"/>
      <c r="AC3542" s="27"/>
      <c r="AD3542" s="27"/>
      <c r="AE3542" s="27"/>
      <c r="AF3542" s="27"/>
      <c r="AG3542" s="27"/>
      <c r="AH3542" s="27"/>
      <c r="AI3542" s="27"/>
      <c r="AJ3542" s="27"/>
      <c r="AK3542" s="27"/>
      <c r="AL3542" s="28"/>
      <c r="AM3542" s="27"/>
      <c r="AN3542" s="27"/>
    </row>
    <row r="3543" spans="1:40" x14ac:dyDescent="0.2">
      <c r="A3543" s="27"/>
      <c r="B3543" s="27"/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8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8"/>
      <c r="AM3543" s="27"/>
      <c r="AN3543" s="27"/>
    </row>
    <row r="3544" spans="1:40" x14ac:dyDescent="0.2">
      <c r="A3544" s="27"/>
      <c r="B3544" s="27"/>
      <c r="C3544" s="27"/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  <c r="Q3544" s="28"/>
      <c r="R3544" s="27"/>
      <c r="S3544" s="27"/>
      <c r="T3544" s="27"/>
      <c r="U3544" s="27"/>
      <c r="V3544" s="27"/>
      <c r="W3544" s="27"/>
      <c r="X3544" s="27"/>
      <c r="Y3544" s="27"/>
      <c r="Z3544" s="27"/>
      <c r="AA3544" s="27"/>
      <c r="AB3544" s="27"/>
      <c r="AC3544" s="27"/>
      <c r="AD3544" s="27"/>
      <c r="AE3544" s="27"/>
      <c r="AF3544" s="27"/>
      <c r="AG3544" s="27"/>
      <c r="AH3544" s="27"/>
      <c r="AI3544" s="27"/>
      <c r="AJ3544" s="27"/>
      <c r="AK3544" s="27"/>
      <c r="AL3544" s="28"/>
      <c r="AM3544" s="27"/>
      <c r="AN3544" s="27"/>
    </row>
    <row r="3545" spans="1:40" x14ac:dyDescent="0.2">
      <c r="A3545" s="27"/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8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8"/>
      <c r="AM3545" s="27"/>
      <c r="AN3545" s="27"/>
    </row>
    <row r="3546" spans="1:40" x14ac:dyDescent="0.2">
      <c r="A3546" s="27"/>
      <c r="B3546" s="27"/>
      <c r="C3546" s="27"/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  <c r="Q3546" s="28"/>
      <c r="R3546" s="27"/>
      <c r="S3546" s="27"/>
      <c r="T3546" s="27"/>
      <c r="U3546" s="27"/>
      <c r="V3546" s="27"/>
      <c r="W3546" s="27"/>
      <c r="X3546" s="27"/>
      <c r="Y3546" s="27"/>
      <c r="Z3546" s="27"/>
      <c r="AA3546" s="27"/>
      <c r="AB3546" s="27"/>
      <c r="AC3546" s="27"/>
      <c r="AD3546" s="27"/>
      <c r="AE3546" s="27"/>
      <c r="AF3546" s="27"/>
      <c r="AG3546" s="27"/>
      <c r="AH3546" s="27"/>
      <c r="AI3546" s="27"/>
      <c r="AJ3546" s="27"/>
      <c r="AK3546" s="27"/>
      <c r="AL3546" s="28"/>
      <c r="AM3546" s="27"/>
      <c r="AN3546" s="27"/>
    </row>
    <row r="3547" spans="1:40" x14ac:dyDescent="0.2">
      <c r="A3547" s="27"/>
      <c r="B3547" s="27"/>
      <c r="C3547" s="27"/>
      <c r="D3547" s="27"/>
      <c r="E3547" s="27"/>
      <c r="F3547" s="27"/>
      <c r="G3547" s="27"/>
      <c r="H3547" s="27"/>
      <c r="I3547" s="27"/>
      <c r="J3547" s="27"/>
      <c r="K3547" s="27"/>
      <c r="L3547" s="27"/>
      <c r="M3547" s="27"/>
      <c r="N3547" s="27"/>
      <c r="O3547" s="27"/>
      <c r="P3547" s="27"/>
      <c r="Q3547" s="28"/>
      <c r="R3547" s="27"/>
      <c r="S3547" s="27"/>
      <c r="T3547" s="27"/>
      <c r="U3547" s="27"/>
      <c r="V3547" s="27"/>
      <c r="W3547" s="27"/>
      <c r="X3547" s="27"/>
      <c r="Y3547" s="27"/>
      <c r="Z3547" s="27"/>
      <c r="AA3547" s="27"/>
      <c r="AB3547" s="27"/>
      <c r="AC3547" s="27"/>
      <c r="AD3547" s="27"/>
      <c r="AE3547" s="27"/>
      <c r="AF3547" s="27"/>
      <c r="AG3547" s="27"/>
      <c r="AH3547" s="27"/>
      <c r="AI3547" s="27"/>
      <c r="AJ3547" s="27"/>
      <c r="AK3547" s="27"/>
      <c r="AL3547" s="28"/>
      <c r="AM3547" s="27"/>
      <c r="AN3547" s="27"/>
    </row>
    <row r="3548" spans="1:40" x14ac:dyDescent="0.2">
      <c r="A3548" s="27"/>
      <c r="B3548" s="27"/>
      <c r="C3548" s="27"/>
      <c r="D3548" s="27"/>
      <c r="E3548" s="27"/>
      <c r="F3548" s="27"/>
      <c r="G3548" s="27"/>
      <c r="H3548" s="27"/>
      <c r="I3548" s="27"/>
      <c r="J3548" s="27"/>
      <c r="K3548" s="27"/>
      <c r="L3548" s="27"/>
      <c r="M3548" s="27"/>
      <c r="N3548" s="27"/>
      <c r="O3548" s="27"/>
      <c r="P3548" s="27"/>
      <c r="Q3548" s="28"/>
      <c r="R3548" s="27"/>
      <c r="S3548" s="27"/>
      <c r="T3548" s="27"/>
      <c r="U3548" s="27"/>
      <c r="V3548" s="27"/>
      <c r="W3548" s="27"/>
      <c r="X3548" s="27"/>
      <c r="Y3548" s="27"/>
      <c r="Z3548" s="27"/>
      <c r="AA3548" s="27"/>
      <c r="AB3548" s="27"/>
      <c r="AC3548" s="27"/>
      <c r="AD3548" s="27"/>
      <c r="AE3548" s="27"/>
      <c r="AF3548" s="27"/>
      <c r="AG3548" s="27"/>
      <c r="AH3548" s="27"/>
      <c r="AI3548" s="27"/>
      <c r="AJ3548" s="27"/>
      <c r="AK3548" s="27"/>
      <c r="AL3548" s="28"/>
      <c r="AM3548" s="27"/>
      <c r="AN3548" s="27"/>
    </row>
    <row r="3549" spans="1:40" x14ac:dyDescent="0.2">
      <c r="A3549" s="27"/>
      <c r="B3549" s="27"/>
      <c r="C3549" s="27"/>
      <c r="D3549" s="27"/>
      <c r="E3549" s="27"/>
      <c r="F3549" s="27"/>
      <c r="G3549" s="27"/>
      <c r="H3549" s="27"/>
      <c r="I3549" s="27"/>
      <c r="J3549" s="27"/>
      <c r="K3549" s="27"/>
      <c r="L3549" s="27"/>
      <c r="M3549" s="27"/>
      <c r="N3549" s="27"/>
      <c r="O3549" s="27"/>
      <c r="P3549" s="27"/>
      <c r="Q3549" s="28"/>
      <c r="R3549" s="27"/>
      <c r="S3549" s="27"/>
      <c r="T3549" s="27"/>
      <c r="U3549" s="27"/>
      <c r="V3549" s="27"/>
      <c r="W3549" s="27"/>
      <c r="X3549" s="27"/>
      <c r="Y3549" s="27"/>
      <c r="Z3549" s="27"/>
      <c r="AA3549" s="27"/>
      <c r="AB3549" s="27"/>
      <c r="AC3549" s="27"/>
      <c r="AD3549" s="27"/>
      <c r="AE3549" s="27"/>
      <c r="AF3549" s="27"/>
      <c r="AG3549" s="27"/>
      <c r="AH3549" s="27"/>
      <c r="AI3549" s="27"/>
      <c r="AJ3549" s="27"/>
      <c r="AK3549" s="27"/>
      <c r="AL3549" s="28"/>
      <c r="AM3549" s="27"/>
      <c r="AN3549" s="27"/>
    </row>
    <row r="3550" spans="1:40" x14ac:dyDescent="0.2">
      <c r="A3550" s="27"/>
      <c r="B3550" s="27"/>
      <c r="C3550" s="27"/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  <c r="Q3550" s="28"/>
      <c r="R3550" s="27"/>
      <c r="S3550" s="27"/>
      <c r="T3550" s="27"/>
      <c r="U3550" s="27"/>
      <c r="V3550" s="27"/>
      <c r="W3550" s="27"/>
      <c r="X3550" s="27"/>
      <c r="Y3550" s="27"/>
      <c r="Z3550" s="27"/>
      <c r="AA3550" s="27"/>
      <c r="AB3550" s="27"/>
      <c r="AC3550" s="27"/>
      <c r="AD3550" s="27"/>
      <c r="AE3550" s="27"/>
      <c r="AF3550" s="27"/>
      <c r="AG3550" s="27"/>
      <c r="AH3550" s="27"/>
      <c r="AI3550" s="27"/>
      <c r="AJ3550" s="27"/>
      <c r="AK3550" s="27"/>
      <c r="AL3550" s="28"/>
      <c r="AM3550" s="27"/>
      <c r="AN3550" s="27"/>
    </row>
    <row r="3551" spans="1:40" x14ac:dyDescent="0.2">
      <c r="A3551" s="27"/>
      <c r="B3551" s="27"/>
      <c r="C3551" s="27"/>
      <c r="D3551" s="27"/>
      <c r="E3551" s="27"/>
      <c r="F3551" s="27"/>
      <c r="G3551" s="27"/>
      <c r="H3551" s="27"/>
      <c r="I3551" s="27"/>
      <c r="J3551" s="27"/>
      <c r="K3551" s="27"/>
      <c r="L3551" s="27"/>
      <c r="M3551" s="27"/>
      <c r="N3551" s="27"/>
      <c r="O3551" s="27"/>
      <c r="P3551" s="27"/>
      <c r="Q3551" s="28"/>
      <c r="R3551" s="27"/>
      <c r="S3551" s="27"/>
      <c r="T3551" s="27"/>
      <c r="U3551" s="27"/>
      <c r="V3551" s="27"/>
      <c r="W3551" s="27"/>
      <c r="X3551" s="27"/>
      <c r="Y3551" s="27"/>
      <c r="Z3551" s="27"/>
      <c r="AA3551" s="27"/>
      <c r="AB3551" s="27"/>
      <c r="AC3551" s="27"/>
      <c r="AD3551" s="27"/>
      <c r="AE3551" s="27"/>
      <c r="AF3551" s="27"/>
      <c r="AG3551" s="27"/>
      <c r="AH3551" s="27"/>
      <c r="AI3551" s="27"/>
      <c r="AJ3551" s="27"/>
      <c r="AK3551" s="27"/>
      <c r="AL3551" s="28"/>
      <c r="AM3551" s="27"/>
      <c r="AN3551" s="27"/>
    </row>
    <row r="3552" spans="1:40" x14ac:dyDescent="0.2">
      <c r="A3552" s="27"/>
      <c r="B3552" s="27"/>
      <c r="C3552" s="27"/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  <c r="Q3552" s="28"/>
      <c r="R3552" s="27"/>
      <c r="S3552" s="27"/>
      <c r="T3552" s="27"/>
      <c r="U3552" s="27"/>
      <c r="V3552" s="27"/>
      <c r="W3552" s="27"/>
      <c r="X3552" s="27"/>
      <c r="Y3552" s="27"/>
      <c r="Z3552" s="27"/>
      <c r="AA3552" s="27"/>
      <c r="AB3552" s="27"/>
      <c r="AC3552" s="27"/>
      <c r="AD3552" s="27"/>
      <c r="AE3552" s="27"/>
      <c r="AF3552" s="27"/>
      <c r="AG3552" s="27"/>
      <c r="AH3552" s="27"/>
      <c r="AI3552" s="27"/>
      <c r="AJ3552" s="27"/>
      <c r="AK3552" s="27"/>
      <c r="AL3552" s="28"/>
      <c r="AM3552" s="27"/>
      <c r="AN3552" s="27"/>
    </row>
    <row r="3553" spans="1:40" x14ac:dyDescent="0.2">
      <c r="A3553" s="27"/>
      <c r="B3553" s="27"/>
      <c r="C3553" s="27"/>
      <c r="D3553" s="27"/>
      <c r="E3553" s="27"/>
      <c r="F3553" s="27"/>
      <c r="G3553" s="27"/>
      <c r="H3553" s="27"/>
      <c r="I3553" s="27"/>
      <c r="J3553" s="27"/>
      <c r="K3553" s="27"/>
      <c r="L3553" s="27"/>
      <c r="M3553" s="27"/>
      <c r="N3553" s="27"/>
      <c r="O3553" s="27"/>
      <c r="P3553" s="27"/>
      <c r="Q3553" s="28"/>
      <c r="R3553" s="27"/>
      <c r="S3553" s="27"/>
      <c r="T3553" s="27"/>
      <c r="U3553" s="27"/>
      <c r="V3553" s="27"/>
      <c r="W3553" s="27"/>
      <c r="X3553" s="27"/>
      <c r="Y3553" s="27"/>
      <c r="Z3553" s="27"/>
      <c r="AA3553" s="27"/>
      <c r="AB3553" s="27"/>
      <c r="AC3553" s="27"/>
      <c r="AD3553" s="27"/>
      <c r="AE3553" s="27"/>
      <c r="AF3553" s="27"/>
      <c r="AG3553" s="27"/>
      <c r="AH3553" s="27"/>
      <c r="AI3553" s="27"/>
      <c r="AJ3553" s="27"/>
      <c r="AK3553" s="27"/>
      <c r="AL3553" s="28"/>
      <c r="AM3553" s="27"/>
      <c r="AN3553" s="27"/>
    </row>
    <row r="3554" spans="1:40" x14ac:dyDescent="0.2">
      <c r="A3554" s="27"/>
      <c r="B3554" s="27"/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8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8"/>
      <c r="AM3554" s="27"/>
      <c r="AN3554" s="27"/>
    </row>
    <row r="3555" spans="1:40" x14ac:dyDescent="0.2">
      <c r="A3555" s="27"/>
      <c r="B3555" s="27"/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8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8"/>
      <c r="AM3555" s="27"/>
      <c r="AN3555" s="27"/>
    </row>
    <row r="3556" spans="1:40" x14ac:dyDescent="0.2">
      <c r="A3556" s="27"/>
      <c r="B3556" s="27"/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8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8"/>
      <c r="AM3556" s="27"/>
      <c r="AN3556" s="27"/>
    </row>
    <row r="3557" spans="1:40" x14ac:dyDescent="0.2">
      <c r="A3557" s="27"/>
      <c r="B3557" s="27"/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8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8"/>
      <c r="AM3557" s="27"/>
      <c r="AN3557" s="27"/>
    </row>
    <row r="3558" spans="1:40" x14ac:dyDescent="0.2">
      <c r="A3558" s="27"/>
      <c r="B3558" s="27"/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8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8"/>
      <c r="AM3558" s="27"/>
      <c r="AN3558" s="27"/>
    </row>
    <row r="3559" spans="1:40" x14ac:dyDescent="0.2">
      <c r="A3559" s="27"/>
      <c r="B3559" s="27"/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8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8"/>
      <c r="AM3559" s="27"/>
      <c r="AN3559" s="27"/>
    </row>
    <row r="3560" spans="1:40" x14ac:dyDescent="0.2">
      <c r="A3560" s="27"/>
      <c r="B3560" s="27"/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8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8"/>
      <c r="AM3560" s="27"/>
      <c r="AN3560" s="27"/>
    </row>
    <row r="3561" spans="1:40" x14ac:dyDescent="0.2">
      <c r="A3561" s="27"/>
      <c r="B3561" s="27"/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8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8"/>
      <c r="AM3561" s="27"/>
      <c r="AN3561" s="27"/>
    </row>
    <row r="3562" spans="1:40" x14ac:dyDescent="0.2">
      <c r="A3562" s="27"/>
      <c r="B3562" s="27"/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8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8"/>
      <c r="AM3562" s="27"/>
      <c r="AN3562" s="27"/>
    </row>
    <row r="3563" spans="1:40" x14ac:dyDescent="0.2">
      <c r="A3563" s="27"/>
      <c r="B3563" s="27"/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8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8"/>
      <c r="AM3563" s="27"/>
      <c r="AN3563" s="27"/>
    </row>
    <row r="3564" spans="1:40" x14ac:dyDescent="0.2">
      <c r="A3564" s="27"/>
      <c r="B3564" s="27"/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8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8"/>
      <c r="AM3564" s="27"/>
      <c r="AN3564" s="27"/>
    </row>
    <row r="3565" spans="1:40" x14ac:dyDescent="0.2">
      <c r="A3565" s="27"/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8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8"/>
      <c r="AM3565" s="27"/>
      <c r="AN3565" s="27"/>
    </row>
    <row r="3566" spans="1:40" x14ac:dyDescent="0.2">
      <c r="A3566" s="27"/>
      <c r="B3566" s="27"/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8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8"/>
      <c r="AM3566" s="27"/>
      <c r="AN3566" s="27"/>
    </row>
    <row r="3567" spans="1:40" x14ac:dyDescent="0.2">
      <c r="A3567" s="27"/>
      <c r="B3567" s="27"/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8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8"/>
      <c r="AM3567" s="27"/>
      <c r="AN3567" s="27"/>
    </row>
    <row r="3568" spans="1:40" x14ac:dyDescent="0.2">
      <c r="A3568" s="27"/>
      <c r="B3568" s="27"/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8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8"/>
      <c r="AM3568" s="27"/>
      <c r="AN3568" s="27"/>
    </row>
    <row r="3569" spans="1:40" x14ac:dyDescent="0.2">
      <c r="A3569" s="27"/>
      <c r="B3569" s="27"/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8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8"/>
      <c r="AM3569" s="27"/>
      <c r="AN3569" s="27"/>
    </row>
    <row r="3570" spans="1:40" x14ac:dyDescent="0.2">
      <c r="A3570" s="27"/>
      <c r="B3570" s="27"/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8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8"/>
      <c r="AM3570" s="27"/>
      <c r="AN3570" s="27"/>
    </row>
    <row r="3571" spans="1:40" x14ac:dyDescent="0.2">
      <c r="A3571" s="27"/>
      <c r="B3571" s="27"/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8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8"/>
      <c r="AM3571" s="27"/>
      <c r="AN3571" s="27"/>
    </row>
    <row r="3572" spans="1:40" x14ac:dyDescent="0.2">
      <c r="A3572" s="27"/>
      <c r="B3572" s="27"/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8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8"/>
      <c r="AM3572" s="27"/>
      <c r="AN3572" s="27"/>
    </row>
    <row r="3573" spans="1:40" x14ac:dyDescent="0.2">
      <c r="A3573" s="27"/>
      <c r="B3573" s="27"/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8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8"/>
      <c r="AM3573" s="27"/>
      <c r="AN3573" s="27"/>
    </row>
    <row r="3574" spans="1:40" x14ac:dyDescent="0.2">
      <c r="A3574" s="27"/>
      <c r="B3574" s="27"/>
      <c r="C3574" s="27"/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  <c r="Q3574" s="28"/>
      <c r="R3574" s="27"/>
      <c r="S3574" s="27"/>
      <c r="T3574" s="27"/>
      <c r="U3574" s="27"/>
      <c r="V3574" s="27"/>
      <c r="W3574" s="27"/>
      <c r="X3574" s="27"/>
      <c r="Y3574" s="27"/>
      <c r="Z3574" s="27"/>
      <c r="AA3574" s="27"/>
      <c r="AB3574" s="27"/>
      <c r="AC3574" s="27"/>
      <c r="AD3574" s="27"/>
      <c r="AE3574" s="27"/>
      <c r="AF3574" s="27"/>
      <c r="AG3574" s="27"/>
      <c r="AH3574" s="27"/>
      <c r="AI3574" s="27"/>
      <c r="AJ3574" s="27"/>
      <c r="AK3574" s="27"/>
      <c r="AL3574" s="28"/>
      <c r="AM3574" s="27"/>
      <c r="AN3574" s="27"/>
    </row>
    <row r="3575" spans="1:40" x14ac:dyDescent="0.2">
      <c r="A3575" s="27"/>
      <c r="B3575" s="27"/>
      <c r="C3575" s="27"/>
      <c r="D3575" s="27"/>
      <c r="E3575" s="27"/>
      <c r="F3575" s="27"/>
      <c r="G3575" s="27"/>
      <c r="H3575" s="27"/>
      <c r="I3575" s="27"/>
      <c r="J3575" s="27"/>
      <c r="K3575" s="27"/>
      <c r="L3575" s="27"/>
      <c r="M3575" s="27"/>
      <c r="N3575" s="27"/>
      <c r="O3575" s="27"/>
      <c r="P3575" s="27"/>
      <c r="Q3575" s="28"/>
      <c r="R3575" s="27"/>
      <c r="S3575" s="27"/>
      <c r="T3575" s="27"/>
      <c r="U3575" s="27"/>
      <c r="V3575" s="27"/>
      <c r="W3575" s="27"/>
      <c r="X3575" s="27"/>
      <c r="Y3575" s="27"/>
      <c r="Z3575" s="27"/>
      <c r="AA3575" s="27"/>
      <c r="AB3575" s="27"/>
      <c r="AC3575" s="27"/>
      <c r="AD3575" s="27"/>
      <c r="AE3575" s="27"/>
      <c r="AF3575" s="27"/>
      <c r="AG3575" s="27"/>
      <c r="AH3575" s="27"/>
      <c r="AI3575" s="27"/>
      <c r="AJ3575" s="27"/>
      <c r="AK3575" s="27"/>
      <c r="AL3575" s="28"/>
      <c r="AM3575" s="27"/>
      <c r="AN3575" s="27"/>
    </row>
    <row r="3576" spans="1:40" x14ac:dyDescent="0.2">
      <c r="A3576" s="27"/>
      <c r="B3576" s="27"/>
      <c r="C3576" s="27"/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  <c r="Q3576" s="28"/>
      <c r="R3576" s="27"/>
      <c r="S3576" s="27"/>
      <c r="T3576" s="27"/>
      <c r="U3576" s="27"/>
      <c r="V3576" s="27"/>
      <c r="W3576" s="27"/>
      <c r="X3576" s="27"/>
      <c r="Y3576" s="27"/>
      <c r="Z3576" s="27"/>
      <c r="AA3576" s="27"/>
      <c r="AB3576" s="27"/>
      <c r="AC3576" s="27"/>
      <c r="AD3576" s="27"/>
      <c r="AE3576" s="27"/>
      <c r="AF3576" s="27"/>
      <c r="AG3576" s="27"/>
      <c r="AH3576" s="27"/>
      <c r="AI3576" s="27"/>
      <c r="AJ3576" s="27"/>
      <c r="AK3576" s="27"/>
      <c r="AL3576" s="28"/>
      <c r="AM3576" s="27"/>
      <c r="AN3576" s="27"/>
    </row>
    <row r="3577" spans="1:40" x14ac:dyDescent="0.2">
      <c r="A3577" s="27"/>
      <c r="B3577" s="27"/>
      <c r="C3577" s="27"/>
      <c r="D3577" s="27"/>
      <c r="E3577" s="27"/>
      <c r="F3577" s="27"/>
      <c r="G3577" s="27"/>
      <c r="H3577" s="27"/>
      <c r="I3577" s="27"/>
      <c r="J3577" s="27"/>
      <c r="K3577" s="27"/>
      <c r="L3577" s="27"/>
      <c r="M3577" s="27"/>
      <c r="N3577" s="27"/>
      <c r="O3577" s="27"/>
      <c r="P3577" s="27"/>
      <c r="Q3577" s="28"/>
      <c r="R3577" s="27"/>
      <c r="S3577" s="27"/>
      <c r="T3577" s="27"/>
      <c r="U3577" s="27"/>
      <c r="V3577" s="27"/>
      <c r="W3577" s="27"/>
      <c r="X3577" s="27"/>
      <c r="Y3577" s="27"/>
      <c r="Z3577" s="27"/>
      <c r="AA3577" s="27"/>
      <c r="AB3577" s="27"/>
      <c r="AC3577" s="27"/>
      <c r="AD3577" s="27"/>
      <c r="AE3577" s="27"/>
      <c r="AF3577" s="27"/>
      <c r="AG3577" s="27"/>
      <c r="AH3577" s="27"/>
      <c r="AI3577" s="27"/>
      <c r="AJ3577" s="27"/>
      <c r="AK3577" s="27"/>
      <c r="AL3577" s="28"/>
      <c r="AM3577" s="27"/>
      <c r="AN3577" s="27"/>
    </row>
    <row r="3578" spans="1:40" x14ac:dyDescent="0.2">
      <c r="A3578" s="27"/>
      <c r="B3578" s="27"/>
      <c r="C3578" s="27"/>
      <c r="D3578" s="27"/>
      <c r="E3578" s="27"/>
      <c r="F3578" s="27"/>
      <c r="G3578" s="27"/>
      <c r="H3578" s="27"/>
      <c r="I3578" s="27"/>
      <c r="J3578" s="27"/>
      <c r="K3578" s="27"/>
      <c r="L3578" s="27"/>
      <c r="M3578" s="27"/>
      <c r="N3578" s="27"/>
      <c r="O3578" s="27"/>
      <c r="P3578" s="27"/>
      <c r="Q3578" s="28"/>
      <c r="R3578" s="27"/>
      <c r="S3578" s="27"/>
      <c r="T3578" s="27"/>
      <c r="U3578" s="27"/>
      <c r="V3578" s="27"/>
      <c r="W3578" s="27"/>
      <c r="X3578" s="27"/>
      <c r="Y3578" s="27"/>
      <c r="Z3578" s="27"/>
      <c r="AA3578" s="27"/>
      <c r="AB3578" s="27"/>
      <c r="AC3578" s="27"/>
      <c r="AD3578" s="27"/>
      <c r="AE3578" s="27"/>
      <c r="AF3578" s="27"/>
      <c r="AG3578" s="27"/>
      <c r="AH3578" s="27"/>
      <c r="AI3578" s="27"/>
      <c r="AJ3578" s="27"/>
      <c r="AK3578" s="27"/>
      <c r="AL3578" s="28"/>
      <c r="AM3578" s="27"/>
      <c r="AN3578" s="27"/>
    </row>
    <row r="3579" spans="1:40" x14ac:dyDescent="0.2">
      <c r="A3579" s="27"/>
      <c r="B3579" s="27"/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8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8"/>
      <c r="AM3579" s="27"/>
      <c r="AN3579" s="27"/>
    </row>
    <row r="3580" spans="1:40" x14ac:dyDescent="0.2">
      <c r="A3580" s="27"/>
      <c r="B3580" s="27"/>
      <c r="C3580" s="27"/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  <c r="P3580" s="27"/>
      <c r="Q3580" s="28"/>
      <c r="R3580" s="27"/>
      <c r="S3580" s="27"/>
      <c r="T3580" s="27"/>
      <c r="U3580" s="27"/>
      <c r="V3580" s="27"/>
      <c r="W3580" s="27"/>
      <c r="X3580" s="27"/>
      <c r="Y3580" s="27"/>
      <c r="Z3580" s="27"/>
      <c r="AA3580" s="27"/>
      <c r="AB3580" s="27"/>
      <c r="AC3580" s="27"/>
      <c r="AD3580" s="27"/>
      <c r="AE3580" s="27"/>
      <c r="AF3580" s="27"/>
      <c r="AG3580" s="27"/>
      <c r="AH3580" s="27"/>
      <c r="AI3580" s="27"/>
      <c r="AJ3580" s="27"/>
      <c r="AK3580" s="27"/>
      <c r="AL3580" s="28"/>
      <c r="AM3580" s="27"/>
      <c r="AN3580" s="27"/>
    </row>
    <row r="3581" spans="1:40" x14ac:dyDescent="0.2">
      <c r="A3581" s="27"/>
      <c r="B3581" s="27"/>
      <c r="C3581" s="27"/>
      <c r="D3581" s="27"/>
      <c r="E3581" s="27"/>
      <c r="F3581" s="27"/>
      <c r="G3581" s="27"/>
      <c r="H3581" s="27"/>
      <c r="I3581" s="27"/>
      <c r="J3581" s="27"/>
      <c r="K3581" s="27"/>
      <c r="L3581" s="27"/>
      <c r="M3581" s="27"/>
      <c r="N3581" s="27"/>
      <c r="O3581" s="27"/>
      <c r="P3581" s="27"/>
      <c r="Q3581" s="28"/>
      <c r="R3581" s="27"/>
      <c r="S3581" s="27"/>
      <c r="T3581" s="27"/>
      <c r="U3581" s="27"/>
      <c r="V3581" s="27"/>
      <c r="W3581" s="27"/>
      <c r="X3581" s="27"/>
      <c r="Y3581" s="27"/>
      <c r="Z3581" s="27"/>
      <c r="AA3581" s="27"/>
      <c r="AB3581" s="27"/>
      <c r="AC3581" s="27"/>
      <c r="AD3581" s="27"/>
      <c r="AE3581" s="27"/>
      <c r="AF3581" s="27"/>
      <c r="AG3581" s="27"/>
      <c r="AH3581" s="27"/>
      <c r="AI3581" s="27"/>
      <c r="AJ3581" s="27"/>
      <c r="AK3581" s="27"/>
      <c r="AL3581" s="28"/>
      <c r="AM3581" s="27"/>
      <c r="AN3581" s="27"/>
    </row>
    <row r="3582" spans="1:40" x14ac:dyDescent="0.2">
      <c r="A3582" s="27"/>
      <c r="B3582" s="27"/>
      <c r="C3582" s="27"/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  <c r="Q3582" s="28"/>
      <c r="R3582" s="27"/>
      <c r="S3582" s="27"/>
      <c r="T3582" s="27"/>
      <c r="U3582" s="27"/>
      <c r="V3582" s="27"/>
      <c r="W3582" s="27"/>
      <c r="X3582" s="27"/>
      <c r="Y3582" s="27"/>
      <c r="Z3582" s="27"/>
      <c r="AA3582" s="27"/>
      <c r="AB3582" s="27"/>
      <c r="AC3582" s="27"/>
      <c r="AD3582" s="27"/>
      <c r="AE3582" s="27"/>
      <c r="AF3582" s="27"/>
      <c r="AG3582" s="27"/>
      <c r="AH3582" s="27"/>
      <c r="AI3582" s="27"/>
      <c r="AJ3582" s="27"/>
      <c r="AK3582" s="27"/>
      <c r="AL3582" s="28"/>
      <c r="AM3582" s="27"/>
      <c r="AN3582" s="27"/>
    </row>
    <row r="3583" spans="1:40" x14ac:dyDescent="0.2">
      <c r="A3583" s="27"/>
      <c r="B3583" s="27"/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8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8"/>
      <c r="AM3583" s="27"/>
      <c r="AN3583" s="27"/>
    </row>
    <row r="3584" spans="1:40" x14ac:dyDescent="0.2">
      <c r="A3584" s="27"/>
      <c r="B3584" s="27"/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8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8"/>
      <c r="AM3584" s="27"/>
      <c r="AN3584" s="27"/>
    </row>
    <row r="3585" spans="1:40" x14ac:dyDescent="0.2">
      <c r="A3585" s="27"/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8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8"/>
      <c r="AM3585" s="27"/>
      <c r="AN3585" s="27"/>
    </row>
    <row r="3586" spans="1:40" x14ac:dyDescent="0.2">
      <c r="A3586" s="27"/>
      <c r="B3586" s="27"/>
      <c r="C3586" s="27"/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  <c r="Q3586" s="28"/>
      <c r="R3586" s="27"/>
      <c r="S3586" s="27"/>
      <c r="T3586" s="27"/>
      <c r="U3586" s="27"/>
      <c r="V3586" s="27"/>
      <c r="W3586" s="27"/>
      <c r="X3586" s="27"/>
      <c r="Y3586" s="27"/>
      <c r="Z3586" s="27"/>
      <c r="AA3586" s="27"/>
      <c r="AB3586" s="27"/>
      <c r="AC3586" s="27"/>
      <c r="AD3586" s="27"/>
      <c r="AE3586" s="27"/>
      <c r="AF3586" s="27"/>
      <c r="AG3586" s="27"/>
      <c r="AH3586" s="27"/>
      <c r="AI3586" s="27"/>
      <c r="AJ3586" s="27"/>
      <c r="AK3586" s="27"/>
      <c r="AL3586" s="28"/>
      <c r="AM3586" s="27"/>
      <c r="AN3586" s="27"/>
    </row>
    <row r="3587" spans="1:40" x14ac:dyDescent="0.2">
      <c r="A3587" s="27"/>
      <c r="B3587" s="27"/>
      <c r="C3587" s="27"/>
      <c r="D3587" s="27"/>
      <c r="E3587" s="27"/>
      <c r="F3587" s="27"/>
      <c r="G3587" s="27"/>
      <c r="H3587" s="27"/>
      <c r="I3587" s="27"/>
      <c r="J3587" s="27"/>
      <c r="K3587" s="27"/>
      <c r="L3587" s="27"/>
      <c r="M3587" s="27"/>
      <c r="N3587" s="27"/>
      <c r="O3587" s="27"/>
      <c r="P3587" s="27"/>
      <c r="Q3587" s="28"/>
      <c r="R3587" s="27"/>
      <c r="S3587" s="27"/>
      <c r="T3587" s="27"/>
      <c r="U3587" s="27"/>
      <c r="V3587" s="27"/>
      <c r="W3587" s="27"/>
      <c r="X3587" s="27"/>
      <c r="Y3587" s="27"/>
      <c r="Z3587" s="27"/>
      <c r="AA3587" s="27"/>
      <c r="AB3587" s="27"/>
      <c r="AC3587" s="27"/>
      <c r="AD3587" s="27"/>
      <c r="AE3587" s="27"/>
      <c r="AF3587" s="27"/>
      <c r="AG3587" s="27"/>
      <c r="AH3587" s="27"/>
      <c r="AI3587" s="27"/>
      <c r="AJ3587" s="27"/>
      <c r="AK3587" s="27"/>
      <c r="AL3587" s="28"/>
      <c r="AM3587" s="27"/>
      <c r="AN3587" s="27"/>
    </row>
    <row r="3588" spans="1:40" x14ac:dyDescent="0.2">
      <c r="A3588" s="27"/>
      <c r="B3588" s="27"/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8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8"/>
      <c r="AM3588" s="27"/>
      <c r="AN3588" s="27"/>
    </row>
    <row r="3589" spans="1:40" x14ac:dyDescent="0.2">
      <c r="A3589" s="27"/>
      <c r="B3589" s="27"/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8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8"/>
      <c r="AM3589" s="27"/>
      <c r="AN3589" s="27"/>
    </row>
    <row r="3590" spans="1:40" x14ac:dyDescent="0.2">
      <c r="A3590" s="27"/>
      <c r="B3590" s="27"/>
      <c r="C3590" s="27"/>
      <c r="D3590" s="27"/>
      <c r="E3590" s="27"/>
      <c r="F3590" s="27"/>
      <c r="G3590" s="27"/>
      <c r="H3590" s="27"/>
      <c r="I3590" s="27"/>
      <c r="J3590" s="27"/>
      <c r="K3590" s="27"/>
      <c r="L3590" s="27"/>
      <c r="M3590" s="27"/>
      <c r="N3590" s="27"/>
      <c r="O3590" s="27"/>
      <c r="P3590" s="27"/>
      <c r="Q3590" s="28"/>
      <c r="R3590" s="27"/>
      <c r="S3590" s="27"/>
      <c r="T3590" s="27"/>
      <c r="U3590" s="27"/>
      <c r="V3590" s="27"/>
      <c r="W3590" s="27"/>
      <c r="X3590" s="27"/>
      <c r="Y3590" s="27"/>
      <c r="Z3590" s="27"/>
      <c r="AA3590" s="27"/>
      <c r="AB3590" s="27"/>
      <c r="AC3590" s="27"/>
      <c r="AD3590" s="27"/>
      <c r="AE3590" s="27"/>
      <c r="AF3590" s="27"/>
      <c r="AG3590" s="27"/>
      <c r="AH3590" s="27"/>
      <c r="AI3590" s="27"/>
      <c r="AJ3590" s="27"/>
      <c r="AK3590" s="27"/>
      <c r="AL3590" s="28"/>
      <c r="AM3590" s="27"/>
      <c r="AN3590" s="27"/>
    </row>
    <row r="3591" spans="1:40" x14ac:dyDescent="0.2">
      <c r="A3591" s="27"/>
      <c r="B3591" s="27"/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8"/>
      <c r="R3591" s="27"/>
      <c r="S3591" s="27"/>
      <c r="T3591" s="27"/>
      <c r="U3591" s="27"/>
      <c r="V3591" s="27"/>
      <c r="W3591" s="27"/>
      <c r="X3591" s="27"/>
      <c r="Y3591" s="27"/>
      <c r="Z3591" s="27"/>
      <c r="AA3591" s="27"/>
      <c r="AB3591" s="27"/>
      <c r="AC3591" s="27"/>
      <c r="AD3591" s="27"/>
      <c r="AE3591" s="27"/>
      <c r="AF3591" s="27"/>
      <c r="AG3591" s="27"/>
      <c r="AH3591" s="27"/>
      <c r="AI3591" s="27"/>
      <c r="AJ3591" s="27"/>
      <c r="AK3591" s="27"/>
      <c r="AL3591" s="28"/>
      <c r="AM3591" s="27"/>
      <c r="AN3591" s="27"/>
    </row>
    <row r="3592" spans="1:40" x14ac:dyDescent="0.2">
      <c r="A3592" s="27"/>
      <c r="B3592" s="27"/>
      <c r="C3592" s="27"/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  <c r="Q3592" s="28"/>
      <c r="R3592" s="27"/>
      <c r="S3592" s="27"/>
      <c r="T3592" s="27"/>
      <c r="U3592" s="27"/>
      <c r="V3592" s="27"/>
      <c r="W3592" s="27"/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8"/>
      <c r="AM3592" s="27"/>
      <c r="AN3592" s="27"/>
    </row>
    <row r="3593" spans="1:40" x14ac:dyDescent="0.2">
      <c r="A3593" s="27"/>
      <c r="B3593" s="27"/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8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8"/>
      <c r="AM3593" s="27"/>
      <c r="AN3593" s="27"/>
    </row>
    <row r="3594" spans="1:40" x14ac:dyDescent="0.2">
      <c r="A3594" s="27"/>
      <c r="B3594" s="27"/>
      <c r="C3594" s="27"/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  <c r="Q3594" s="28"/>
      <c r="R3594" s="27"/>
      <c r="S3594" s="27"/>
      <c r="T3594" s="27"/>
      <c r="U3594" s="27"/>
      <c r="V3594" s="27"/>
      <c r="W3594" s="27"/>
      <c r="X3594" s="27"/>
      <c r="Y3594" s="27"/>
      <c r="Z3594" s="27"/>
      <c r="AA3594" s="27"/>
      <c r="AB3594" s="27"/>
      <c r="AC3594" s="27"/>
      <c r="AD3594" s="27"/>
      <c r="AE3594" s="27"/>
      <c r="AF3594" s="27"/>
      <c r="AG3594" s="27"/>
      <c r="AH3594" s="27"/>
      <c r="AI3594" s="27"/>
      <c r="AJ3594" s="27"/>
      <c r="AK3594" s="27"/>
      <c r="AL3594" s="28"/>
      <c r="AM3594" s="27"/>
      <c r="AN3594" s="27"/>
    </row>
    <row r="3595" spans="1:40" x14ac:dyDescent="0.2">
      <c r="A3595" s="27"/>
      <c r="B3595" s="27"/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8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8"/>
      <c r="AM3595" s="27"/>
      <c r="AN3595" s="27"/>
    </row>
    <row r="3596" spans="1:40" x14ac:dyDescent="0.2">
      <c r="A3596" s="27"/>
      <c r="B3596" s="27"/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8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8"/>
      <c r="AM3596" s="27"/>
      <c r="AN3596" s="27"/>
    </row>
    <row r="3597" spans="1:40" x14ac:dyDescent="0.2">
      <c r="A3597" s="27"/>
      <c r="B3597" s="27"/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8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8"/>
      <c r="AM3597" s="27"/>
      <c r="AN3597" s="27"/>
    </row>
    <row r="3598" spans="1:40" x14ac:dyDescent="0.2">
      <c r="A3598" s="27"/>
      <c r="B3598" s="27"/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8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8"/>
      <c r="AM3598" s="27"/>
      <c r="AN3598" s="27"/>
    </row>
    <row r="3599" spans="1:40" x14ac:dyDescent="0.2">
      <c r="A3599" s="27"/>
      <c r="B3599" s="27"/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8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8"/>
      <c r="AM3599" s="27"/>
      <c r="AN3599" s="27"/>
    </row>
    <row r="3600" spans="1:40" x14ac:dyDescent="0.2">
      <c r="A3600" s="27"/>
      <c r="B3600" s="27"/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8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8"/>
      <c r="AM3600" s="27"/>
      <c r="AN3600" s="27"/>
    </row>
    <row r="3601" spans="1:40" x14ac:dyDescent="0.2">
      <c r="A3601" s="27"/>
      <c r="B3601" s="27"/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8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8"/>
      <c r="AM3601" s="27"/>
      <c r="AN3601" s="27"/>
    </row>
    <row r="3602" spans="1:40" x14ac:dyDescent="0.2">
      <c r="A3602" s="27"/>
      <c r="B3602" s="27"/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8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8"/>
      <c r="AM3602" s="27"/>
      <c r="AN3602" s="27"/>
    </row>
    <row r="3603" spans="1:40" x14ac:dyDescent="0.2">
      <c r="A3603" s="27"/>
      <c r="B3603" s="27"/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8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8"/>
      <c r="AM3603" s="27"/>
      <c r="AN3603" s="27"/>
    </row>
    <row r="3604" spans="1:40" x14ac:dyDescent="0.2">
      <c r="A3604" s="27"/>
      <c r="B3604" s="27"/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8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8"/>
      <c r="AM3604" s="27"/>
      <c r="AN3604" s="27"/>
    </row>
    <row r="3605" spans="1:40" x14ac:dyDescent="0.2">
      <c r="A3605" s="27"/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8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8"/>
      <c r="AM3605" s="27"/>
      <c r="AN3605" s="27"/>
    </row>
    <row r="3606" spans="1:40" x14ac:dyDescent="0.2">
      <c r="A3606" s="27"/>
      <c r="B3606" s="27"/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8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8"/>
      <c r="AM3606" s="27"/>
      <c r="AN3606" s="27"/>
    </row>
    <row r="3607" spans="1:40" x14ac:dyDescent="0.2">
      <c r="A3607" s="27"/>
      <c r="B3607" s="27"/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8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8"/>
      <c r="AM3607" s="27"/>
      <c r="AN3607" s="27"/>
    </row>
    <row r="3608" spans="1:40" x14ac:dyDescent="0.2">
      <c r="A3608" s="27"/>
      <c r="B3608" s="27"/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8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8"/>
      <c r="AM3608" s="27"/>
      <c r="AN3608" s="27"/>
    </row>
    <row r="3609" spans="1:40" x14ac:dyDescent="0.2">
      <c r="A3609" s="27"/>
      <c r="B3609" s="27"/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8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8"/>
      <c r="AM3609" s="27"/>
      <c r="AN3609" s="27"/>
    </row>
    <row r="3610" spans="1:40" x14ac:dyDescent="0.2">
      <c r="A3610" s="27"/>
      <c r="B3610" s="27"/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8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8"/>
      <c r="AM3610" s="27"/>
      <c r="AN3610" s="27"/>
    </row>
    <row r="3611" spans="1:40" x14ac:dyDescent="0.2">
      <c r="A3611" s="27"/>
      <c r="B3611" s="27"/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8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8"/>
      <c r="AM3611" s="27"/>
      <c r="AN3611" s="27"/>
    </row>
    <row r="3612" spans="1:40" x14ac:dyDescent="0.2">
      <c r="A3612" s="27"/>
      <c r="B3612" s="27"/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8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8"/>
      <c r="AM3612" s="27"/>
      <c r="AN3612" s="27"/>
    </row>
    <row r="3613" spans="1:40" x14ac:dyDescent="0.2">
      <c r="A3613" s="27"/>
      <c r="B3613" s="27"/>
      <c r="C3613" s="27"/>
      <c r="D3613" s="27"/>
      <c r="E3613" s="27"/>
      <c r="F3613" s="27"/>
      <c r="G3613" s="27"/>
      <c r="H3613" s="27"/>
      <c r="I3613" s="27"/>
      <c r="J3613" s="27"/>
      <c r="K3613" s="27"/>
      <c r="L3613" s="27"/>
      <c r="M3613" s="27"/>
      <c r="N3613" s="27"/>
      <c r="O3613" s="27"/>
      <c r="P3613" s="27"/>
      <c r="Q3613" s="28"/>
      <c r="R3613" s="27"/>
      <c r="S3613" s="27"/>
      <c r="T3613" s="27"/>
      <c r="U3613" s="27"/>
      <c r="V3613" s="27"/>
      <c r="W3613" s="27"/>
      <c r="X3613" s="27"/>
      <c r="Y3613" s="27"/>
      <c r="Z3613" s="27"/>
      <c r="AA3613" s="27"/>
      <c r="AB3613" s="27"/>
      <c r="AC3613" s="27"/>
      <c r="AD3613" s="27"/>
      <c r="AE3613" s="27"/>
      <c r="AF3613" s="27"/>
      <c r="AG3613" s="27"/>
      <c r="AH3613" s="27"/>
      <c r="AI3613" s="27"/>
      <c r="AJ3613" s="27"/>
      <c r="AK3613" s="27"/>
      <c r="AL3613" s="28"/>
      <c r="AM3613" s="27"/>
      <c r="AN3613" s="27"/>
    </row>
    <row r="3614" spans="1:40" x14ac:dyDescent="0.2">
      <c r="A3614" s="27"/>
      <c r="B3614" s="27"/>
      <c r="C3614" s="27"/>
      <c r="D3614" s="27"/>
      <c r="E3614" s="27"/>
      <c r="F3614" s="27"/>
      <c r="G3614" s="27"/>
      <c r="H3614" s="27"/>
      <c r="I3614" s="27"/>
      <c r="J3614" s="27"/>
      <c r="K3614" s="27"/>
      <c r="L3614" s="27"/>
      <c r="M3614" s="27"/>
      <c r="N3614" s="27"/>
      <c r="O3614" s="27"/>
      <c r="P3614" s="27"/>
      <c r="Q3614" s="28"/>
      <c r="R3614" s="27"/>
      <c r="S3614" s="27"/>
      <c r="T3614" s="27"/>
      <c r="U3614" s="27"/>
      <c r="V3614" s="27"/>
      <c r="W3614" s="27"/>
      <c r="X3614" s="27"/>
      <c r="Y3614" s="27"/>
      <c r="Z3614" s="27"/>
      <c r="AA3614" s="27"/>
      <c r="AB3614" s="27"/>
      <c r="AC3614" s="27"/>
      <c r="AD3614" s="27"/>
      <c r="AE3614" s="27"/>
      <c r="AF3614" s="27"/>
      <c r="AG3614" s="27"/>
      <c r="AH3614" s="27"/>
      <c r="AI3614" s="27"/>
      <c r="AJ3614" s="27"/>
      <c r="AK3614" s="27"/>
      <c r="AL3614" s="28"/>
      <c r="AM3614" s="27"/>
      <c r="AN3614" s="27"/>
    </row>
    <row r="3615" spans="1:40" x14ac:dyDescent="0.2">
      <c r="A3615" s="27"/>
      <c r="B3615" s="27"/>
      <c r="C3615" s="27"/>
      <c r="D3615" s="27"/>
      <c r="E3615" s="27"/>
      <c r="F3615" s="27"/>
      <c r="G3615" s="27"/>
      <c r="H3615" s="27"/>
      <c r="I3615" s="27"/>
      <c r="J3615" s="27"/>
      <c r="K3615" s="27"/>
      <c r="L3615" s="27"/>
      <c r="M3615" s="27"/>
      <c r="N3615" s="27"/>
      <c r="O3615" s="27"/>
      <c r="P3615" s="27"/>
      <c r="Q3615" s="28"/>
      <c r="R3615" s="27"/>
      <c r="S3615" s="27"/>
      <c r="T3615" s="27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8"/>
      <c r="AM3615" s="27"/>
      <c r="AN3615" s="27"/>
    </row>
    <row r="3616" spans="1:40" x14ac:dyDescent="0.2">
      <c r="A3616" s="27"/>
      <c r="B3616" s="27"/>
      <c r="C3616" s="27"/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  <c r="P3616" s="27"/>
      <c r="Q3616" s="28"/>
      <c r="R3616" s="27"/>
      <c r="S3616" s="27"/>
      <c r="T3616" s="27"/>
      <c r="U3616" s="27"/>
      <c r="V3616" s="27"/>
      <c r="W3616" s="27"/>
      <c r="X3616" s="27"/>
      <c r="Y3616" s="27"/>
      <c r="Z3616" s="27"/>
      <c r="AA3616" s="27"/>
      <c r="AB3616" s="27"/>
      <c r="AC3616" s="27"/>
      <c r="AD3616" s="27"/>
      <c r="AE3616" s="27"/>
      <c r="AF3616" s="27"/>
      <c r="AG3616" s="27"/>
      <c r="AH3616" s="27"/>
      <c r="AI3616" s="27"/>
      <c r="AJ3616" s="27"/>
      <c r="AK3616" s="27"/>
      <c r="AL3616" s="28"/>
      <c r="AM3616" s="27"/>
      <c r="AN3616" s="27"/>
    </row>
    <row r="3617" spans="1:40" x14ac:dyDescent="0.2">
      <c r="A3617" s="27"/>
      <c r="B3617" s="27"/>
      <c r="C3617" s="27"/>
      <c r="D3617" s="27"/>
      <c r="E3617" s="27"/>
      <c r="F3617" s="27"/>
      <c r="G3617" s="27"/>
      <c r="H3617" s="27"/>
      <c r="I3617" s="27"/>
      <c r="J3617" s="27"/>
      <c r="K3617" s="27"/>
      <c r="L3617" s="27"/>
      <c r="M3617" s="27"/>
      <c r="N3617" s="27"/>
      <c r="O3617" s="27"/>
      <c r="P3617" s="27"/>
      <c r="Q3617" s="28"/>
      <c r="R3617" s="27"/>
      <c r="S3617" s="27"/>
      <c r="T3617" s="27"/>
      <c r="U3617" s="27"/>
      <c r="V3617" s="27"/>
      <c r="W3617" s="27"/>
      <c r="X3617" s="27"/>
      <c r="Y3617" s="27"/>
      <c r="Z3617" s="27"/>
      <c r="AA3617" s="27"/>
      <c r="AB3617" s="27"/>
      <c r="AC3617" s="27"/>
      <c r="AD3617" s="27"/>
      <c r="AE3617" s="27"/>
      <c r="AF3617" s="27"/>
      <c r="AG3617" s="27"/>
      <c r="AH3617" s="27"/>
      <c r="AI3617" s="27"/>
      <c r="AJ3617" s="27"/>
      <c r="AK3617" s="27"/>
      <c r="AL3617" s="28"/>
      <c r="AM3617" s="27"/>
      <c r="AN3617" s="27"/>
    </row>
    <row r="3618" spans="1:40" x14ac:dyDescent="0.2">
      <c r="A3618" s="27"/>
      <c r="B3618" s="27"/>
      <c r="C3618" s="27"/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  <c r="Q3618" s="28"/>
      <c r="R3618" s="27"/>
      <c r="S3618" s="27"/>
      <c r="T3618" s="27"/>
      <c r="U3618" s="27"/>
      <c r="V3618" s="27"/>
      <c r="W3618" s="27"/>
      <c r="X3618" s="27"/>
      <c r="Y3618" s="27"/>
      <c r="Z3618" s="27"/>
      <c r="AA3618" s="27"/>
      <c r="AB3618" s="27"/>
      <c r="AC3618" s="27"/>
      <c r="AD3618" s="27"/>
      <c r="AE3618" s="27"/>
      <c r="AF3618" s="27"/>
      <c r="AG3618" s="27"/>
      <c r="AH3618" s="27"/>
      <c r="AI3618" s="27"/>
      <c r="AJ3618" s="27"/>
      <c r="AK3618" s="27"/>
      <c r="AL3618" s="28"/>
      <c r="AM3618" s="27"/>
      <c r="AN3618" s="27"/>
    </row>
    <row r="3619" spans="1:40" x14ac:dyDescent="0.2">
      <c r="A3619" s="27"/>
      <c r="B3619" s="27"/>
      <c r="C3619" s="27"/>
      <c r="D3619" s="27"/>
      <c r="E3619" s="27"/>
      <c r="F3619" s="27"/>
      <c r="G3619" s="27"/>
      <c r="H3619" s="27"/>
      <c r="I3619" s="27"/>
      <c r="J3619" s="27"/>
      <c r="K3619" s="27"/>
      <c r="L3619" s="27"/>
      <c r="M3619" s="27"/>
      <c r="N3619" s="27"/>
      <c r="O3619" s="27"/>
      <c r="P3619" s="27"/>
      <c r="Q3619" s="28"/>
      <c r="R3619" s="27"/>
      <c r="S3619" s="27"/>
      <c r="T3619" s="27"/>
      <c r="U3619" s="27"/>
      <c r="V3619" s="27"/>
      <c r="W3619" s="27"/>
      <c r="X3619" s="27"/>
      <c r="Y3619" s="27"/>
      <c r="Z3619" s="27"/>
      <c r="AA3619" s="27"/>
      <c r="AB3619" s="27"/>
      <c r="AC3619" s="27"/>
      <c r="AD3619" s="27"/>
      <c r="AE3619" s="27"/>
      <c r="AF3619" s="27"/>
      <c r="AG3619" s="27"/>
      <c r="AH3619" s="27"/>
      <c r="AI3619" s="27"/>
      <c r="AJ3619" s="27"/>
      <c r="AK3619" s="27"/>
      <c r="AL3619" s="28"/>
      <c r="AM3619" s="27"/>
      <c r="AN3619" s="27"/>
    </row>
    <row r="3620" spans="1:40" x14ac:dyDescent="0.2">
      <c r="A3620" s="27"/>
      <c r="B3620" s="27"/>
      <c r="C3620" s="27"/>
      <c r="D3620" s="27"/>
      <c r="E3620" s="27"/>
      <c r="F3620" s="27"/>
      <c r="G3620" s="27"/>
      <c r="H3620" s="27"/>
      <c r="I3620" s="27"/>
      <c r="J3620" s="27"/>
      <c r="K3620" s="27"/>
      <c r="L3620" s="27"/>
      <c r="M3620" s="27"/>
      <c r="N3620" s="27"/>
      <c r="O3620" s="27"/>
      <c r="P3620" s="27"/>
      <c r="Q3620" s="28"/>
      <c r="R3620" s="27"/>
      <c r="S3620" s="27"/>
      <c r="T3620" s="27"/>
      <c r="U3620" s="27"/>
      <c r="V3620" s="27"/>
      <c r="W3620" s="27"/>
      <c r="X3620" s="27"/>
      <c r="Y3620" s="27"/>
      <c r="Z3620" s="27"/>
      <c r="AA3620" s="27"/>
      <c r="AB3620" s="27"/>
      <c r="AC3620" s="27"/>
      <c r="AD3620" s="27"/>
      <c r="AE3620" s="27"/>
      <c r="AF3620" s="27"/>
      <c r="AG3620" s="27"/>
      <c r="AH3620" s="27"/>
      <c r="AI3620" s="27"/>
      <c r="AJ3620" s="27"/>
      <c r="AK3620" s="27"/>
      <c r="AL3620" s="28"/>
      <c r="AM3620" s="27"/>
      <c r="AN3620" s="27"/>
    </row>
    <row r="3621" spans="1:40" x14ac:dyDescent="0.2">
      <c r="A3621" s="27"/>
      <c r="B3621" s="27"/>
      <c r="C3621" s="27"/>
      <c r="D3621" s="27"/>
      <c r="E3621" s="27"/>
      <c r="F3621" s="27"/>
      <c r="G3621" s="27"/>
      <c r="H3621" s="27"/>
      <c r="I3621" s="27"/>
      <c r="J3621" s="27"/>
      <c r="K3621" s="27"/>
      <c r="L3621" s="27"/>
      <c r="M3621" s="27"/>
      <c r="N3621" s="27"/>
      <c r="O3621" s="27"/>
      <c r="P3621" s="27"/>
      <c r="Q3621" s="28"/>
      <c r="R3621" s="27"/>
      <c r="S3621" s="27"/>
      <c r="T3621" s="27"/>
      <c r="U3621" s="27"/>
      <c r="V3621" s="27"/>
      <c r="W3621" s="27"/>
      <c r="X3621" s="27"/>
      <c r="Y3621" s="27"/>
      <c r="Z3621" s="27"/>
      <c r="AA3621" s="27"/>
      <c r="AB3621" s="27"/>
      <c r="AC3621" s="27"/>
      <c r="AD3621" s="27"/>
      <c r="AE3621" s="27"/>
      <c r="AF3621" s="27"/>
      <c r="AG3621" s="27"/>
      <c r="AH3621" s="27"/>
      <c r="AI3621" s="27"/>
      <c r="AJ3621" s="27"/>
      <c r="AK3621" s="27"/>
      <c r="AL3621" s="28"/>
      <c r="AM3621" s="27"/>
      <c r="AN3621" s="27"/>
    </row>
    <row r="3622" spans="1:40" x14ac:dyDescent="0.2">
      <c r="A3622" s="27"/>
      <c r="B3622" s="27"/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8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8"/>
      <c r="AM3622" s="27"/>
      <c r="AN3622" s="27"/>
    </row>
    <row r="3623" spans="1:40" x14ac:dyDescent="0.2">
      <c r="A3623" s="27"/>
      <c r="B3623" s="27"/>
      <c r="C3623" s="27"/>
      <c r="D3623" s="27"/>
      <c r="E3623" s="27"/>
      <c r="F3623" s="27"/>
      <c r="G3623" s="27"/>
      <c r="H3623" s="27"/>
      <c r="I3623" s="27"/>
      <c r="J3623" s="27"/>
      <c r="K3623" s="27"/>
      <c r="L3623" s="27"/>
      <c r="M3623" s="27"/>
      <c r="N3623" s="27"/>
      <c r="O3623" s="27"/>
      <c r="P3623" s="27"/>
      <c r="Q3623" s="28"/>
      <c r="R3623" s="27"/>
      <c r="S3623" s="27"/>
      <c r="T3623" s="27"/>
      <c r="U3623" s="27"/>
      <c r="V3623" s="27"/>
      <c r="W3623" s="27"/>
      <c r="X3623" s="27"/>
      <c r="Y3623" s="27"/>
      <c r="Z3623" s="27"/>
      <c r="AA3623" s="27"/>
      <c r="AB3623" s="27"/>
      <c r="AC3623" s="27"/>
      <c r="AD3623" s="27"/>
      <c r="AE3623" s="27"/>
      <c r="AF3623" s="27"/>
      <c r="AG3623" s="27"/>
      <c r="AH3623" s="27"/>
      <c r="AI3623" s="27"/>
      <c r="AJ3623" s="27"/>
      <c r="AK3623" s="27"/>
      <c r="AL3623" s="28"/>
      <c r="AM3623" s="27"/>
      <c r="AN3623" s="27"/>
    </row>
    <row r="3624" spans="1:40" x14ac:dyDescent="0.2">
      <c r="A3624" s="27"/>
      <c r="B3624" s="27"/>
      <c r="C3624" s="27"/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  <c r="Q3624" s="28"/>
      <c r="R3624" s="27"/>
      <c r="S3624" s="27"/>
      <c r="T3624" s="27"/>
      <c r="U3624" s="27"/>
      <c r="V3624" s="27"/>
      <c r="W3624" s="27"/>
      <c r="X3624" s="27"/>
      <c r="Y3624" s="27"/>
      <c r="Z3624" s="27"/>
      <c r="AA3624" s="27"/>
      <c r="AB3624" s="27"/>
      <c r="AC3624" s="27"/>
      <c r="AD3624" s="27"/>
      <c r="AE3624" s="27"/>
      <c r="AF3624" s="27"/>
      <c r="AG3624" s="27"/>
      <c r="AH3624" s="27"/>
      <c r="AI3624" s="27"/>
      <c r="AJ3624" s="27"/>
      <c r="AK3624" s="27"/>
      <c r="AL3624" s="28"/>
      <c r="AM3624" s="27"/>
      <c r="AN3624" s="27"/>
    </row>
    <row r="3625" spans="1:40" x14ac:dyDescent="0.2">
      <c r="A3625" s="27"/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8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8"/>
      <c r="AM3625" s="27"/>
      <c r="AN3625" s="27"/>
    </row>
    <row r="3626" spans="1:40" x14ac:dyDescent="0.2">
      <c r="A3626" s="27"/>
      <c r="B3626" s="27"/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8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8"/>
      <c r="AM3626" s="27"/>
      <c r="AN3626" s="27"/>
    </row>
    <row r="3627" spans="1:40" x14ac:dyDescent="0.2">
      <c r="A3627" s="27"/>
      <c r="B3627" s="27"/>
      <c r="C3627" s="27"/>
      <c r="D3627" s="27"/>
      <c r="E3627" s="27"/>
      <c r="F3627" s="27"/>
      <c r="G3627" s="27"/>
      <c r="H3627" s="27"/>
      <c r="I3627" s="27"/>
      <c r="J3627" s="27"/>
      <c r="K3627" s="27"/>
      <c r="L3627" s="27"/>
      <c r="M3627" s="27"/>
      <c r="N3627" s="27"/>
      <c r="O3627" s="27"/>
      <c r="P3627" s="27"/>
      <c r="Q3627" s="28"/>
      <c r="R3627" s="27"/>
      <c r="S3627" s="27"/>
      <c r="T3627" s="27"/>
      <c r="U3627" s="27"/>
      <c r="V3627" s="27"/>
      <c r="W3627" s="27"/>
      <c r="X3627" s="27"/>
      <c r="Y3627" s="27"/>
      <c r="Z3627" s="27"/>
      <c r="AA3627" s="27"/>
      <c r="AB3627" s="27"/>
      <c r="AC3627" s="27"/>
      <c r="AD3627" s="27"/>
      <c r="AE3627" s="27"/>
      <c r="AF3627" s="27"/>
      <c r="AG3627" s="27"/>
      <c r="AH3627" s="27"/>
      <c r="AI3627" s="27"/>
      <c r="AJ3627" s="27"/>
      <c r="AK3627" s="27"/>
      <c r="AL3627" s="28"/>
      <c r="AM3627" s="27"/>
      <c r="AN3627" s="27"/>
    </row>
    <row r="3628" spans="1:40" x14ac:dyDescent="0.2">
      <c r="A3628" s="27"/>
      <c r="B3628" s="27"/>
      <c r="C3628" s="27"/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  <c r="Q3628" s="28"/>
      <c r="R3628" s="27"/>
      <c r="S3628" s="27"/>
      <c r="T3628" s="27"/>
      <c r="U3628" s="27"/>
      <c r="V3628" s="27"/>
      <c r="W3628" s="27"/>
      <c r="X3628" s="27"/>
      <c r="Y3628" s="27"/>
      <c r="Z3628" s="27"/>
      <c r="AA3628" s="27"/>
      <c r="AB3628" s="27"/>
      <c r="AC3628" s="27"/>
      <c r="AD3628" s="27"/>
      <c r="AE3628" s="27"/>
      <c r="AF3628" s="27"/>
      <c r="AG3628" s="27"/>
      <c r="AH3628" s="27"/>
      <c r="AI3628" s="27"/>
      <c r="AJ3628" s="27"/>
      <c r="AK3628" s="27"/>
      <c r="AL3628" s="28"/>
      <c r="AM3628" s="27"/>
      <c r="AN3628" s="27"/>
    </row>
    <row r="3629" spans="1:40" x14ac:dyDescent="0.2">
      <c r="A3629" s="27"/>
      <c r="B3629" s="27"/>
      <c r="C3629" s="27"/>
      <c r="D3629" s="27"/>
      <c r="E3629" s="27"/>
      <c r="F3629" s="27"/>
      <c r="G3629" s="27"/>
      <c r="H3629" s="27"/>
      <c r="I3629" s="27"/>
      <c r="J3629" s="27"/>
      <c r="K3629" s="27"/>
      <c r="L3629" s="27"/>
      <c r="M3629" s="27"/>
      <c r="N3629" s="27"/>
      <c r="O3629" s="27"/>
      <c r="P3629" s="27"/>
      <c r="Q3629" s="28"/>
      <c r="R3629" s="27"/>
      <c r="S3629" s="27"/>
      <c r="T3629" s="27"/>
      <c r="U3629" s="27"/>
      <c r="V3629" s="27"/>
      <c r="W3629" s="27"/>
      <c r="X3629" s="27"/>
      <c r="Y3629" s="27"/>
      <c r="Z3629" s="27"/>
      <c r="AA3629" s="27"/>
      <c r="AB3629" s="27"/>
      <c r="AC3629" s="27"/>
      <c r="AD3629" s="27"/>
      <c r="AE3629" s="27"/>
      <c r="AF3629" s="27"/>
      <c r="AG3629" s="27"/>
      <c r="AH3629" s="27"/>
      <c r="AI3629" s="27"/>
      <c r="AJ3629" s="27"/>
      <c r="AK3629" s="27"/>
      <c r="AL3629" s="28"/>
      <c r="AM3629" s="27"/>
      <c r="AN3629" s="27"/>
    </row>
    <row r="3630" spans="1:40" x14ac:dyDescent="0.2">
      <c r="A3630" s="27"/>
      <c r="B3630" s="27"/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8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8"/>
      <c r="AM3630" s="27"/>
      <c r="AN3630" s="27"/>
    </row>
    <row r="3631" spans="1:40" x14ac:dyDescent="0.2">
      <c r="A3631" s="27"/>
      <c r="B3631" s="27"/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8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8"/>
      <c r="AM3631" s="27"/>
      <c r="AN3631" s="27"/>
    </row>
    <row r="3632" spans="1:40" x14ac:dyDescent="0.2">
      <c r="A3632" s="27"/>
      <c r="B3632" s="27"/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8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8"/>
      <c r="AM3632" s="27"/>
      <c r="AN3632" s="27"/>
    </row>
    <row r="3633" spans="1:40" x14ac:dyDescent="0.2">
      <c r="A3633" s="27"/>
      <c r="B3633" s="27"/>
      <c r="C3633" s="27"/>
      <c r="D3633" s="27"/>
      <c r="E3633" s="27"/>
      <c r="F3633" s="27"/>
      <c r="G3633" s="27"/>
      <c r="H3633" s="27"/>
      <c r="I3633" s="27"/>
      <c r="J3633" s="27"/>
      <c r="K3633" s="27"/>
      <c r="L3633" s="27"/>
      <c r="M3633" s="27"/>
      <c r="N3633" s="27"/>
      <c r="O3633" s="27"/>
      <c r="P3633" s="27"/>
      <c r="Q3633" s="28"/>
      <c r="R3633" s="27"/>
      <c r="S3633" s="27"/>
      <c r="T3633" s="27"/>
      <c r="U3633" s="27"/>
      <c r="V3633" s="27"/>
      <c r="W3633" s="27"/>
      <c r="X3633" s="27"/>
      <c r="Y3633" s="27"/>
      <c r="Z3633" s="27"/>
      <c r="AA3633" s="27"/>
      <c r="AB3633" s="27"/>
      <c r="AC3633" s="27"/>
      <c r="AD3633" s="27"/>
      <c r="AE3633" s="27"/>
      <c r="AF3633" s="27"/>
      <c r="AG3633" s="27"/>
      <c r="AH3633" s="27"/>
      <c r="AI3633" s="27"/>
      <c r="AJ3633" s="27"/>
      <c r="AK3633" s="27"/>
      <c r="AL3633" s="28"/>
      <c r="AM3633" s="27"/>
      <c r="AN3633" s="27"/>
    </row>
    <row r="3634" spans="1:40" x14ac:dyDescent="0.2">
      <c r="A3634" s="27"/>
      <c r="B3634" s="27"/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8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8"/>
      <c r="AM3634" s="27"/>
      <c r="AN3634" s="27"/>
    </row>
    <row r="3635" spans="1:40" x14ac:dyDescent="0.2">
      <c r="A3635" s="27"/>
      <c r="B3635" s="27"/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8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8"/>
      <c r="AM3635" s="27"/>
      <c r="AN3635" s="27"/>
    </row>
    <row r="3636" spans="1:40" x14ac:dyDescent="0.2">
      <c r="A3636" s="27"/>
      <c r="B3636" s="27"/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8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8"/>
      <c r="AM3636" s="27"/>
      <c r="AN3636" s="27"/>
    </row>
    <row r="3637" spans="1:40" x14ac:dyDescent="0.2">
      <c r="A3637" s="27"/>
      <c r="B3637" s="27"/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8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8"/>
      <c r="AM3637" s="27"/>
      <c r="AN3637" s="27"/>
    </row>
    <row r="3638" spans="1:40" x14ac:dyDescent="0.2">
      <c r="A3638" s="27"/>
      <c r="B3638" s="27"/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8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8"/>
      <c r="AM3638" s="27"/>
      <c r="AN3638" s="27"/>
    </row>
    <row r="3639" spans="1:40" x14ac:dyDescent="0.2">
      <c r="A3639" s="27"/>
      <c r="B3639" s="27"/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8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8"/>
      <c r="AM3639" s="27"/>
      <c r="AN3639" s="27"/>
    </row>
    <row r="3640" spans="1:40" x14ac:dyDescent="0.2">
      <c r="A3640" s="27"/>
      <c r="B3640" s="27"/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8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8"/>
      <c r="AM3640" s="27"/>
      <c r="AN3640" s="27"/>
    </row>
    <row r="3641" spans="1:40" x14ac:dyDescent="0.2">
      <c r="A3641" s="27"/>
      <c r="B3641" s="27"/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8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8"/>
      <c r="AM3641" s="27"/>
      <c r="AN3641" s="27"/>
    </row>
    <row r="3642" spans="1:40" x14ac:dyDescent="0.2">
      <c r="A3642" s="27"/>
      <c r="B3642" s="27"/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8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8"/>
      <c r="AM3642" s="27"/>
      <c r="AN3642" s="27"/>
    </row>
    <row r="3643" spans="1:40" x14ac:dyDescent="0.2">
      <c r="A3643" s="27"/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8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8"/>
      <c r="AM3643" s="27"/>
      <c r="AN3643" s="27"/>
    </row>
    <row r="3644" spans="1:40" x14ac:dyDescent="0.2">
      <c r="A3644" s="27"/>
      <c r="B3644" s="27"/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8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8"/>
      <c r="AM3644" s="27"/>
      <c r="AN3644" s="27"/>
    </row>
    <row r="3645" spans="1:40" x14ac:dyDescent="0.2">
      <c r="A3645" s="27"/>
      <c r="B3645" s="27"/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8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8"/>
      <c r="AM3645" s="27"/>
      <c r="AN3645" s="27"/>
    </row>
    <row r="3646" spans="1:40" x14ac:dyDescent="0.2">
      <c r="A3646" s="27"/>
      <c r="B3646" s="27"/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8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8"/>
      <c r="AM3646" s="27"/>
      <c r="AN3646" s="27"/>
    </row>
    <row r="3647" spans="1:40" x14ac:dyDescent="0.2">
      <c r="A3647" s="27"/>
      <c r="B3647" s="27"/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8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8"/>
      <c r="AM3647" s="27"/>
      <c r="AN3647" s="27"/>
    </row>
    <row r="3648" spans="1:40" x14ac:dyDescent="0.2">
      <c r="A3648" s="27"/>
      <c r="B3648" s="27"/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8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8"/>
      <c r="AM3648" s="27"/>
      <c r="AN3648" s="27"/>
    </row>
    <row r="3649" spans="1:40" x14ac:dyDescent="0.2">
      <c r="A3649" s="27"/>
      <c r="B3649" s="27"/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8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8"/>
      <c r="AM3649" s="27"/>
      <c r="AN3649" s="27"/>
    </row>
    <row r="3650" spans="1:40" x14ac:dyDescent="0.2">
      <c r="A3650" s="27"/>
      <c r="B3650" s="27"/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8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8"/>
      <c r="AM3650" s="27"/>
      <c r="AN3650" s="27"/>
    </row>
    <row r="3651" spans="1:40" x14ac:dyDescent="0.2">
      <c r="A3651" s="27"/>
      <c r="B3651" s="27"/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8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8"/>
      <c r="AM3651" s="27"/>
      <c r="AN3651" s="27"/>
    </row>
    <row r="3652" spans="1:40" x14ac:dyDescent="0.2">
      <c r="A3652" s="27"/>
      <c r="B3652" s="27"/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8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8"/>
      <c r="AM3652" s="27"/>
      <c r="AN3652" s="27"/>
    </row>
    <row r="3653" spans="1:40" x14ac:dyDescent="0.2">
      <c r="A3653" s="27"/>
      <c r="B3653" s="27"/>
      <c r="C3653" s="27"/>
      <c r="D3653" s="27"/>
      <c r="E3653" s="27"/>
      <c r="F3653" s="27"/>
      <c r="G3653" s="27"/>
      <c r="H3653" s="27"/>
      <c r="I3653" s="27"/>
      <c r="J3653" s="27"/>
      <c r="K3653" s="27"/>
      <c r="L3653" s="27"/>
      <c r="M3653" s="27"/>
      <c r="N3653" s="27"/>
      <c r="O3653" s="27"/>
      <c r="P3653" s="27"/>
      <c r="Q3653" s="28"/>
      <c r="R3653" s="27"/>
      <c r="S3653" s="27"/>
      <c r="T3653" s="27"/>
      <c r="U3653" s="27"/>
      <c r="V3653" s="27"/>
      <c r="W3653" s="27"/>
      <c r="X3653" s="27"/>
      <c r="Y3653" s="27"/>
      <c r="Z3653" s="27"/>
      <c r="AA3653" s="27"/>
      <c r="AB3653" s="27"/>
      <c r="AC3653" s="27"/>
      <c r="AD3653" s="27"/>
      <c r="AE3653" s="27"/>
      <c r="AF3653" s="27"/>
      <c r="AG3653" s="27"/>
      <c r="AH3653" s="27"/>
      <c r="AI3653" s="27"/>
      <c r="AJ3653" s="27"/>
      <c r="AK3653" s="27"/>
      <c r="AL3653" s="28"/>
      <c r="AM3653" s="27"/>
      <c r="AN3653" s="27"/>
    </row>
    <row r="3654" spans="1:40" x14ac:dyDescent="0.2">
      <c r="A3654" s="27"/>
      <c r="B3654" s="27"/>
      <c r="C3654" s="27"/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  <c r="Q3654" s="28"/>
      <c r="R3654" s="27"/>
      <c r="S3654" s="27"/>
      <c r="T3654" s="27"/>
      <c r="U3654" s="27"/>
      <c r="V3654" s="27"/>
      <c r="W3654" s="27"/>
      <c r="X3654" s="27"/>
      <c r="Y3654" s="27"/>
      <c r="Z3654" s="27"/>
      <c r="AA3654" s="27"/>
      <c r="AB3654" s="27"/>
      <c r="AC3654" s="27"/>
      <c r="AD3654" s="27"/>
      <c r="AE3654" s="27"/>
      <c r="AF3654" s="27"/>
      <c r="AG3654" s="27"/>
      <c r="AH3654" s="27"/>
      <c r="AI3654" s="27"/>
      <c r="AJ3654" s="27"/>
      <c r="AK3654" s="27"/>
      <c r="AL3654" s="28"/>
      <c r="AM3654" s="27"/>
      <c r="AN3654" s="27"/>
    </row>
    <row r="3655" spans="1:40" x14ac:dyDescent="0.2">
      <c r="A3655" s="27"/>
      <c r="B3655" s="27"/>
      <c r="C3655" s="27"/>
      <c r="D3655" s="27"/>
      <c r="E3655" s="27"/>
      <c r="F3655" s="27"/>
      <c r="G3655" s="27"/>
      <c r="H3655" s="27"/>
      <c r="I3655" s="27"/>
      <c r="J3655" s="27"/>
      <c r="K3655" s="27"/>
      <c r="L3655" s="27"/>
      <c r="M3655" s="27"/>
      <c r="N3655" s="27"/>
      <c r="O3655" s="27"/>
      <c r="P3655" s="27"/>
      <c r="Q3655" s="28"/>
      <c r="R3655" s="27"/>
      <c r="S3655" s="27"/>
      <c r="T3655" s="27"/>
      <c r="U3655" s="27"/>
      <c r="V3655" s="27"/>
      <c r="W3655" s="27"/>
      <c r="X3655" s="27"/>
      <c r="Y3655" s="27"/>
      <c r="Z3655" s="27"/>
      <c r="AA3655" s="27"/>
      <c r="AB3655" s="27"/>
      <c r="AC3655" s="27"/>
      <c r="AD3655" s="27"/>
      <c r="AE3655" s="27"/>
      <c r="AF3655" s="27"/>
      <c r="AG3655" s="27"/>
      <c r="AH3655" s="27"/>
      <c r="AI3655" s="27"/>
      <c r="AJ3655" s="27"/>
      <c r="AK3655" s="27"/>
      <c r="AL3655" s="28"/>
      <c r="AM3655" s="27"/>
      <c r="AN3655" s="27"/>
    </row>
    <row r="3656" spans="1:40" x14ac:dyDescent="0.2">
      <c r="A3656" s="27"/>
      <c r="B3656" s="27"/>
      <c r="C3656" s="27"/>
      <c r="D3656" s="27"/>
      <c r="E3656" s="27"/>
      <c r="F3656" s="27"/>
      <c r="G3656" s="27"/>
      <c r="H3656" s="27"/>
      <c r="I3656" s="27"/>
      <c r="J3656" s="27"/>
      <c r="K3656" s="27"/>
      <c r="L3656" s="27"/>
      <c r="M3656" s="27"/>
      <c r="N3656" s="27"/>
      <c r="O3656" s="27"/>
      <c r="P3656" s="27"/>
      <c r="Q3656" s="28"/>
      <c r="R3656" s="27"/>
      <c r="S3656" s="27"/>
      <c r="T3656" s="27"/>
      <c r="U3656" s="27"/>
      <c r="V3656" s="27"/>
      <c r="W3656" s="27"/>
      <c r="X3656" s="27"/>
      <c r="Y3656" s="27"/>
      <c r="Z3656" s="27"/>
      <c r="AA3656" s="27"/>
      <c r="AB3656" s="27"/>
      <c r="AC3656" s="27"/>
      <c r="AD3656" s="27"/>
      <c r="AE3656" s="27"/>
      <c r="AF3656" s="27"/>
      <c r="AG3656" s="27"/>
      <c r="AH3656" s="27"/>
      <c r="AI3656" s="27"/>
      <c r="AJ3656" s="27"/>
      <c r="AK3656" s="27"/>
      <c r="AL3656" s="28"/>
      <c r="AM3656" s="27"/>
      <c r="AN3656" s="27"/>
    </row>
    <row r="3657" spans="1:40" x14ac:dyDescent="0.2">
      <c r="A3657" s="27"/>
      <c r="B3657" s="27"/>
      <c r="C3657" s="27"/>
      <c r="D3657" s="27"/>
      <c r="E3657" s="27"/>
      <c r="F3657" s="27"/>
      <c r="G3657" s="27"/>
      <c r="H3657" s="27"/>
      <c r="I3657" s="27"/>
      <c r="J3657" s="27"/>
      <c r="K3657" s="27"/>
      <c r="L3657" s="27"/>
      <c r="M3657" s="27"/>
      <c r="N3657" s="27"/>
      <c r="O3657" s="27"/>
      <c r="P3657" s="27"/>
      <c r="Q3657" s="28"/>
      <c r="R3657" s="27"/>
      <c r="S3657" s="27"/>
      <c r="T3657" s="27"/>
      <c r="U3657" s="27"/>
      <c r="V3657" s="27"/>
      <c r="W3657" s="27"/>
      <c r="X3657" s="27"/>
      <c r="Y3657" s="27"/>
      <c r="Z3657" s="27"/>
      <c r="AA3657" s="27"/>
      <c r="AB3657" s="27"/>
      <c r="AC3657" s="27"/>
      <c r="AD3657" s="27"/>
      <c r="AE3657" s="27"/>
      <c r="AF3657" s="27"/>
      <c r="AG3657" s="27"/>
      <c r="AH3657" s="27"/>
      <c r="AI3657" s="27"/>
      <c r="AJ3657" s="27"/>
      <c r="AK3657" s="27"/>
      <c r="AL3657" s="28"/>
      <c r="AM3657" s="27"/>
      <c r="AN3657" s="27"/>
    </row>
    <row r="3658" spans="1:40" x14ac:dyDescent="0.2">
      <c r="A3658" s="27"/>
      <c r="B3658" s="27"/>
      <c r="C3658" s="27"/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  <c r="P3658" s="27"/>
      <c r="Q3658" s="28"/>
      <c r="R3658" s="27"/>
      <c r="S3658" s="27"/>
      <c r="T3658" s="27"/>
      <c r="U3658" s="27"/>
      <c r="V3658" s="27"/>
      <c r="W3658" s="27"/>
      <c r="X3658" s="27"/>
      <c r="Y3658" s="27"/>
      <c r="Z3658" s="27"/>
      <c r="AA3658" s="27"/>
      <c r="AB3658" s="27"/>
      <c r="AC3658" s="27"/>
      <c r="AD3658" s="27"/>
      <c r="AE3658" s="27"/>
      <c r="AF3658" s="27"/>
      <c r="AG3658" s="27"/>
      <c r="AH3658" s="27"/>
      <c r="AI3658" s="27"/>
      <c r="AJ3658" s="27"/>
      <c r="AK3658" s="27"/>
      <c r="AL3658" s="28"/>
      <c r="AM3658" s="27"/>
      <c r="AN3658" s="27"/>
    </row>
    <row r="3659" spans="1:40" x14ac:dyDescent="0.2">
      <c r="A3659" s="27"/>
      <c r="B3659" s="27"/>
      <c r="C3659" s="27"/>
      <c r="D3659" s="27"/>
      <c r="E3659" s="27"/>
      <c r="F3659" s="27"/>
      <c r="G3659" s="27"/>
      <c r="H3659" s="27"/>
      <c r="I3659" s="27"/>
      <c r="J3659" s="27"/>
      <c r="K3659" s="27"/>
      <c r="L3659" s="27"/>
      <c r="M3659" s="27"/>
      <c r="N3659" s="27"/>
      <c r="O3659" s="27"/>
      <c r="P3659" s="27"/>
      <c r="Q3659" s="28"/>
      <c r="R3659" s="27"/>
      <c r="S3659" s="27"/>
      <c r="T3659" s="27"/>
      <c r="U3659" s="27"/>
      <c r="V3659" s="27"/>
      <c r="W3659" s="27"/>
      <c r="X3659" s="27"/>
      <c r="Y3659" s="27"/>
      <c r="Z3659" s="27"/>
      <c r="AA3659" s="27"/>
      <c r="AB3659" s="27"/>
      <c r="AC3659" s="27"/>
      <c r="AD3659" s="27"/>
      <c r="AE3659" s="27"/>
      <c r="AF3659" s="27"/>
      <c r="AG3659" s="27"/>
      <c r="AH3659" s="27"/>
      <c r="AI3659" s="27"/>
      <c r="AJ3659" s="27"/>
      <c r="AK3659" s="27"/>
      <c r="AL3659" s="28"/>
      <c r="AM3659" s="27"/>
      <c r="AN3659" s="27"/>
    </row>
    <row r="3660" spans="1:40" x14ac:dyDescent="0.2">
      <c r="A3660" s="27"/>
      <c r="B3660" s="27"/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8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8"/>
      <c r="AM3660" s="27"/>
      <c r="AN3660" s="27"/>
    </row>
    <row r="3661" spans="1:40" x14ac:dyDescent="0.2">
      <c r="A3661" s="27"/>
      <c r="B3661" s="27"/>
      <c r="C3661" s="27"/>
      <c r="D3661" s="27"/>
      <c r="E3661" s="27"/>
      <c r="F3661" s="27"/>
      <c r="G3661" s="27"/>
      <c r="H3661" s="27"/>
      <c r="I3661" s="27"/>
      <c r="J3661" s="27"/>
      <c r="K3661" s="27"/>
      <c r="L3661" s="27"/>
      <c r="M3661" s="27"/>
      <c r="N3661" s="27"/>
      <c r="O3661" s="27"/>
      <c r="P3661" s="27"/>
      <c r="Q3661" s="28"/>
      <c r="R3661" s="27"/>
      <c r="S3661" s="27"/>
      <c r="T3661" s="27"/>
      <c r="U3661" s="27"/>
      <c r="V3661" s="27"/>
      <c r="W3661" s="27"/>
      <c r="X3661" s="27"/>
      <c r="Y3661" s="27"/>
      <c r="Z3661" s="27"/>
      <c r="AA3661" s="27"/>
      <c r="AB3661" s="27"/>
      <c r="AC3661" s="27"/>
      <c r="AD3661" s="27"/>
      <c r="AE3661" s="27"/>
      <c r="AF3661" s="27"/>
      <c r="AG3661" s="27"/>
      <c r="AH3661" s="27"/>
      <c r="AI3661" s="27"/>
      <c r="AJ3661" s="27"/>
      <c r="AK3661" s="27"/>
      <c r="AL3661" s="28"/>
      <c r="AM3661" s="27"/>
      <c r="AN3661" s="27"/>
    </row>
    <row r="3662" spans="1:40" x14ac:dyDescent="0.2">
      <c r="A3662" s="27"/>
      <c r="B3662" s="27"/>
      <c r="C3662" s="27"/>
      <c r="D3662" s="27"/>
      <c r="E3662" s="27"/>
      <c r="F3662" s="27"/>
      <c r="G3662" s="27"/>
      <c r="H3662" s="27"/>
      <c r="I3662" s="27"/>
      <c r="J3662" s="27"/>
      <c r="K3662" s="27"/>
      <c r="L3662" s="27"/>
      <c r="M3662" s="27"/>
      <c r="N3662" s="27"/>
      <c r="O3662" s="27"/>
      <c r="P3662" s="27"/>
      <c r="Q3662" s="28"/>
      <c r="R3662" s="27"/>
      <c r="S3662" s="27"/>
      <c r="T3662" s="27"/>
      <c r="U3662" s="27"/>
      <c r="V3662" s="27"/>
      <c r="W3662" s="27"/>
      <c r="X3662" s="27"/>
      <c r="Y3662" s="27"/>
      <c r="Z3662" s="27"/>
      <c r="AA3662" s="27"/>
      <c r="AB3662" s="27"/>
      <c r="AC3662" s="27"/>
      <c r="AD3662" s="27"/>
      <c r="AE3662" s="27"/>
      <c r="AF3662" s="27"/>
      <c r="AG3662" s="27"/>
      <c r="AH3662" s="27"/>
      <c r="AI3662" s="27"/>
      <c r="AJ3662" s="27"/>
      <c r="AK3662" s="27"/>
      <c r="AL3662" s="28"/>
      <c r="AM3662" s="27"/>
      <c r="AN3662" s="27"/>
    </row>
    <row r="3663" spans="1:40" x14ac:dyDescent="0.2">
      <c r="A3663" s="27"/>
      <c r="B3663" s="27"/>
      <c r="C3663" s="27"/>
      <c r="D3663" s="27"/>
      <c r="E3663" s="27"/>
      <c r="F3663" s="27"/>
      <c r="G3663" s="27"/>
      <c r="H3663" s="27"/>
      <c r="I3663" s="27"/>
      <c r="J3663" s="27"/>
      <c r="K3663" s="27"/>
      <c r="L3663" s="27"/>
      <c r="M3663" s="27"/>
      <c r="N3663" s="27"/>
      <c r="O3663" s="27"/>
      <c r="P3663" s="27"/>
      <c r="Q3663" s="28"/>
      <c r="R3663" s="27"/>
      <c r="S3663" s="27"/>
      <c r="T3663" s="27"/>
      <c r="U3663" s="27"/>
      <c r="V3663" s="27"/>
      <c r="W3663" s="27"/>
      <c r="X3663" s="27"/>
      <c r="Y3663" s="27"/>
      <c r="Z3663" s="27"/>
      <c r="AA3663" s="27"/>
      <c r="AB3663" s="27"/>
      <c r="AC3663" s="27"/>
      <c r="AD3663" s="27"/>
      <c r="AE3663" s="27"/>
      <c r="AF3663" s="27"/>
      <c r="AG3663" s="27"/>
      <c r="AH3663" s="27"/>
      <c r="AI3663" s="27"/>
      <c r="AJ3663" s="27"/>
      <c r="AK3663" s="27"/>
      <c r="AL3663" s="28"/>
      <c r="AM3663" s="27"/>
      <c r="AN3663" s="27"/>
    </row>
    <row r="3664" spans="1:40" x14ac:dyDescent="0.2">
      <c r="A3664" s="27"/>
      <c r="B3664" s="27"/>
      <c r="C3664" s="27"/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  <c r="Q3664" s="28"/>
      <c r="R3664" s="27"/>
      <c r="S3664" s="27"/>
      <c r="T3664" s="27"/>
      <c r="U3664" s="27"/>
      <c r="V3664" s="27"/>
      <c r="W3664" s="27"/>
      <c r="X3664" s="27"/>
      <c r="Y3664" s="27"/>
      <c r="Z3664" s="27"/>
      <c r="AA3664" s="27"/>
      <c r="AB3664" s="27"/>
      <c r="AC3664" s="27"/>
      <c r="AD3664" s="27"/>
      <c r="AE3664" s="27"/>
      <c r="AF3664" s="27"/>
      <c r="AG3664" s="27"/>
      <c r="AH3664" s="27"/>
      <c r="AI3664" s="27"/>
      <c r="AJ3664" s="27"/>
      <c r="AK3664" s="27"/>
      <c r="AL3664" s="28"/>
      <c r="AM3664" s="27"/>
      <c r="AN3664" s="27"/>
    </row>
    <row r="3665" spans="1:40" x14ac:dyDescent="0.2">
      <c r="A3665" s="27"/>
      <c r="B3665" s="27"/>
      <c r="C3665" s="27"/>
      <c r="D3665" s="27"/>
      <c r="E3665" s="27"/>
      <c r="F3665" s="27"/>
      <c r="G3665" s="27"/>
      <c r="H3665" s="27"/>
      <c r="I3665" s="27"/>
      <c r="J3665" s="27"/>
      <c r="K3665" s="27"/>
      <c r="L3665" s="27"/>
      <c r="M3665" s="27"/>
      <c r="N3665" s="27"/>
      <c r="O3665" s="27"/>
      <c r="P3665" s="27"/>
      <c r="Q3665" s="28"/>
      <c r="R3665" s="27"/>
      <c r="S3665" s="27"/>
      <c r="T3665" s="27"/>
      <c r="U3665" s="27"/>
      <c r="V3665" s="27"/>
      <c r="W3665" s="27"/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8"/>
      <c r="AM3665" s="27"/>
      <c r="AN3665" s="27"/>
    </row>
    <row r="3666" spans="1:40" x14ac:dyDescent="0.2">
      <c r="A3666" s="27"/>
      <c r="B3666" s="27"/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8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8"/>
      <c r="AM3666" s="27"/>
      <c r="AN3666" s="27"/>
    </row>
    <row r="3667" spans="1:40" x14ac:dyDescent="0.2">
      <c r="A3667" s="27"/>
      <c r="B3667" s="27"/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8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8"/>
      <c r="AM3667" s="27"/>
      <c r="AN3667" s="27"/>
    </row>
    <row r="3668" spans="1:40" x14ac:dyDescent="0.2">
      <c r="A3668" s="27"/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8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8"/>
      <c r="AM3668" s="27"/>
      <c r="AN3668" s="27"/>
    </row>
    <row r="3669" spans="1:40" x14ac:dyDescent="0.2">
      <c r="A3669" s="27"/>
      <c r="B3669" s="27"/>
      <c r="C3669" s="27"/>
      <c r="D3669" s="27"/>
      <c r="E3669" s="27"/>
      <c r="F3669" s="27"/>
      <c r="G3669" s="27"/>
      <c r="H3669" s="27"/>
      <c r="I3669" s="27"/>
      <c r="J3669" s="27"/>
      <c r="K3669" s="27"/>
      <c r="L3669" s="27"/>
      <c r="M3669" s="27"/>
      <c r="N3669" s="27"/>
      <c r="O3669" s="27"/>
      <c r="P3669" s="27"/>
      <c r="Q3669" s="28"/>
      <c r="R3669" s="27"/>
      <c r="S3669" s="27"/>
      <c r="T3669" s="27"/>
      <c r="U3669" s="27"/>
      <c r="V3669" s="27"/>
      <c r="W3669" s="27"/>
      <c r="X3669" s="27"/>
      <c r="Y3669" s="27"/>
      <c r="Z3669" s="27"/>
      <c r="AA3669" s="27"/>
      <c r="AB3669" s="27"/>
      <c r="AC3669" s="27"/>
      <c r="AD3669" s="27"/>
      <c r="AE3669" s="27"/>
      <c r="AF3669" s="27"/>
      <c r="AG3669" s="27"/>
      <c r="AH3669" s="27"/>
      <c r="AI3669" s="27"/>
      <c r="AJ3669" s="27"/>
      <c r="AK3669" s="27"/>
      <c r="AL3669" s="28"/>
      <c r="AM3669" s="27"/>
      <c r="AN3669" s="27"/>
    </row>
    <row r="3670" spans="1:40" x14ac:dyDescent="0.2">
      <c r="A3670" s="27"/>
      <c r="B3670" s="27"/>
      <c r="C3670" s="27"/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  <c r="Q3670" s="28"/>
      <c r="R3670" s="27"/>
      <c r="S3670" s="27"/>
      <c r="T3670" s="27"/>
      <c r="U3670" s="27"/>
      <c r="V3670" s="27"/>
      <c r="W3670" s="27"/>
      <c r="X3670" s="27"/>
      <c r="Y3670" s="27"/>
      <c r="Z3670" s="27"/>
      <c r="AA3670" s="27"/>
      <c r="AB3670" s="27"/>
      <c r="AC3670" s="27"/>
      <c r="AD3670" s="27"/>
      <c r="AE3670" s="27"/>
      <c r="AF3670" s="27"/>
      <c r="AG3670" s="27"/>
      <c r="AH3670" s="27"/>
      <c r="AI3670" s="27"/>
      <c r="AJ3670" s="27"/>
      <c r="AK3670" s="27"/>
      <c r="AL3670" s="28"/>
      <c r="AM3670" s="27"/>
      <c r="AN3670" s="27"/>
    </row>
    <row r="3671" spans="1:40" x14ac:dyDescent="0.2">
      <c r="A3671" s="27"/>
      <c r="B3671" s="27"/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8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8"/>
      <c r="AM3671" s="27"/>
      <c r="AN3671" s="27"/>
    </row>
    <row r="3672" spans="1:40" x14ac:dyDescent="0.2">
      <c r="A3672" s="27"/>
      <c r="B3672" s="27"/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8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8"/>
      <c r="AM3672" s="27"/>
      <c r="AN3672" s="27"/>
    </row>
    <row r="3673" spans="1:40" x14ac:dyDescent="0.2">
      <c r="A3673" s="27"/>
      <c r="B3673" s="27"/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8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8"/>
      <c r="AM3673" s="27"/>
      <c r="AN3673" s="27"/>
    </row>
    <row r="3674" spans="1:40" x14ac:dyDescent="0.2">
      <c r="A3674" s="27"/>
      <c r="B3674" s="27"/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8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8"/>
      <c r="AM3674" s="27"/>
      <c r="AN3674" s="27"/>
    </row>
    <row r="3675" spans="1:40" x14ac:dyDescent="0.2">
      <c r="A3675" s="27"/>
      <c r="B3675" s="27"/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8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8"/>
      <c r="AM3675" s="27"/>
      <c r="AN3675" s="27"/>
    </row>
    <row r="3676" spans="1:40" x14ac:dyDescent="0.2">
      <c r="A3676" s="27"/>
      <c r="B3676" s="27"/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8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8"/>
      <c r="AM3676" s="27"/>
      <c r="AN3676" s="27"/>
    </row>
    <row r="3677" spans="1:40" x14ac:dyDescent="0.2">
      <c r="A3677" s="27"/>
      <c r="B3677" s="27"/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8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8"/>
      <c r="AM3677" s="27"/>
      <c r="AN3677" s="27"/>
    </row>
    <row r="3678" spans="1:40" x14ac:dyDescent="0.2">
      <c r="A3678" s="27"/>
      <c r="B3678" s="27"/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8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8"/>
      <c r="AM3678" s="27"/>
      <c r="AN3678" s="27"/>
    </row>
    <row r="3679" spans="1:40" x14ac:dyDescent="0.2">
      <c r="A3679" s="27"/>
      <c r="B3679" s="27"/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8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8"/>
      <c r="AM3679" s="27"/>
      <c r="AN3679" s="27"/>
    </row>
    <row r="3680" spans="1:40" x14ac:dyDescent="0.2">
      <c r="A3680" s="27"/>
      <c r="B3680" s="27"/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8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8"/>
      <c r="AM3680" s="27"/>
      <c r="AN3680" s="27"/>
    </row>
    <row r="3681" spans="1:40" x14ac:dyDescent="0.2">
      <c r="A3681" s="27"/>
      <c r="B3681" s="27"/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8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8"/>
      <c r="AM3681" s="27"/>
      <c r="AN3681" s="27"/>
    </row>
    <row r="3682" spans="1:40" x14ac:dyDescent="0.2">
      <c r="A3682" s="27"/>
      <c r="B3682" s="27"/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8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8"/>
      <c r="AM3682" s="27"/>
      <c r="AN3682" s="27"/>
    </row>
    <row r="3683" spans="1:40" x14ac:dyDescent="0.2">
      <c r="A3683" s="27"/>
      <c r="B3683" s="27"/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8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8"/>
      <c r="AM3683" s="27"/>
      <c r="AN3683" s="27"/>
    </row>
    <row r="3684" spans="1:40" x14ac:dyDescent="0.2">
      <c r="A3684" s="27"/>
      <c r="B3684" s="27"/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8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8"/>
      <c r="AM3684" s="27"/>
      <c r="AN3684" s="27"/>
    </row>
    <row r="3685" spans="1:40" x14ac:dyDescent="0.2">
      <c r="A3685" s="27"/>
      <c r="B3685" s="27"/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8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8"/>
      <c r="AM3685" s="27"/>
      <c r="AN3685" s="27"/>
    </row>
    <row r="3686" spans="1:40" x14ac:dyDescent="0.2">
      <c r="A3686" s="27"/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8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8"/>
      <c r="AM3686" s="27"/>
      <c r="AN3686" s="27"/>
    </row>
    <row r="3687" spans="1:40" x14ac:dyDescent="0.2">
      <c r="A3687" s="27"/>
      <c r="B3687" s="27"/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8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8"/>
      <c r="AM3687" s="27"/>
      <c r="AN3687" s="27"/>
    </row>
    <row r="3688" spans="1:40" x14ac:dyDescent="0.2">
      <c r="A3688" s="27"/>
      <c r="B3688" s="27"/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8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8"/>
      <c r="AM3688" s="27"/>
      <c r="AN3688" s="27"/>
    </row>
    <row r="3689" spans="1:40" x14ac:dyDescent="0.2">
      <c r="A3689" s="27"/>
      <c r="B3689" s="27"/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8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8"/>
      <c r="AM3689" s="27"/>
      <c r="AN3689" s="27"/>
    </row>
    <row r="3690" spans="1:40" x14ac:dyDescent="0.2">
      <c r="A3690" s="27"/>
      <c r="B3690" s="27"/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8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8"/>
      <c r="AM3690" s="27"/>
      <c r="AN3690" s="27"/>
    </row>
    <row r="3691" spans="1:40" x14ac:dyDescent="0.2">
      <c r="A3691" s="27"/>
      <c r="B3691" s="27"/>
      <c r="C3691" s="27"/>
      <c r="D3691" s="27"/>
      <c r="E3691" s="27"/>
      <c r="F3691" s="27"/>
      <c r="G3691" s="27"/>
      <c r="H3691" s="27"/>
      <c r="I3691" s="27"/>
      <c r="J3691" s="27"/>
      <c r="K3691" s="27"/>
      <c r="L3691" s="27"/>
      <c r="M3691" s="27"/>
      <c r="N3691" s="27"/>
      <c r="O3691" s="27"/>
      <c r="P3691" s="27"/>
      <c r="Q3691" s="28"/>
      <c r="R3691" s="27"/>
      <c r="S3691" s="27"/>
      <c r="T3691" s="27"/>
      <c r="U3691" s="27"/>
      <c r="V3691" s="27"/>
      <c r="W3691" s="27"/>
      <c r="X3691" s="27"/>
      <c r="Y3691" s="27"/>
      <c r="Z3691" s="27"/>
      <c r="AA3691" s="27"/>
      <c r="AB3691" s="27"/>
      <c r="AC3691" s="27"/>
      <c r="AD3691" s="27"/>
      <c r="AE3691" s="27"/>
      <c r="AF3691" s="27"/>
      <c r="AG3691" s="27"/>
      <c r="AH3691" s="27"/>
      <c r="AI3691" s="27"/>
      <c r="AJ3691" s="27"/>
      <c r="AK3691" s="27"/>
      <c r="AL3691" s="28"/>
      <c r="AM3691" s="27"/>
      <c r="AN3691" s="27"/>
    </row>
    <row r="3692" spans="1:40" x14ac:dyDescent="0.2">
      <c r="A3692" s="27"/>
      <c r="B3692" s="27"/>
      <c r="C3692" s="27"/>
      <c r="D3692" s="27"/>
      <c r="E3692" s="27"/>
      <c r="F3692" s="27"/>
      <c r="G3692" s="27"/>
      <c r="H3692" s="27"/>
      <c r="I3692" s="27"/>
      <c r="J3692" s="27"/>
      <c r="K3692" s="27"/>
      <c r="L3692" s="27"/>
      <c r="M3692" s="27"/>
      <c r="N3692" s="27"/>
      <c r="O3692" s="27"/>
      <c r="P3692" s="27"/>
      <c r="Q3692" s="28"/>
      <c r="R3692" s="27"/>
      <c r="S3692" s="27"/>
      <c r="T3692" s="27"/>
      <c r="U3692" s="27"/>
      <c r="V3692" s="27"/>
      <c r="W3692" s="27"/>
      <c r="X3692" s="27"/>
      <c r="Y3692" s="27"/>
      <c r="Z3692" s="27"/>
      <c r="AA3692" s="27"/>
      <c r="AB3692" s="27"/>
      <c r="AC3692" s="27"/>
      <c r="AD3692" s="27"/>
      <c r="AE3692" s="27"/>
      <c r="AF3692" s="27"/>
      <c r="AG3692" s="27"/>
      <c r="AH3692" s="27"/>
      <c r="AI3692" s="27"/>
      <c r="AJ3692" s="27"/>
      <c r="AK3692" s="27"/>
      <c r="AL3692" s="28"/>
      <c r="AM3692" s="27"/>
      <c r="AN3692" s="27"/>
    </row>
    <row r="3693" spans="1:40" x14ac:dyDescent="0.2">
      <c r="A3693" s="27"/>
      <c r="B3693" s="27"/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8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8"/>
      <c r="AM3693" s="27"/>
      <c r="AN3693" s="27"/>
    </row>
    <row r="3694" spans="1:40" x14ac:dyDescent="0.2">
      <c r="A3694" s="27"/>
      <c r="B3694" s="27"/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8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8"/>
      <c r="AM3694" s="27"/>
      <c r="AN3694" s="27"/>
    </row>
    <row r="3695" spans="1:40" x14ac:dyDescent="0.2">
      <c r="A3695" s="27"/>
      <c r="B3695" s="27"/>
      <c r="C3695" s="27"/>
      <c r="D3695" s="27"/>
      <c r="E3695" s="27"/>
      <c r="F3695" s="27"/>
      <c r="G3695" s="27"/>
      <c r="H3695" s="27"/>
      <c r="I3695" s="27"/>
      <c r="J3695" s="27"/>
      <c r="K3695" s="27"/>
      <c r="L3695" s="27"/>
      <c r="M3695" s="27"/>
      <c r="N3695" s="27"/>
      <c r="O3695" s="27"/>
      <c r="P3695" s="27"/>
      <c r="Q3695" s="28"/>
      <c r="R3695" s="27"/>
      <c r="S3695" s="27"/>
      <c r="T3695" s="27"/>
      <c r="U3695" s="27"/>
      <c r="V3695" s="27"/>
      <c r="W3695" s="27"/>
      <c r="X3695" s="27"/>
      <c r="Y3695" s="27"/>
      <c r="Z3695" s="27"/>
      <c r="AA3695" s="27"/>
      <c r="AB3695" s="27"/>
      <c r="AC3695" s="27"/>
      <c r="AD3695" s="27"/>
      <c r="AE3695" s="27"/>
      <c r="AF3695" s="27"/>
      <c r="AG3695" s="27"/>
      <c r="AH3695" s="27"/>
      <c r="AI3695" s="27"/>
      <c r="AJ3695" s="27"/>
      <c r="AK3695" s="27"/>
      <c r="AL3695" s="28"/>
      <c r="AM3695" s="27"/>
      <c r="AN3695" s="27"/>
    </row>
    <row r="3696" spans="1:40" x14ac:dyDescent="0.2">
      <c r="A3696" s="27"/>
      <c r="B3696" s="27"/>
      <c r="C3696" s="27"/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  <c r="P3696" s="27"/>
      <c r="Q3696" s="28"/>
      <c r="R3696" s="27"/>
      <c r="S3696" s="27"/>
      <c r="T3696" s="27"/>
      <c r="U3696" s="27"/>
      <c r="V3696" s="27"/>
      <c r="W3696" s="27"/>
      <c r="X3696" s="27"/>
      <c r="Y3696" s="27"/>
      <c r="Z3696" s="27"/>
      <c r="AA3696" s="27"/>
      <c r="AB3696" s="27"/>
      <c r="AC3696" s="27"/>
      <c r="AD3696" s="27"/>
      <c r="AE3696" s="27"/>
      <c r="AF3696" s="27"/>
      <c r="AG3696" s="27"/>
      <c r="AH3696" s="27"/>
      <c r="AI3696" s="27"/>
      <c r="AJ3696" s="27"/>
      <c r="AK3696" s="27"/>
      <c r="AL3696" s="28"/>
      <c r="AM3696" s="27"/>
      <c r="AN3696" s="27"/>
    </row>
    <row r="3697" spans="1:40" x14ac:dyDescent="0.2">
      <c r="A3697" s="27"/>
      <c r="B3697" s="27"/>
      <c r="C3697" s="27"/>
      <c r="D3697" s="27"/>
      <c r="E3697" s="27"/>
      <c r="F3697" s="27"/>
      <c r="G3697" s="27"/>
      <c r="H3697" s="27"/>
      <c r="I3697" s="27"/>
      <c r="J3697" s="27"/>
      <c r="K3697" s="27"/>
      <c r="L3697" s="27"/>
      <c r="M3697" s="27"/>
      <c r="N3697" s="27"/>
      <c r="O3697" s="27"/>
      <c r="P3697" s="27"/>
      <c r="Q3697" s="28"/>
      <c r="R3697" s="27"/>
      <c r="S3697" s="27"/>
      <c r="T3697" s="27"/>
      <c r="U3697" s="27"/>
      <c r="V3697" s="27"/>
      <c r="W3697" s="27"/>
      <c r="X3697" s="27"/>
      <c r="Y3697" s="27"/>
      <c r="Z3697" s="27"/>
      <c r="AA3697" s="27"/>
      <c r="AB3697" s="27"/>
      <c r="AC3697" s="27"/>
      <c r="AD3697" s="27"/>
      <c r="AE3697" s="27"/>
      <c r="AF3697" s="27"/>
      <c r="AG3697" s="27"/>
      <c r="AH3697" s="27"/>
      <c r="AI3697" s="27"/>
      <c r="AJ3697" s="27"/>
      <c r="AK3697" s="27"/>
      <c r="AL3697" s="28"/>
      <c r="AM3697" s="27"/>
      <c r="AN3697" s="27"/>
    </row>
    <row r="3698" spans="1:40" x14ac:dyDescent="0.2">
      <c r="A3698" s="27"/>
      <c r="B3698" s="27"/>
      <c r="C3698" s="27"/>
      <c r="D3698" s="27"/>
      <c r="E3698" s="27"/>
      <c r="F3698" s="27"/>
      <c r="G3698" s="27"/>
      <c r="H3698" s="27"/>
      <c r="I3698" s="27"/>
      <c r="J3698" s="27"/>
      <c r="K3698" s="27"/>
      <c r="L3698" s="27"/>
      <c r="M3698" s="27"/>
      <c r="N3698" s="27"/>
      <c r="O3698" s="27"/>
      <c r="P3698" s="27"/>
      <c r="Q3698" s="28"/>
      <c r="R3698" s="27"/>
      <c r="S3698" s="27"/>
      <c r="T3698" s="27"/>
      <c r="U3698" s="27"/>
      <c r="V3698" s="27"/>
      <c r="W3698" s="27"/>
      <c r="X3698" s="27"/>
      <c r="Y3698" s="27"/>
      <c r="Z3698" s="27"/>
      <c r="AA3698" s="27"/>
      <c r="AB3698" s="27"/>
      <c r="AC3698" s="27"/>
      <c r="AD3698" s="27"/>
      <c r="AE3698" s="27"/>
      <c r="AF3698" s="27"/>
      <c r="AG3698" s="27"/>
      <c r="AH3698" s="27"/>
      <c r="AI3698" s="27"/>
      <c r="AJ3698" s="27"/>
      <c r="AK3698" s="27"/>
      <c r="AL3698" s="28"/>
      <c r="AM3698" s="27"/>
      <c r="AN3698" s="27"/>
    </row>
    <row r="3699" spans="1:40" x14ac:dyDescent="0.2">
      <c r="A3699" s="27"/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8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8"/>
      <c r="AM3699" s="27"/>
      <c r="AN3699" s="27"/>
    </row>
    <row r="3700" spans="1:40" x14ac:dyDescent="0.2">
      <c r="A3700" s="27"/>
      <c r="B3700" s="27"/>
      <c r="C3700" s="27"/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  <c r="Q3700" s="28"/>
      <c r="R3700" s="27"/>
      <c r="S3700" s="27"/>
      <c r="T3700" s="27"/>
      <c r="U3700" s="27"/>
      <c r="V3700" s="27"/>
      <c r="W3700" s="27"/>
      <c r="X3700" s="27"/>
      <c r="Y3700" s="27"/>
      <c r="Z3700" s="27"/>
      <c r="AA3700" s="27"/>
      <c r="AB3700" s="27"/>
      <c r="AC3700" s="27"/>
      <c r="AD3700" s="27"/>
      <c r="AE3700" s="27"/>
      <c r="AF3700" s="27"/>
      <c r="AG3700" s="27"/>
      <c r="AH3700" s="27"/>
      <c r="AI3700" s="27"/>
      <c r="AJ3700" s="27"/>
      <c r="AK3700" s="27"/>
      <c r="AL3700" s="28"/>
      <c r="AM3700" s="27"/>
      <c r="AN3700" s="27"/>
    </row>
    <row r="3701" spans="1:40" x14ac:dyDescent="0.2">
      <c r="A3701" s="27"/>
      <c r="B3701" s="27"/>
      <c r="C3701" s="27"/>
      <c r="D3701" s="27"/>
      <c r="E3701" s="27"/>
      <c r="F3701" s="27"/>
      <c r="G3701" s="27"/>
      <c r="H3701" s="27"/>
      <c r="I3701" s="27"/>
      <c r="J3701" s="27"/>
      <c r="K3701" s="27"/>
      <c r="L3701" s="27"/>
      <c r="M3701" s="27"/>
      <c r="N3701" s="27"/>
      <c r="O3701" s="27"/>
      <c r="P3701" s="27"/>
      <c r="Q3701" s="28"/>
      <c r="R3701" s="27"/>
      <c r="S3701" s="27"/>
      <c r="T3701" s="27"/>
      <c r="U3701" s="27"/>
      <c r="V3701" s="27"/>
      <c r="W3701" s="27"/>
      <c r="X3701" s="27"/>
      <c r="Y3701" s="27"/>
      <c r="Z3701" s="27"/>
      <c r="AA3701" s="27"/>
      <c r="AB3701" s="27"/>
      <c r="AC3701" s="27"/>
      <c r="AD3701" s="27"/>
      <c r="AE3701" s="27"/>
      <c r="AF3701" s="27"/>
      <c r="AG3701" s="27"/>
      <c r="AH3701" s="27"/>
      <c r="AI3701" s="27"/>
      <c r="AJ3701" s="27"/>
      <c r="AK3701" s="27"/>
      <c r="AL3701" s="28"/>
      <c r="AM3701" s="27"/>
      <c r="AN3701" s="27"/>
    </row>
    <row r="3702" spans="1:40" x14ac:dyDescent="0.2">
      <c r="A3702" s="27"/>
      <c r="B3702" s="27"/>
      <c r="C3702" s="27"/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  <c r="P3702" s="27"/>
      <c r="Q3702" s="28"/>
      <c r="R3702" s="27"/>
      <c r="S3702" s="27"/>
      <c r="T3702" s="27"/>
      <c r="U3702" s="27"/>
      <c r="V3702" s="27"/>
      <c r="W3702" s="27"/>
      <c r="X3702" s="27"/>
      <c r="Y3702" s="27"/>
      <c r="Z3702" s="27"/>
      <c r="AA3702" s="27"/>
      <c r="AB3702" s="27"/>
      <c r="AC3702" s="27"/>
      <c r="AD3702" s="27"/>
      <c r="AE3702" s="27"/>
      <c r="AF3702" s="27"/>
      <c r="AG3702" s="27"/>
      <c r="AH3702" s="27"/>
      <c r="AI3702" s="27"/>
      <c r="AJ3702" s="27"/>
      <c r="AK3702" s="27"/>
      <c r="AL3702" s="28"/>
      <c r="AM3702" s="27"/>
      <c r="AN3702" s="27"/>
    </row>
    <row r="3703" spans="1:40" x14ac:dyDescent="0.2">
      <c r="A3703" s="27"/>
      <c r="B3703" s="27"/>
      <c r="C3703" s="27"/>
      <c r="D3703" s="27"/>
      <c r="E3703" s="27"/>
      <c r="F3703" s="27"/>
      <c r="G3703" s="27"/>
      <c r="H3703" s="27"/>
      <c r="I3703" s="27"/>
      <c r="J3703" s="27"/>
      <c r="K3703" s="27"/>
      <c r="L3703" s="27"/>
      <c r="M3703" s="27"/>
      <c r="N3703" s="27"/>
      <c r="O3703" s="27"/>
      <c r="P3703" s="27"/>
      <c r="Q3703" s="28"/>
      <c r="R3703" s="27"/>
      <c r="S3703" s="27"/>
      <c r="T3703" s="27"/>
      <c r="U3703" s="27"/>
      <c r="V3703" s="27"/>
      <c r="W3703" s="27"/>
      <c r="X3703" s="27"/>
      <c r="Y3703" s="27"/>
      <c r="Z3703" s="27"/>
      <c r="AA3703" s="27"/>
      <c r="AB3703" s="27"/>
      <c r="AC3703" s="27"/>
      <c r="AD3703" s="27"/>
      <c r="AE3703" s="27"/>
      <c r="AF3703" s="27"/>
      <c r="AG3703" s="27"/>
      <c r="AH3703" s="27"/>
      <c r="AI3703" s="27"/>
      <c r="AJ3703" s="27"/>
      <c r="AK3703" s="27"/>
      <c r="AL3703" s="28"/>
      <c r="AM3703" s="27"/>
      <c r="AN3703" s="27"/>
    </row>
    <row r="3704" spans="1:40" x14ac:dyDescent="0.2">
      <c r="A3704" s="27"/>
      <c r="B3704" s="27"/>
      <c r="C3704" s="27"/>
      <c r="D3704" s="27"/>
      <c r="E3704" s="27"/>
      <c r="F3704" s="27"/>
      <c r="G3704" s="27"/>
      <c r="H3704" s="27"/>
      <c r="I3704" s="27"/>
      <c r="J3704" s="27"/>
      <c r="K3704" s="27"/>
      <c r="L3704" s="27"/>
      <c r="M3704" s="27"/>
      <c r="N3704" s="27"/>
      <c r="O3704" s="27"/>
      <c r="P3704" s="27"/>
      <c r="Q3704" s="28"/>
      <c r="R3704" s="27"/>
      <c r="S3704" s="27"/>
      <c r="T3704" s="27"/>
      <c r="U3704" s="27"/>
      <c r="V3704" s="27"/>
      <c r="W3704" s="27"/>
      <c r="X3704" s="27"/>
      <c r="Y3704" s="27"/>
      <c r="Z3704" s="27"/>
      <c r="AA3704" s="27"/>
      <c r="AB3704" s="27"/>
      <c r="AC3704" s="27"/>
      <c r="AD3704" s="27"/>
      <c r="AE3704" s="27"/>
      <c r="AF3704" s="27"/>
      <c r="AG3704" s="27"/>
      <c r="AH3704" s="27"/>
      <c r="AI3704" s="27"/>
      <c r="AJ3704" s="27"/>
      <c r="AK3704" s="27"/>
      <c r="AL3704" s="28"/>
      <c r="AM3704" s="27"/>
      <c r="AN3704" s="27"/>
    </row>
    <row r="3705" spans="1:40" x14ac:dyDescent="0.2">
      <c r="A3705" s="27"/>
      <c r="B3705" s="27"/>
      <c r="C3705" s="27"/>
      <c r="D3705" s="27"/>
      <c r="E3705" s="27"/>
      <c r="F3705" s="27"/>
      <c r="G3705" s="27"/>
      <c r="H3705" s="27"/>
      <c r="I3705" s="27"/>
      <c r="J3705" s="27"/>
      <c r="K3705" s="27"/>
      <c r="L3705" s="27"/>
      <c r="M3705" s="27"/>
      <c r="N3705" s="27"/>
      <c r="O3705" s="27"/>
      <c r="P3705" s="27"/>
      <c r="Q3705" s="28"/>
      <c r="R3705" s="27"/>
      <c r="S3705" s="27"/>
      <c r="T3705" s="27"/>
      <c r="U3705" s="27"/>
      <c r="V3705" s="27"/>
      <c r="W3705" s="27"/>
      <c r="X3705" s="27"/>
      <c r="Y3705" s="27"/>
      <c r="Z3705" s="27"/>
      <c r="AA3705" s="27"/>
      <c r="AB3705" s="27"/>
      <c r="AC3705" s="27"/>
      <c r="AD3705" s="27"/>
      <c r="AE3705" s="27"/>
      <c r="AF3705" s="27"/>
      <c r="AG3705" s="27"/>
      <c r="AH3705" s="27"/>
      <c r="AI3705" s="27"/>
      <c r="AJ3705" s="27"/>
      <c r="AK3705" s="27"/>
      <c r="AL3705" s="28"/>
      <c r="AM3705" s="27"/>
      <c r="AN3705" s="27"/>
    </row>
    <row r="3706" spans="1:40" x14ac:dyDescent="0.2">
      <c r="A3706" s="27"/>
      <c r="B3706" s="27"/>
      <c r="C3706" s="27"/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  <c r="P3706" s="27"/>
      <c r="Q3706" s="28"/>
      <c r="R3706" s="27"/>
      <c r="S3706" s="27"/>
      <c r="T3706" s="27"/>
      <c r="U3706" s="27"/>
      <c r="V3706" s="27"/>
      <c r="W3706" s="27"/>
      <c r="X3706" s="27"/>
      <c r="Y3706" s="27"/>
      <c r="Z3706" s="27"/>
      <c r="AA3706" s="27"/>
      <c r="AB3706" s="27"/>
      <c r="AC3706" s="27"/>
      <c r="AD3706" s="27"/>
      <c r="AE3706" s="27"/>
      <c r="AF3706" s="27"/>
      <c r="AG3706" s="27"/>
      <c r="AH3706" s="27"/>
      <c r="AI3706" s="27"/>
      <c r="AJ3706" s="27"/>
      <c r="AK3706" s="27"/>
      <c r="AL3706" s="28"/>
      <c r="AM3706" s="27"/>
      <c r="AN3706" s="27"/>
    </row>
    <row r="3707" spans="1:40" x14ac:dyDescent="0.2">
      <c r="A3707" s="27"/>
      <c r="B3707" s="27"/>
      <c r="C3707" s="27"/>
      <c r="D3707" s="27"/>
      <c r="E3707" s="27"/>
      <c r="F3707" s="27"/>
      <c r="G3707" s="27"/>
      <c r="H3707" s="27"/>
      <c r="I3707" s="27"/>
      <c r="J3707" s="27"/>
      <c r="K3707" s="27"/>
      <c r="L3707" s="27"/>
      <c r="M3707" s="27"/>
      <c r="N3707" s="27"/>
      <c r="O3707" s="27"/>
      <c r="P3707" s="27"/>
      <c r="Q3707" s="28"/>
      <c r="R3707" s="27"/>
      <c r="S3707" s="27"/>
      <c r="T3707" s="27"/>
      <c r="U3707" s="27"/>
      <c r="V3707" s="27"/>
      <c r="W3707" s="27"/>
      <c r="X3707" s="27"/>
      <c r="Y3707" s="27"/>
      <c r="Z3707" s="27"/>
      <c r="AA3707" s="27"/>
      <c r="AB3707" s="27"/>
      <c r="AC3707" s="27"/>
      <c r="AD3707" s="27"/>
      <c r="AE3707" s="27"/>
      <c r="AF3707" s="27"/>
      <c r="AG3707" s="27"/>
      <c r="AH3707" s="27"/>
      <c r="AI3707" s="27"/>
      <c r="AJ3707" s="27"/>
      <c r="AK3707" s="27"/>
      <c r="AL3707" s="28"/>
      <c r="AM3707" s="27"/>
      <c r="AN3707" s="27"/>
    </row>
    <row r="3708" spans="1:40" x14ac:dyDescent="0.2">
      <c r="A3708" s="27"/>
      <c r="B3708" s="27"/>
      <c r="C3708" s="27"/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  <c r="Q3708" s="28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7"/>
      <c r="AC3708" s="27"/>
      <c r="AD3708" s="27"/>
      <c r="AE3708" s="27"/>
      <c r="AF3708" s="27"/>
      <c r="AG3708" s="27"/>
      <c r="AH3708" s="27"/>
      <c r="AI3708" s="27"/>
      <c r="AJ3708" s="27"/>
      <c r="AK3708" s="27"/>
      <c r="AL3708" s="28"/>
      <c r="AM3708" s="27"/>
      <c r="AN3708" s="27"/>
    </row>
    <row r="3709" spans="1:40" x14ac:dyDescent="0.2">
      <c r="A3709" s="27"/>
      <c r="B3709" s="27"/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8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8"/>
      <c r="AM3709" s="27"/>
      <c r="AN3709" s="27"/>
    </row>
    <row r="3710" spans="1:40" x14ac:dyDescent="0.2">
      <c r="A3710" s="27"/>
      <c r="B3710" s="27"/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8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8"/>
      <c r="AM3710" s="27"/>
      <c r="AN3710" s="27"/>
    </row>
    <row r="3711" spans="1:40" x14ac:dyDescent="0.2">
      <c r="A3711" s="27"/>
      <c r="B3711" s="27"/>
      <c r="C3711" s="27"/>
      <c r="D3711" s="27"/>
      <c r="E3711" s="27"/>
      <c r="F3711" s="27"/>
      <c r="G3711" s="27"/>
      <c r="H3711" s="27"/>
      <c r="I3711" s="27"/>
      <c r="J3711" s="27"/>
      <c r="K3711" s="27"/>
      <c r="L3711" s="27"/>
      <c r="M3711" s="27"/>
      <c r="N3711" s="27"/>
      <c r="O3711" s="27"/>
      <c r="P3711" s="27"/>
      <c r="Q3711" s="28"/>
      <c r="R3711" s="27"/>
      <c r="S3711" s="27"/>
      <c r="T3711" s="27"/>
      <c r="U3711" s="27"/>
      <c r="V3711" s="27"/>
      <c r="W3711" s="27"/>
      <c r="X3711" s="27"/>
      <c r="Y3711" s="27"/>
      <c r="Z3711" s="27"/>
      <c r="AA3711" s="27"/>
      <c r="AB3711" s="27"/>
      <c r="AC3711" s="27"/>
      <c r="AD3711" s="27"/>
      <c r="AE3711" s="27"/>
      <c r="AF3711" s="27"/>
      <c r="AG3711" s="27"/>
      <c r="AH3711" s="27"/>
      <c r="AI3711" s="27"/>
      <c r="AJ3711" s="27"/>
      <c r="AK3711" s="27"/>
      <c r="AL3711" s="28"/>
      <c r="AM3711" s="27"/>
      <c r="AN3711" s="27"/>
    </row>
    <row r="3712" spans="1:40" x14ac:dyDescent="0.2">
      <c r="A3712" s="27"/>
      <c r="B3712" s="27"/>
      <c r="C3712" s="27"/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  <c r="Q3712" s="28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7"/>
      <c r="AC3712" s="27"/>
      <c r="AD3712" s="27"/>
      <c r="AE3712" s="27"/>
      <c r="AF3712" s="27"/>
      <c r="AG3712" s="27"/>
      <c r="AH3712" s="27"/>
      <c r="AI3712" s="27"/>
      <c r="AJ3712" s="27"/>
      <c r="AK3712" s="27"/>
      <c r="AL3712" s="28"/>
      <c r="AM3712" s="27"/>
      <c r="AN3712" s="27"/>
    </row>
    <row r="3713" spans="1:40" x14ac:dyDescent="0.2">
      <c r="A3713" s="27"/>
      <c r="B3713" s="27"/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8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8"/>
      <c r="AM3713" s="27"/>
      <c r="AN3713" s="27"/>
    </row>
    <row r="3714" spans="1:40" x14ac:dyDescent="0.2">
      <c r="A3714" s="27"/>
      <c r="B3714" s="27"/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8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8"/>
      <c r="AM3714" s="27"/>
      <c r="AN3714" s="27"/>
    </row>
    <row r="3715" spans="1:40" x14ac:dyDescent="0.2">
      <c r="A3715" s="27"/>
      <c r="B3715" s="27"/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8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8"/>
      <c r="AM3715" s="27"/>
      <c r="AN3715" s="27"/>
    </row>
    <row r="3716" spans="1:40" x14ac:dyDescent="0.2">
      <c r="A3716" s="27"/>
      <c r="B3716" s="27"/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8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8"/>
      <c r="AM3716" s="27"/>
      <c r="AN3716" s="27"/>
    </row>
    <row r="3717" spans="1:40" x14ac:dyDescent="0.2">
      <c r="A3717" s="27"/>
      <c r="B3717" s="27"/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8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8"/>
      <c r="AM3717" s="27"/>
      <c r="AN3717" s="27"/>
    </row>
    <row r="3718" spans="1:40" x14ac:dyDescent="0.2">
      <c r="A3718" s="27"/>
      <c r="B3718" s="27"/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8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8"/>
      <c r="AM3718" s="27"/>
      <c r="AN3718" s="27"/>
    </row>
    <row r="3719" spans="1:40" x14ac:dyDescent="0.2">
      <c r="A3719" s="27"/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8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8"/>
      <c r="AM3719" s="27"/>
      <c r="AN3719" s="27"/>
    </row>
    <row r="3720" spans="1:40" x14ac:dyDescent="0.2">
      <c r="A3720" s="27"/>
      <c r="B3720" s="27"/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8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8"/>
      <c r="AM3720" s="27"/>
      <c r="AN3720" s="27"/>
    </row>
    <row r="3721" spans="1:40" x14ac:dyDescent="0.2">
      <c r="A3721" s="27"/>
      <c r="B3721" s="27"/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8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8"/>
      <c r="AM3721" s="27"/>
      <c r="AN3721" s="27"/>
    </row>
    <row r="3722" spans="1:40" x14ac:dyDescent="0.2">
      <c r="A3722" s="27"/>
      <c r="B3722" s="27"/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8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8"/>
      <c r="AM3722" s="27"/>
      <c r="AN3722" s="27"/>
    </row>
    <row r="3723" spans="1:40" x14ac:dyDescent="0.2">
      <c r="A3723" s="27"/>
      <c r="B3723" s="27"/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8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8"/>
      <c r="AM3723" s="27"/>
      <c r="AN3723" s="27"/>
    </row>
    <row r="3724" spans="1:40" x14ac:dyDescent="0.2">
      <c r="A3724" s="27"/>
      <c r="B3724" s="27"/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8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8"/>
      <c r="AM3724" s="27"/>
      <c r="AN3724" s="27"/>
    </row>
    <row r="3725" spans="1:40" x14ac:dyDescent="0.2">
      <c r="A3725" s="27"/>
      <c r="B3725" s="27"/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8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8"/>
      <c r="AM3725" s="27"/>
      <c r="AN3725" s="27"/>
    </row>
    <row r="3726" spans="1:40" x14ac:dyDescent="0.2">
      <c r="A3726" s="27"/>
      <c r="B3726" s="27"/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8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8"/>
      <c r="AM3726" s="27"/>
      <c r="AN3726" s="27"/>
    </row>
    <row r="3727" spans="1:40" x14ac:dyDescent="0.2">
      <c r="A3727" s="27"/>
      <c r="B3727" s="27"/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8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8"/>
      <c r="AM3727" s="27"/>
      <c r="AN3727" s="27"/>
    </row>
    <row r="3728" spans="1:40" x14ac:dyDescent="0.2">
      <c r="A3728" s="27"/>
      <c r="B3728" s="27"/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8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8"/>
      <c r="AM3728" s="27"/>
      <c r="AN3728" s="27"/>
    </row>
    <row r="3729" spans="1:40" x14ac:dyDescent="0.2">
      <c r="A3729" s="27"/>
      <c r="B3729" s="27"/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8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8"/>
      <c r="AM3729" s="27"/>
      <c r="AN3729" s="27"/>
    </row>
    <row r="3730" spans="1:40" x14ac:dyDescent="0.2">
      <c r="A3730" s="27"/>
      <c r="B3730" s="27"/>
      <c r="C3730" s="27"/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  <c r="P3730" s="27"/>
      <c r="Q3730" s="28"/>
      <c r="R3730" s="27"/>
      <c r="S3730" s="27"/>
      <c r="T3730" s="27"/>
      <c r="U3730" s="27"/>
      <c r="V3730" s="27"/>
      <c r="W3730" s="27"/>
      <c r="X3730" s="27"/>
      <c r="Y3730" s="27"/>
      <c r="Z3730" s="27"/>
      <c r="AA3730" s="27"/>
      <c r="AB3730" s="27"/>
      <c r="AC3730" s="27"/>
      <c r="AD3730" s="27"/>
      <c r="AE3730" s="27"/>
      <c r="AF3730" s="27"/>
      <c r="AG3730" s="27"/>
      <c r="AH3730" s="27"/>
      <c r="AI3730" s="27"/>
      <c r="AJ3730" s="27"/>
      <c r="AK3730" s="27"/>
      <c r="AL3730" s="28"/>
      <c r="AM3730" s="27"/>
      <c r="AN3730" s="27"/>
    </row>
    <row r="3731" spans="1:40" x14ac:dyDescent="0.2">
      <c r="A3731" s="27"/>
      <c r="B3731" s="27"/>
      <c r="C3731" s="27"/>
      <c r="D3731" s="27"/>
      <c r="E3731" s="27"/>
      <c r="F3731" s="27"/>
      <c r="G3731" s="27"/>
      <c r="H3731" s="27"/>
      <c r="I3731" s="27"/>
      <c r="J3731" s="27"/>
      <c r="K3731" s="27"/>
      <c r="L3731" s="27"/>
      <c r="M3731" s="27"/>
      <c r="N3731" s="27"/>
      <c r="O3731" s="27"/>
      <c r="P3731" s="27"/>
      <c r="Q3731" s="28"/>
      <c r="R3731" s="27"/>
      <c r="S3731" s="27"/>
      <c r="T3731" s="27"/>
      <c r="U3731" s="27"/>
      <c r="V3731" s="27"/>
      <c r="W3731" s="27"/>
      <c r="X3731" s="27"/>
      <c r="Y3731" s="27"/>
      <c r="Z3731" s="27"/>
      <c r="AA3731" s="27"/>
      <c r="AB3731" s="27"/>
      <c r="AC3731" s="27"/>
      <c r="AD3731" s="27"/>
      <c r="AE3731" s="27"/>
      <c r="AF3731" s="27"/>
      <c r="AG3731" s="27"/>
      <c r="AH3731" s="27"/>
      <c r="AI3731" s="27"/>
      <c r="AJ3731" s="27"/>
      <c r="AK3731" s="27"/>
      <c r="AL3731" s="28"/>
      <c r="AM3731" s="27"/>
      <c r="AN3731" s="27"/>
    </row>
    <row r="3732" spans="1:40" x14ac:dyDescent="0.2">
      <c r="A3732" s="27"/>
      <c r="B3732" s="27"/>
      <c r="C3732" s="27"/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  <c r="P3732" s="27"/>
      <c r="Q3732" s="28"/>
      <c r="R3732" s="27"/>
      <c r="S3732" s="27"/>
      <c r="T3732" s="27"/>
      <c r="U3732" s="27"/>
      <c r="V3732" s="27"/>
      <c r="W3732" s="27"/>
      <c r="X3732" s="27"/>
      <c r="Y3732" s="27"/>
      <c r="Z3732" s="27"/>
      <c r="AA3732" s="27"/>
      <c r="AB3732" s="27"/>
      <c r="AC3732" s="27"/>
      <c r="AD3732" s="27"/>
      <c r="AE3732" s="27"/>
      <c r="AF3732" s="27"/>
      <c r="AG3732" s="27"/>
      <c r="AH3732" s="27"/>
      <c r="AI3732" s="27"/>
      <c r="AJ3732" s="27"/>
      <c r="AK3732" s="27"/>
      <c r="AL3732" s="28"/>
      <c r="AM3732" s="27"/>
      <c r="AN3732" s="27"/>
    </row>
    <row r="3733" spans="1:40" x14ac:dyDescent="0.2">
      <c r="A3733" s="27"/>
      <c r="B3733" s="27"/>
      <c r="C3733" s="27"/>
      <c r="D3733" s="27"/>
      <c r="E3733" s="27"/>
      <c r="F3733" s="27"/>
      <c r="G3733" s="27"/>
      <c r="H3733" s="27"/>
      <c r="I3733" s="27"/>
      <c r="J3733" s="27"/>
      <c r="K3733" s="27"/>
      <c r="L3733" s="27"/>
      <c r="M3733" s="27"/>
      <c r="N3733" s="27"/>
      <c r="O3733" s="27"/>
      <c r="P3733" s="27"/>
      <c r="Q3733" s="28"/>
      <c r="R3733" s="27"/>
      <c r="S3733" s="27"/>
      <c r="T3733" s="27"/>
      <c r="U3733" s="27"/>
      <c r="V3733" s="27"/>
      <c r="W3733" s="27"/>
      <c r="X3733" s="27"/>
      <c r="Y3733" s="27"/>
      <c r="Z3733" s="27"/>
      <c r="AA3733" s="27"/>
      <c r="AB3733" s="27"/>
      <c r="AC3733" s="27"/>
      <c r="AD3733" s="27"/>
      <c r="AE3733" s="27"/>
      <c r="AF3733" s="27"/>
      <c r="AG3733" s="27"/>
      <c r="AH3733" s="27"/>
      <c r="AI3733" s="27"/>
      <c r="AJ3733" s="27"/>
      <c r="AK3733" s="27"/>
      <c r="AL3733" s="28"/>
      <c r="AM3733" s="27"/>
      <c r="AN3733" s="27"/>
    </row>
    <row r="3734" spans="1:40" x14ac:dyDescent="0.2">
      <c r="A3734" s="27"/>
      <c r="B3734" s="27"/>
      <c r="C3734" s="27"/>
      <c r="D3734" s="27"/>
      <c r="E3734" s="27"/>
      <c r="F3734" s="27"/>
      <c r="G3734" s="27"/>
      <c r="H3734" s="27"/>
      <c r="I3734" s="27"/>
      <c r="J3734" s="27"/>
      <c r="K3734" s="27"/>
      <c r="L3734" s="27"/>
      <c r="M3734" s="27"/>
      <c r="N3734" s="27"/>
      <c r="O3734" s="27"/>
      <c r="P3734" s="27"/>
      <c r="Q3734" s="28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7"/>
      <c r="AC3734" s="27"/>
      <c r="AD3734" s="27"/>
      <c r="AE3734" s="27"/>
      <c r="AF3734" s="27"/>
      <c r="AG3734" s="27"/>
      <c r="AH3734" s="27"/>
      <c r="AI3734" s="27"/>
      <c r="AJ3734" s="27"/>
      <c r="AK3734" s="27"/>
      <c r="AL3734" s="28"/>
      <c r="AM3734" s="27"/>
      <c r="AN3734" s="27"/>
    </row>
    <row r="3735" spans="1:40" x14ac:dyDescent="0.2">
      <c r="A3735" s="27"/>
      <c r="B3735" s="27"/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8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8"/>
      <c r="AM3735" s="27"/>
      <c r="AN3735" s="27"/>
    </row>
    <row r="3736" spans="1:40" x14ac:dyDescent="0.2">
      <c r="A3736" s="27"/>
      <c r="B3736" s="27"/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8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8"/>
      <c r="AM3736" s="27"/>
      <c r="AN3736" s="27"/>
    </row>
    <row r="3737" spans="1:40" x14ac:dyDescent="0.2">
      <c r="A3737" s="27"/>
      <c r="B3737" s="27"/>
      <c r="C3737" s="27"/>
      <c r="D3737" s="27"/>
      <c r="E3737" s="27"/>
      <c r="F3737" s="27"/>
      <c r="G3737" s="27"/>
      <c r="H3737" s="27"/>
      <c r="I3737" s="27"/>
      <c r="J3737" s="27"/>
      <c r="K3737" s="27"/>
      <c r="L3737" s="27"/>
      <c r="M3737" s="27"/>
      <c r="N3737" s="27"/>
      <c r="O3737" s="27"/>
      <c r="P3737" s="27"/>
      <c r="Q3737" s="28"/>
      <c r="R3737" s="27"/>
      <c r="S3737" s="27"/>
      <c r="T3737" s="27"/>
      <c r="U3737" s="27"/>
      <c r="V3737" s="27"/>
      <c r="W3737" s="27"/>
      <c r="X3737" s="27"/>
      <c r="Y3737" s="27"/>
      <c r="Z3737" s="27"/>
      <c r="AA3737" s="27"/>
      <c r="AB3737" s="27"/>
      <c r="AC3737" s="27"/>
      <c r="AD3737" s="27"/>
      <c r="AE3737" s="27"/>
      <c r="AF3737" s="27"/>
      <c r="AG3737" s="27"/>
      <c r="AH3737" s="27"/>
      <c r="AI3737" s="27"/>
      <c r="AJ3737" s="27"/>
      <c r="AK3737" s="27"/>
      <c r="AL3737" s="28"/>
      <c r="AM3737" s="27"/>
      <c r="AN3737" s="27"/>
    </row>
    <row r="3738" spans="1:40" x14ac:dyDescent="0.2">
      <c r="A3738" s="27"/>
      <c r="B3738" s="27"/>
      <c r="C3738" s="27"/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  <c r="P3738" s="27"/>
      <c r="Q3738" s="28"/>
      <c r="R3738" s="27"/>
      <c r="S3738" s="27"/>
      <c r="T3738" s="27"/>
      <c r="U3738" s="27"/>
      <c r="V3738" s="27"/>
      <c r="W3738" s="27"/>
      <c r="X3738" s="27"/>
      <c r="Y3738" s="27"/>
      <c r="Z3738" s="27"/>
      <c r="AA3738" s="27"/>
      <c r="AB3738" s="27"/>
      <c r="AC3738" s="27"/>
      <c r="AD3738" s="27"/>
      <c r="AE3738" s="27"/>
      <c r="AF3738" s="27"/>
      <c r="AG3738" s="27"/>
      <c r="AH3738" s="27"/>
      <c r="AI3738" s="27"/>
      <c r="AJ3738" s="27"/>
      <c r="AK3738" s="27"/>
      <c r="AL3738" s="28"/>
      <c r="AM3738" s="27"/>
      <c r="AN3738" s="27"/>
    </row>
    <row r="3739" spans="1:40" x14ac:dyDescent="0.2">
      <c r="A3739" s="27"/>
      <c r="B3739" s="27"/>
      <c r="C3739" s="27"/>
      <c r="D3739" s="27"/>
      <c r="E3739" s="27"/>
      <c r="F3739" s="27"/>
      <c r="G3739" s="27"/>
      <c r="H3739" s="27"/>
      <c r="I3739" s="27"/>
      <c r="J3739" s="27"/>
      <c r="K3739" s="27"/>
      <c r="L3739" s="27"/>
      <c r="M3739" s="27"/>
      <c r="N3739" s="27"/>
      <c r="O3739" s="27"/>
      <c r="P3739" s="27"/>
      <c r="Q3739" s="28"/>
      <c r="R3739" s="27"/>
      <c r="S3739" s="27"/>
      <c r="T3739" s="27"/>
      <c r="U3739" s="27"/>
      <c r="V3739" s="27"/>
      <c r="W3739" s="27"/>
      <c r="X3739" s="27"/>
      <c r="Y3739" s="27"/>
      <c r="Z3739" s="27"/>
      <c r="AA3739" s="27"/>
      <c r="AB3739" s="27"/>
      <c r="AC3739" s="27"/>
      <c r="AD3739" s="27"/>
      <c r="AE3739" s="27"/>
      <c r="AF3739" s="27"/>
      <c r="AG3739" s="27"/>
      <c r="AH3739" s="27"/>
      <c r="AI3739" s="27"/>
      <c r="AJ3739" s="27"/>
      <c r="AK3739" s="27"/>
      <c r="AL3739" s="28"/>
      <c r="AM3739" s="27"/>
      <c r="AN3739" s="27"/>
    </row>
    <row r="3740" spans="1:40" x14ac:dyDescent="0.2">
      <c r="A3740" s="27"/>
      <c r="B3740" s="27"/>
      <c r="C3740" s="27"/>
      <c r="D3740" s="27"/>
      <c r="E3740" s="27"/>
      <c r="F3740" s="27"/>
      <c r="G3740" s="27"/>
      <c r="H3740" s="27"/>
      <c r="I3740" s="27"/>
      <c r="J3740" s="27"/>
      <c r="K3740" s="27"/>
      <c r="L3740" s="27"/>
      <c r="M3740" s="27"/>
      <c r="N3740" s="27"/>
      <c r="O3740" s="27"/>
      <c r="P3740" s="27"/>
      <c r="Q3740" s="28"/>
      <c r="R3740" s="27"/>
      <c r="S3740" s="27"/>
      <c r="T3740" s="27"/>
      <c r="U3740" s="27"/>
      <c r="V3740" s="27"/>
      <c r="W3740" s="27"/>
      <c r="X3740" s="27"/>
      <c r="Y3740" s="27"/>
      <c r="Z3740" s="27"/>
      <c r="AA3740" s="27"/>
      <c r="AB3740" s="27"/>
      <c r="AC3740" s="27"/>
      <c r="AD3740" s="27"/>
      <c r="AE3740" s="27"/>
      <c r="AF3740" s="27"/>
      <c r="AG3740" s="27"/>
      <c r="AH3740" s="27"/>
      <c r="AI3740" s="27"/>
      <c r="AJ3740" s="27"/>
      <c r="AK3740" s="27"/>
      <c r="AL3740" s="28"/>
      <c r="AM3740" s="27"/>
      <c r="AN3740" s="27"/>
    </row>
    <row r="3741" spans="1:40" x14ac:dyDescent="0.2">
      <c r="A3741" s="27"/>
      <c r="B3741" s="27"/>
      <c r="C3741" s="27"/>
      <c r="D3741" s="27"/>
      <c r="E3741" s="27"/>
      <c r="F3741" s="27"/>
      <c r="G3741" s="27"/>
      <c r="H3741" s="27"/>
      <c r="I3741" s="27"/>
      <c r="J3741" s="27"/>
      <c r="K3741" s="27"/>
      <c r="L3741" s="27"/>
      <c r="M3741" s="27"/>
      <c r="N3741" s="27"/>
      <c r="O3741" s="27"/>
      <c r="P3741" s="27"/>
      <c r="Q3741" s="28"/>
      <c r="R3741" s="27"/>
      <c r="S3741" s="27"/>
      <c r="T3741" s="27"/>
      <c r="U3741" s="27"/>
      <c r="V3741" s="27"/>
      <c r="W3741" s="27"/>
      <c r="X3741" s="27"/>
      <c r="Y3741" s="27"/>
      <c r="Z3741" s="27"/>
      <c r="AA3741" s="27"/>
      <c r="AB3741" s="27"/>
      <c r="AC3741" s="27"/>
      <c r="AD3741" s="27"/>
      <c r="AE3741" s="27"/>
      <c r="AF3741" s="27"/>
      <c r="AG3741" s="27"/>
      <c r="AH3741" s="27"/>
      <c r="AI3741" s="27"/>
      <c r="AJ3741" s="27"/>
      <c r="AK3741" s="27"/>
      <c r="AL3741" s="28"/>
      <c r="AM3741" s="27"/>
      <c r="AN3741" s="27"/>
    </row>
    <row r="3742" spans="1:40" x14ac:dyDescent="0.2">
      <c r="A3742" s="27"/>
      <c r="B3742" s="27"/>
      <c r="C3742" s="27"/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  <c r="P3742" s="27"/>
      <c r="Q3742" s="28"/>
      <c r="R3742" s="27"/>
      <c r="S3742" s="27"/>
      <c r="T3742" s="27"/>
      <c r="U3742" s="27"/>
      <c r="V3742" s="27"/>
      <c r="W3742" s="27"/>
      <c r="X3742" s="27"/>
      <c r="Y3742" s="27"/>
      <c r="Z3742" s="27"/>
      <c r="AA3742" s="27"/>
      <c r="AB3742" s="27"/>
      <c r="AC3742" s="27"/>
      <c r="AD3742" s="27"/>
      <c r="AE3742" s="27"/>
      <c r="AF3742" s="27"/>
      <c r="AG3742" s="27"/>
      <c r="AH3742" s="27"/>
      <c r="AI3742" s="27"/>
      <c r="AJ3742" s="27"/>
      <c r="AK3742" s="27"/>
      <c r="AL3742" s="28"/>
      <c r="AM3742" s="27"/>
      <c r="AN3742" s="27"/>
    </row>
    <row r="3743" spans="1:40" x14ac:dyDescent="0.2">
      <c r="A3743" s="27"/>
      <c r="B3743" s="27"/>
      <c r="C3743" s="27"/>
      <c r="D3743" s="27"/>
      <c r="E3743" s="27"/>
      <c r="F3743" s="27"/>
      <c r="G3743" s="27"/>
      <c r="H3743" s="27"/>
      <c r="I3743" s="27"/>
      <c r="J3743" s="27"/>
      <c r="K3743" s="27"/>
      <c r="L3743" s="27"/>
      <c r="M3743" s="27"/>
      <c r="N3743" s="27"/>
      <c r="O3743" s="27"/>
      <c r="P3743" s="27"/>
      <c r="Q3743" s="28"/>
      <c r="R3743" s="27"/>
      <c r="S3743" s="27"/>
      <c r="T3743" s="27"/>
      <c r="U3743" s="27"/>
      <c r="V3743" s="27"/>
      <c r="W3743" s="27"/>
      <c r="X3743" s="27"/>
      <c r="Y3743" s="27"/>
      <c r="Z3743" s="27"/>
      <c r="AA3743" s="27"/>
      <c r="AB3743" s="27"/>
      <c r="AC3743" s="27"/>
      <c r="AD3743" s="27"/>
      <c r="AE3743" s="27"/>
      <c r="AF3743" s="27"/>
      <c r="AG3743" s="27"/>
      <c r="AH3743" s="27"/>
      <c r="AI3743" s="27"/>
      <c r="AJ3743" s="27"/>
      <c r="AK3743" s="27"/>
      <c r="AL3743" s="28"/>
      <c r="AM3743" s="27"/>
      <c r="AN3743" s="27"/>
    </row>
    <row r="3744" spans="1:40" x14ac:dyDescent="0.2">
      <c r="A3744" s="27"/>
      <c r="B3744" s="27"/>
      <c r="C3744" s="27"/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  <c r="Q3744" s="28"/>
      <c r="R3744" s="27"/>
      <c r="S3744" s="27"/>
      <c r="T3744" s="27"/>
      <c r="U3744" s="27"/>
      <c r="V3744" s="27"/>
      <c r="W3744" s="27"/>
      <c r="X3744" s="27"/>
      <c r="Y3744" s="27"/>
      <c r="Z3744" s="27"/>
      <c r="AA3744" s="27"/>
      <c r="AB3744" s="27"/>
      <c r="AC3744" s="27"/>
      <c r="AD3744" s="27"/>
      <c r="AE3744" s="27"/>
      <c r="AF3744" s="27"/>
      <c r="AG3744" s="27"/>
      <c r="AH3744" s="27"/>
      <c r="AI3744" s="27"/>
      <c r="AJ3744" s="27"/>
      <c r="AK3744" s="27"/>
      <c r="AL3744" s="28"/>
      <c r="AM3744" s="27"/>
      <c r="AN3744" s="27"/>
    </row>
    <row r="3745" spans="1:40" x14ac:dyDescent="0.2">
      <c r="A3745" s="27"/>
      <c r="B3745" s="27"/>
      <c r="C3745" s="27"/>
      <c r="D3745" s="27"/>
      <c r="E3745" s="27"/>
      <c r="F3745" s="27"/>
      <c r="G3745" s="27"/>
      <c r="H3745" s="27"/>
      <c r="I3745" s="27"/>
      <c r="J3745" s="27"/>
      <c r="K3745" s="27"/>
      <c r="L3745" s="27"/>
      <c r="M3745" s="27"/>
      <c r="N3745" s="27"/>
      <c r="O3745" s="27"/>
      <c r="P3745" s="27"/>
      <c r="Q3745" s="28"/>
      <c r="R3745" s="27"/>
      <c r="S3745" s="27"/>
      <c r="T3745" s="27"/>
      <c r="U3745" s="27"/>
      <c r="V3745" s="27"/>
      <c r="W3745" s="27"/>
      <c r="X3745" s="27"/>
      <c r="Y3745" s="27"/>
      <c r="Z3745" s="27"/>
      <c r="AA3745" s="27"/>
      <c r="AB3745" s="27"/>
      <c r="AC3745" s="27"/>
      <c r="AD3745" s="27"/>
      <c r="AE3745" s="27"/>
      <c r="AF3745" s="27"/>
      <c r="AG3745" s="27"/>
      <c r="AH3745" s="27"/>
      <c r="AI3745" s="27"/>
      <c r="AJ3745" s="27"/>
      <c r="AK3745" s="27"/>
      <c r="AL3745" s="28"/>
      <c r="AM3745" s="27"/>
      <c r="AN3745" s="27"/>
    </row>
    <row r="3746" spans="1:40" x14ac:dyDescent="0.2">
      <c r="A3746" s="27"/>
      <c r="B3746" s="27"/>
      <c r="C3746" s="27"/>
      <c r="D3746" s="27"/>
      <c r="E3746" s="27"/>
      <c r="F3746" s="27"/>
      <c r="G3746" s="27"/>
      <c r="H3746" s="27"/>
      <c r="I3746" s="27"/>
      <c r="J3746" s="27"/>
      <c r="K3746" s="27"/>
      <c r="L3746" s="27"/>
      <c r="M3746" s="27"/>
      <c r="N3746" s="27"/>
      <c r="O3746" s="27"/>
      <c r="P3746" s="27"/>
      <c r="Q3746" s="28"/>
      <c r="R3746" s="27"/>
      <c r="S3746" s="27"/>
      <c r="T3746" s="27"/>
      <c r="U3746" s="27"/>
      <c r="V3746" s="27"/>
      <c r="W3746" s="27"/>
      <c r="X3746" s="27"/>
      <c r="Y3746" s="27"/>
      <c r="Z3746" s="27"/>
      <c r="AA3746" s="27"/>
      <c r="AB3746" s="27"/>
      <c r="AC3746" s="27"/>
      <c r="AD3746" s="27"/>
      <c r="AE3746" s="27"/>
      <c r="AF3746" s="27"/>
      <c r="AG3746" s="27"/>
      <c r="AH3746" s="27"/>
      <c r="AI3746" s="27"/>
      <c r="AJ3746" s="27"/>
      <c r="AK3746" s="27"/>
      <c r="AL3746" s="28"/>
      <c r="AM3746" s="27"/>
      <c r="AN3746" s="27"/>
    </row>
    <row r="3747" spans="1:40" x14ac:dyDescent="0.2">
      <c r="A3747" s="27"/>
      <c r="B3747" s="27"/>
      <c r="C3747" s="27"/>
      <c r="D3747" s="27"/>
      <c r="E3747" s="27"/>
      <c r="F3747" s="27"/>
      <c r="G3747" s="27"/>
      <c r="H3747" s="27"/>
      <c r="I3747" s="27"/>
      <c r="J3747" s="27"/>
      <c r="K3747" s="27"/>
      <c r="L3747" s="27"/>
      <c r="M3747" s="27"/>
      <c r="N3747" s="27"/>
      <c r="O3747" s="27"/>
      <c r="P3747" s="27"/>
      <c r="Q3747" s="28"/>
      <c r="R3747" s="27"/>
      <c r="S3747" s="27"/>
      <c r="T3747" s="27"/>
      <c r="U3747" s="27"/>
      <c r="V3747" s="27"/>
      <c r="W3747" s="27"/>
      <c r="X3747" s="27"/>
      <c r="Y3747" s="27"/>
      <c r="Z3747" s="27"/>
      <c r="AA3747" s="27"/>
      <c r="AB3747" s="27"/>
      <c r="AC3747" s="27"/>
      <c r="AD3747" s="27"/>
      <c r="AE3747" s="27"/>
      <c r="AF3747" s="27"/>
      <c r="AG3747" s="27"/>
      <c r="AH3747" s="27"/>
      <c r="AI3747" s="27"/>
      <c r="AJ3747" s="27"/>
      <c r="AK3747" s="27"/>
      <c r="AL3747" s="28"/>
      <c r="AM3747" s="27"/>
      <c r="AN3747" s="27"/>
    </row>
    <row r="3748" spans="1:40" x14ac:dyDescent="0.2">
      <c r="A3748" s="27"/>
      <c r="B3748" s="27"/>
      <c r="C3748" s="27"/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  <c r="P3748" s="27"/>
      <c r="Q3748" s="28"/>
      <c r="R3748" s="27"/>
      <c r="S3748" s="27"/>
      <c r="T3748" s="27"/>
      <c r="U3748" s="27"/>
      <c r="V3748" s="27"/>
      <c r="W3748" s="27"/>
      <c r="X3748" s="27"/>
      <c r="Y3748" s="27"/>
      <c r="Z3748" s="27"/>
      <c r="AA3748" s="27"/>
      <c r="AB3748" s="27"/>
      <c r="AC3748" s="27"/>
      <c r="AD3748" s="27"/>
      <c r="AE3748" s="27"/>
      <c r="AF3748" s="27"/>
      <c r="AG3748" s="27"/>
      <c r="AH3748" s="27"/>
      <c r="AI3748" s="27"/>
      <c r="AJ3748" s="27"/>
      <c r="AK3748" s="27"/>
      <c r="AL3748" s="28"/>
      <c r="AM3748" s="27"/>
      <c r="AN3748" s="27"/>
    </row>
    <row r="3749" spans="1:40" x14ac:dyDescent="0.2">
      <c r="A3749" s="27"/>
      <c r="B3749" s="27"/>
      <c r="C3749" s="27"/>
      <c r="D3749" s="27"/>
      <c r="E3749" s="27"/>
      <c r="F3749" s="27"/>
      <c r="G3749" s="27"/>
      <c r="H3749" s="27"/>
      <c r="I3749" s="27"/>
      <c r="J3749" s="27"/>
      <c r="K3749" s="27"/>
      <c r="L3749" s="27"/>
      <c r="M3749" s="27"/>
      <c r="N3749" s="27"/>
      <c r="O3749" s="27"/>
      <c r="P3749" s="27"/>
      <c r="Q3749" s="28"/>
      <c r="R3749" s="27"/>
      <c r="S3749" s="27"/>
      <c r="T3749" s="27"/>
      <c r="U3749" s="27"/>
      <c r="V3749" s="27"/>
      <c r="W3749" s="27"/>
      <c r="X3749" s="27"/>
      <c r="Y3749" s="27"/>
      <c r="Z3749" s="27"/>
      <c r="AA3749" s="27"/>
      <c r="AB3749" s="27"/>
      <c r="AC3749" s="27"/>
      <c r="AD3749" s="27"/>
      <c r="AE3749" s="27"/>
      <c r="AF3749" s="27"/>
      <c r="AG3749" s="27"/>
      <c r="AH3749" s="27"/>
      <c r="AI3749" s="27"/>
      <c r="AJ3749" s="27"/>
      <c r="AK3749" s="27"/>
      <c r="AL3749" s="28"/>
      <c r="AM3749" s="27"/>
      <c r="AN3749" s="27"/>
    </row>
    <row r="3750" spans="1:40" x14ac:dyDescent="0.2">
      <c r="A3750" s="27"/>
      <c r="B3750" s="27"/>
      <c r="C3750" s="27"/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  <c r="P3750" s="27"/>
      <c r="Q3750" s="28"/>
      <c r="R3750" s="27"/>
      <c r="S3750" s="27"/>
      <c r="T3750" s="27"/>
      <c r="U3750" s="27"/>
      <c r="V3750" s="27"/>
      <c r="W3750" s="27"/>
      <c r="X3750" s="27"/>
      <c r="Y3750" s="27"/>
      <c r="Z3750" s="27"/>
      <c r="AA3750" s="27"/>
      <c r="AB3750" s="27"/>
      <c r="AC3750" s="27"/>
      <c r="AD3750" s="27"/>
      <c r="AE3750" s="27"/>
      <c r="AF3750" s="27"/>
      <c r="AG3750" s="27"/>
      <c r="AH3750" s="27"/>
      <c r="AI3750" s="27"/>
      <c r="AJ3750" s="27"/>
      <c r="AK3750" s="27"/>
      <c r="AL3750" s="28"/>
      <c r="AM3750" s="27"/>
      <c r="AN3750" s="27"/>
    </row>
    <row r="3751" spans="1:40" x14ac:dyDescent="0.2">
      <c r="A3751" s="27"/>
      <c r="B3751" s="27"/>
      <c r="C3751" s="27"/>
      <c r="D3751" s="27"/>
      <c r="E3751" s="27"/>
      <c r="F3751" s="27"/>
      <c r="G3751" s="27"/>
      <c r="H3751" s="27"/>
      <c r="I3751" s="27"/>
      <c r="J3751" s="27"/>
      <c r="K3751" s="27"/>
      <c r="L3751" s="27"/>
      <c r="M3751" s="27"/>
      <c r="N3751" s="27"/>
      <c r="O3751" s="27"/>
      <c r="P3751" s="27"/>
      <c r="Q3751" s="28"/>
      <c r="R3751" s="27"/>
      <c r="S3751" s="27"/>
      <c r="T3751" s="27"/>
      <c r="U3751" s="27"/>
      <c r="V3751" s="27"/>
      <c r="W3751" s="27"/>
      <c r="X3751" s="27"/>
      <c r="Y3751" s="27"/>
      <c r="Z3751" s="27"/>
      <c r="AA3751" s="27"/>
      <c r="AB3751" s="27"/>
      <c r="AC3751" s="27"/>
      <c r="AD3751" s="27"/>
      <c r="AE3751" s="27"/>
      <c r="AF3751" s="27"/>
      <c r="AG3751" s="27"/>
      <c r="AH3751" s="27"/>
      <c r="AI3751" s="27"/>
      <c r="AJ3751" s="27"/>
      <c r="AK3751" s="27"/>
      <c r="AL3751" s="28"/>
      <c r="AM3751" s="27"/>
      <c r="AN3751" s="27"/>
    </row>
    <row r="3752" spans="1:40" x14ac:dyDescent="0.2">
      <c r="A3752" s="27"/>
      <c r="B3752" s="27"/>
      <c r="C3752" s="27"/>
      <c r="D3752" s="27"/>
      <c r="E3752" s="27"/>
      <c r="F3752" s="27"/>
      <c r="G3752" s="27"/>
      <c r="H3752" s="27"/>
      <c r="I3752" s="27"/>
      <c r="J3752" s="27"/>
      <c r="K3752" s="27"/>
      <c r="L3752" s="27"/>
      <c r="M3752" s="27"/>
      <c r="N3752" s="27"/>
      <c r="O3752" s="27"/>
      <c r="P3752" s="27"/>
      <c r="Q3752" s="28"/>
      <c r="R3752" s="27"/>
      <c r="S3752" s="27"/>
      <c r="T3752" s="27"/>
      <c r="U3752" s="27"/>
      <c r="V3752" s="27"/>
      <c r="W3752" s="27"/>
      <c r="X3752" s="27"/>
      <c r="Y3752" s="27"/>
      <c r="Z3752" s="27"/>
      <c r="AA3752" s="27"/>
      <c r="AB3752" s="27"/>
      <c r="AC3752" s="27"/>
      <c r="AD3752" s="27"/>
      <c r="AE3752" s="27"/>
      <c r="AF3752" s="27"/>
      <c r="AG3752" s="27"/>
      <c r="AH3752" s="27"/>
      <c r="AI3752" s="27"/>
      <c r="AJ3752" s="27"/>
      <c r="AK3752" s="27"/>
      <c r="AL3752" s="28"/>
      <c r="AM3752" s="27"/>
      <c r="AN3752" s="27"/>
    </row>
    <row r="3753" spans="1:40" x14ac:dyDescent="0.2">
      <c r="A3753" s="27"/>
      <c r="B3753" s="27"/>
      <c r="C3753" s="27"/>
      <c r="D3753" s="27"/>
      <c r="E3753" s="27"/>
      <c r="F3753" s="27"/>
      <c r="G3753" s="27"/>
      <c r="H3753" s="27"/>
      <c r="I3753" s="27"/>
      <c r="J3753" s="27"/>
      <c r="K3753" s="27"/>
      <c r="L3753" s="27"/>
      <c r="M3753" s="27"/>
      <c r="N3753" s="27"/>
      <c r="O3753" s="27"/>
      <c r="P3753" s="27"/>
      <c r="Q3753" s="28"/>
      <c r="R3753" s="27"/>
      <c r="S3753" s="27"/>
      <c r="T3753" s="27"/>
      <c r="U3753" s="27"/>
      <c r="V3753" s="27"/>
      <c r="W3753" s="27"/>
      <c r="X3753" s="27"/>
      <c r="Y3753" s="27"/>
      <c r="Z3753" s="27"/>
      <c r="AA3753" s="27"/>
      <c r="AB3753" s="27"/>
      <c r="AC3753" s="27"/>
      <c r="AD3753" s="27"/>
      <c r="AE3753" s="27"/>
      <c r="AF3753" s="27"/>
      <c r="AG3753" s="27"/>
      <c r="AH3753" s="27"/>
      <c r="AI3753" s="27"/>
      <c r="AJ3753" s="27"/>
      <c r="AK3753" s="27"/>
      <c r="AL3753" s="28"/>
      <c r="AM3753" s="27"/>
      <c r="AN3753" s="27"/>
    </row>
    <row r="3754" spans="1:40" x14ac:dyDescent="0.2">
      <c r="A3754" s="27"/>
      <c r="B3754" s="27"/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8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8"/>
      <c r="AM3754" s="27"/>
      <c r="AN3754" s="27"/>
    </row>
    <row r="3755" spans="1:40" x14ac:dyDescent="0.2">
      <c r="A3755" s="27"/>
      <c r="B3755" s="27"/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8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8"/>
      <c r="AM3755" s="27"/>
      <c r="AN3755" s="27"/>
    </row>
    <row r="3756" spans="1:40" x14ac:dyDescent="0.2">
      <c r="A3756" s="27"/>
      <c r="B3756" s="27"/>
      <c r="C3756" s="27"/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  <c r="P3756" s="27"/>
      <c r="Q3756" s="28"/>
      <c r="R3756" s="27"/>
      <c r="S3756" s="27"/>
      <c r="T3756" s="27"/>
      <c r="U3756" s="27"/>
      <c r="V3756" s="27"/>
      <c r="W3756" s="27"/>
      <c r="X3756" s="27"/>
      <c r="Y3756" s="27"/>
      <c r="Z3756" s="27"/>
      <c r="AA3756" s="27"/>
      <c r="AB3756" s="27"/>
      <c r="AC3756" s="27"/>
      <c r="AD3756" s="27"/>
      <c r="AE3756" s="27"/>
      <c r="AF3756" s="27"/>
      <c r="AG3756" s="27"/>
      <c r="AH3756" s="27"/>
      <c r="AI3756" s="27"/>
      <c r="AJ3756" s="27"/>
      <c r="AK3756" s="27"/>
      <c r="AL3756" s="28"/>
      <c r="AM3756" s="27"/>
      <c r="AN3756" s="27"/>
    </row>
    <row r="3757" spans="1:40" x14ac:dyDescent="0.2">
      <c r="A3757" s="27"/>
      <c r="B3757" s="27"/>
      <c r="C3757" s="27"/>
      <c r="D3757" s="27"/>
      <c r="E3757" s="27"/>
      <c r="F3757" s="27"/>
      <c r="G3757" s="27"/>
      <c r="H3757" s="27"/>
      <c r="I3757" s="27"/>
      <c r="J3757" s="27"/>
      <c r="K3757" s="27"/>
      <c r="L3757" s="27"/>
      <c r="M3757" s="27"/>
      <c r="N3757" s="27"/>
      <c r="O3757" s="27"/>
      <c r="P3757" s="27"/>
      <c r="Q3757" s="28"/>
      <c r="R3757" s="27"/>
      <c r="S3757" s="27"/>
      <c r="T3757" s="27"/>
      <c r="U3757" s="27"/>
      <c r="V3757" s="27"/>
      <c r="W3757" s="27"/>
      <c r="X3757" s="27"/>
      <c r="Y3757" s="27"/>
      <c r="Z3757" s="27"/>
      <c r="AA3757" s="27"/>
      <c r="AB3757" s="27"/>
      <c r="AC3757" s="27"/>
      <c r="AD3757" s="27"/>
      <c r="AE3757" s="27"/>
      <c r="AF3757" s="27"/>
      <c r="AG3757" s="27"/>
      <c r="AH3757" s="27"/>
      <c r="AI3757" s="27"/>
      <c r="AJ3757" s="27"/>
      <c r="AK3757" s="27"/>
      <c r="AL3757" s="28"/>
      <c r="AM3757" s="27"/>
      <c r="AN3757" s="27"/>
    </row>
    <row r="3758" spans="1:40" x14ac:dyDescent="0.2">
      <c r="A3758" s="27"/>
      <c r="B3758" s="27"/>
      <c r="C3758" s="27"/>
      <c r="D3758" s="27"/>
      <c r="E3758" s="27"/>
      <c r="F3758" s="27"/>
      <c r="G3758" s="27"/>
      <c r="H3758" s="27"/>
      <c r="I3758" s="27"/>
      <c r="J3758" s="27"/>
      <c r="K3758" s="27"/>
      <c r="L3758" s="27"/>
      <c r="M3758" s="27"/>
      <c r="N3758" s="27"/>
      <c r="O3758" s="27"/>
      <c r="P3758" s="27"/>
      <c r="Q3758" s="28"/>
      <c r="R3758" s="27"/>
      <c r="S3758" s="27"/>
      <c r="T3758" s="27"/>
      <c r="U3758" s="27"/>
      <c r="V3758" s="27"/>
      <c r="W3758" s="27"/>
      <c r="X3758" s="27"/>
      <c r="Y3758" s="27"/>
      <c r="Z3758" s="27"/>
      <c r="AA3758" s="27"/>
      <c r="AB3758" s="27"/>
      <c r="AC3758" s="27"/>
      <c r="AD3758" s="27"/>
      <c r="AE3758" s="27"/>
      <c r="AF3758" s="27"/>
      <c r="AG3758" s="27"/>
      <c r="AH3758" s="27"/>
      <c r="AI3758" s="27"/>
      <c r="AJ3758" s="27"/>
      <c r="AK3758" s="27"/>
      <c r="AL3758" s="28"/>
      <c r="AM3758" s="27"/>
      <c r="AN3758" s="27"/>
    </row>
    <row r="3759" spans="1:40" x14ac:dyDescent="0.2">
      <c r="A3759" s="27"/>
      <c r="B3759" s="27"/>
      <c r="C3759" s="27"/>
      <c r="D3759" s="27"/>
      <c r="E3759" s="27"/>
      <c r="F3759" s="27"/>
      <c r="G3759" s="27"/>
      <c r="H3759" s="27"/>
      <c r="I3759" s="27"/>
      <c r="J3759" s="27"/>
      <c r="K3759" s="27"/>
      <c r="L3759" s="27"/>
      <c r="M3759" s="27"/>
      <c r="N3759" s="27"/>
      <c r="O3759" s="27"/>
      <c r="P3759" s="27"/>
      <c r="Q3759" s="28"/>
      <c r="R3759" s="27"/>
      <c r="S3759" s="27"/>
      <c r="T3759" s="27"/>
      <c r="U3759" s="27"/>
      <c r="V3759" s="27"/>
      <c r="W3759" s="27"/>
      <c r="X3759" s="27"/>
      <c r="Y3759" s="27"/>
      <c r="Z3759" s="27"/>
      <c r="AA3759" s="27"/>
      <c r="AB3759" s="27"/>
      <c r="AC3759" s="27"/>
      <c r="AD3759" s="27"/>
      <c r="AE3759" s="27"/>
      <c r="AF3759" s="27"/>
      <c r="AG3759" s="27"/>
      <c r="AH3759" s="27"/>
      <c r="AI3759" s="27"/>
      <c r="AJ3759" s="27"/>
      <c r="AK3759" s="27"/>
      <c r="AL3759" s="28"/>
      <c r="AM3759" s="27"/>
      <c r="AN3759" s="27"/>
    </row>
    <row r="3760" spans="1:40" x14ac:dyDescent="0.2">
      <c r="A3760" s="27"/>
      <c r="B3760" s="27"/>
      <c r="C3760" s="27"/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  <c r="P3760" s="27"/>
      <c r="Q3760" s="28"/>
      <c r="R3760" s="27"/>
      <c r="S3760" s="27"/>
      <c r="T3760" s="27"/>
      <c r="U3760" s="27"/>
      <c r="V3760" s="27"/>
      <c r="W3760" s="27"/>
      <c r="X3760" s="27"/>
      <c r="Y3760" s="27"/>
      <c r="Z3760" s="27"/>
      <c r="AA3760" s="27"/>
      <c r="AB3760" s="27"/>
      <c r="AC3760" s="27"/>
      <c r="AD3760" s="27"/>
      <c r="AE3760" s="27"/>
      <c r="AF3760" s="27"/>
      <c r="AG3760" s="27"/>
      <c r="AH3760" s="27"/>
      <c r="AI3760" s="27"/>
      <c r="AJ3760" s="27"/>
      <c r="AK3760" s="27"/>
      <c r="AL3760" s="28"/>
      <c r="AM3760" s="27"/>
      <c r="AN3760" s="27"/>
    </row>
    <row r="3761" spans="1:40" x14ac:dyDescent="0.2">
      <c r="A3761" s="27"/>
      <c r="B3761" s="27"/>
      <c r="C3761" s="27"/>
      <c r="D3761" s="27"/>
      <c r="E3761" s="27"/>
      <c r="F3761" s="27"/>
      <c r="G3761" s="27"/>
      <c r="H3761" s="27"/>
      <c r="I3761" s="27"/>
      <c r="J3761" s="27"/>
      <c r="K3761" s="27"/>
      <c r="L3761" s="27"/>
      <c r="M3761" s="27"/>
      <c r="N3761" s="27"/>
      <c r="O3761" s="27"/>
      <c r="P3761" s="27"/>
      <c r="Q3761" s="28"/>
      <c r="R3761" s="27"/>
      <c r="S3761" s="27"/>
      <c r="T3761" s="27"/>
      <c r="U3761" s="27"/>
      <c r="V3761" s="27"/>
      <c r="W3761" s="27"/>
      <c r="X3761" s="27"/>
      <c r="Y3761" s="27"/>
      <c r="Z3761" s="27"/>
      <c r="AA3761" s="27"/>
      <c r="AB3761" s="27"/>
      <c r="AC3761" s="27"/>
      <c r="AD3761" s="27"/>
      <c r="AE3761" s="27"/>
      <c r="AF3761" s="27"/>
      <c r="AG3761" s="27"/>
      <c r="AH3761" s="27"/>
      <c r="AI3761" s="27"/>
      <c r="AJ3761" s="27"/>
      <c r="AK3761" s="27"/>
      <c r="AL3761" s="28"/>
      <c r="AM3761" s="27"/>
      <c r="AN3761" s="27"/>
    </row>
    <row r="3762" spans="1:40" x14ac:dyDescent="0.2">
      <c r="A3762" s="27"/>
      <c r="B3762" s="27"/>
      <c r="C3762" s="27"/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  <c r="P3762" s="27"/>
      <c r="Q3762" s="28"/>
      <c r="R3762" s="27"/>
      <c r="S3762" s="27"/>
      <c r="T3762" s="27"/>
      <c r="U3762" s="27"/>
      <c r="V3762" s="27"/>
      <c r="W3762" s="27"/>
      <c r="X3762" s="27"/>
      <c r="Y3762" s="27"/>
      <c r="Z3762" s="27"/>
      <c r="AA3762" s="27"/>
      <c r="AB3762" s="27"/>
      <c r="AC3762" s="27"/>
      <c r="AD3762" s="27"/>
      <c r="AE3762" s="27"/>
      <c r="AF3762" s="27"/>
      <c r="AG3762" s="27"/>
      <c r="AH3762" s="27"/>
      <c r="AI3762" s="27"/>
      <c r="AJ3762" s="27"/>
      <c r="AK3762" s="27"/>
      <c r="AL3762" s="28"/>
      <c r="AM3762" s="27"/>
      <c r="AN3762" s="27"/>
    </row>
    <row r="3763" spans="1:40" x14ac:dyDescent="0.2">
      <c r="A3763" s="27"/>
      <c r="B3763" s="27"/>
      <c r="C3763" s="27"/>
      <c r="D3763" s="27"/>
      <c r="E3763" s="27"/>
      <c r="F3763" s="27"/>
      <c r="G3763" s="27"/>
      <c r="H3763" s="27"/>
      <c r="I3763" s="27"/>
      <c r="J3763" s="27"/>
      <c r="K3763" s="27"/>
      <c r="L3763" s="27"/>
      <c r="M3763" s="27"/>
      <c r="N3763" s="27"/>
      <c r="O3763" s="27"/>
      <c r="P3763" s="27"/>
      <c r="Q3763" s="28"/>
      <c r="R3763" s="27"/>
      <c r="S3763" s="27"/>
      <c r="T3763" s="27"/>
      <c r="U3763" s="27"/>
      <c r="V3763" s="27"/>
      <c r="W3763" s="27"/>
      <c r="X3763" s="27"/>
      <c r="Y3763" s="27"/>
      <c r="Z3763" s="27"/>
      <c r="AA3763" s="27"/>
      <c r="AB3763" s="27"/>
      <c r="AC3763" s="27"/>
      <c r="AD3763" s="27"/>
      <c r="AE3763" s="27"/>
      <c r="AF3763" s="27"/>
      <c r="AG3763" s="27"/>
      <c r="AH3763" s="27"/>
      <c r="AI3763" s="27"/>
      <c r="AJ3763" s="27"/>
      <c r="AK3763" s="27"/>
      <c r="AL3763" s="28"/>
      <c r="AM3763" s="27"/>
      <c r="AN3763" s="27"/>
    </row>
    <row r="3764" spans="1:40" x14ac:dyDescent="0.2">
      <c r="A3764" s="27"/>
      <c r="B3764" s="27"/>
      <c r="C3764" s="27"/>
      <c r="D3764" s="27"/>
      <c r="E3764" s="27"/>
      <c r="F3764" s="27"/>
      <c r="G3764" s="27"/>
      <c r="H3764" s="27"/>
      <c r="I3764" s="27"/>
      <c r="J3764" s="27"/>
      <c r="K3764" s="27"/>
      <c r="L3764" s="27"/>
      <c r="M3764" s="27"/>
      <c r="N3764" s="27"/>
      <c r="O3764" s="27"/>
      <c r="P3764" s="27"/>
      <c r="Q3764" s="28"/>
      <c r="R3764" s="27"/>
      <c r="S3764" s="27"/>
      <c r="T3764" s="27"/>
      <c r="U3764" s="27"/>
      <c r="V3764" s="27"/>
      <c r="W3764" s="27"/>
      <c r="X3764" s="27"/>
      <c r="Y3764" s="27"/>
      <c r="Z3764" s="27"/>
      <c r="AA3764" s="27"/>
      <c r="AB3764" s="27"/>
      <c r="AC3764" s="27"/>
      <c r="AD3764" s="27"/>
      <c r="AE3764" s="27"/>
      <c r="AF3764" s="27"/>
      <c r="AG3764" s="27"/>
      <c r="AH3764" s="27"/>
      <c r="AI3764" s="27"/>
      <c r="AJ3764" s="27"/>
      <c r="AK3764" s="27"/>
      <c r="AL3764" s="28"/>
      <c r="AM3764" s="27"/>
      <c r="AN3764" s="27"/>
    </row>
    <row r="3765" spans="1:40" x14ac:dyDescent="0.2">
      <c r="A3765" s="27"/>
      <c r="B3765" s="27"/>
      <c r="C3765" s="27"/>
      <c r="D3765" s="27"/>
      <c r="E3765" s="27"/>
      <c r="F3765" s="27"/>
      <c r="G3765" s="27"/>
      <c r="H3765" s="27"/>
      <c r="I3765" s="27"/>
      <c r="J3765" s="27"/>
      <c r="K3765" s="27"/>
      <c r="L3765" s="27"/>
      <c r="M3765" s="27"/>
      <c r="N3765" s="27"/>
      <c r="O3765" s="27"/>
      <c r="P3765" s="27"/>
      <c r="Q3765" s="28"/>
      <c r="R3765" s="27"/>
      <c r="S3765" s="27"/>
      <c r="T3765" s="27"/>
      <c r="U3765" s="27"/>
      <c r="V3765" s="27"/>
      <c r="W3765" s="27"/>
      <c r="X3765" s="27"/>
      <c r="Y3765" s="27"/>
      <c r="Z3765" s="27"/>
      <c r="AA3765" s="27"/>
      <c r="AB3765" s="27"/>
      <c r="AC3765" s="27"/>
      <c r="AD3765" s="27"/>
      <c r="AE3765" s="27"/>
      <c r="AF3765" s="27"/>
      <c r="AG3765" s="27"/>
      <c r="AH3765" s="27"/>
      <c r="AI3765" s="27"/>
      <c r="AJ3765" s="27"/>
      <c r="AK3765" s="27"/>
      <c r="AL3765" s="28"/>
      <c r="AM3765" s="27"/>
      <c r="AN3765" s="27"/>
    </row>
    <row r="3766" spans="1:40" x14ac:dyDescent="0.2">
      <c r="A3766" s="27"/>
      <c r="B3766" s="27"/>
      <c r="C3766" s="27"/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  <c r="P3766" s="27"/>
      <c r="Q3766" s="28"/>
      <c r="R3766" s="27"/>
      <c r="S3766" s="27"/>
      <c r="T3766" s="27"/>
      <c r="U3766" s="27"/>
      <c r="V3766" s="27"/>
      <c r="W3766" s="27"/>
      <c r="X3766" s="27"/>
      <c r="Y3766" s="27"/>
      <c r="Z3766" s="27"/>
      <c r="AA3766" s="27"/>
      <c r="AB3766" s="27"/>
      <c r="AC3766" s="27"/>
      <c r="AD3766" s="27"/>
      <c r="AE3766" s="27"/>
      <c r="AF3766" s="27"/>
      <c r="AG3766" s="27"/>
      <c r="AH3766" s="27"/>
      <c r="AI3766" s="27"/>
      <c r="AJ3766" s="27"/>
      <c r="AK3766" s="27"/>
      <c r="AL3766" s="28"/>
      <c r="AM3766" s="27"/>
      <c r="AN3766" s="27"/>
    </row>
    <row r="3767" spans="1:40" x14ac:dyDescent="0.2">
      <c r="A3767" s="27"/>
      <c r="B3767" s="27"/>
      <c r="C3767" s="27"/>
      <c r="D3767" s="27"/>
      <c r="E3767" s="27"/>
      <c r="F3767" s="27"/>
      <c r="G3767" s="27"/>
      <c r="H3767" s="27"/>
      <c r="I3767" s="27"/>
      <c r="J3767" s="27"/>
      <c r="K3767" s="27"/>
      <c r="L3767" s="27"/>
      <c r="M3767" s="27"/>
      <c r="N3767" s="27"/>
      <c r="O3767" s="27"/>
      <c r="P3767" s="27"/>
      <c r="Q3767" s="28"/>
      <c r="R3767" s="27"/>
      <c r="S3767" s="27"/>
      <c r="T3767" s="27"/>
      <c r="U3767" s="27"/>
      <c r="V3767" s="27"/>
      <c r="W3767" s="27"/>
      <c r="X3767" s="27"/>
      <c r="Y3767" s="27"/>
      <c r="Z3767" s="27"/>
      <c r="AA3767" s="27"/>
      <c r="AB3767" s="27"/>
      <c r="AC3767" s="27"/>
      <c r="AD3767" s="27"/>
      <c r="AE3767" s="27"/>
      <c r="AF3767" s="27"/>
      <c r="AG3767" s="27"/>
      <c r="AH3767" s="27"/>
      <c r="AI3767" s="27"/>
      <c r="AJ3767" s="27"/>
      <c r="AK3767" s="27"/>
      <c r="AL3767" s="28"/>
      <c r="AM3767" s="27"/>
      <c r="AN3767" s="27"/>
    </row>
    <row r="3768" spans="1:40" x14ac:dyDescent="0.2">
      <c r="A3768" s="27"/>
      <c r="B3768" s="27"/>
      <c r="C3768" s="27"/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  <c r="Q3768" s="28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7"/>
      <c r="AC3768" s="27"/>
      <c r="AD3768" s="27"/>
      <c r="AE3768" s="27"/>
      <c r="AF3768" s="27"/>
      <c r="AG3768" s="27"/>
      <c r="AH3768" s="27"/>
      <c r="AI3768" s="27"/>
      <c r="AJ3768" s="27"/>
      <c r="AK3768" s="27"/>
      <c r="AL3768" s="28"/>
      <c r="AM3768" s="27"/>
      <c r="AN3768" s="27"/>
    </row>
    <row r="3769" spans="1:40" x14ac:dyDescent="0.2">
      <c r="A3769" s="27"/>
      <c r="B3769" s="27"/>
      <c r="C3769" s="27"/>
      <c r="D3769" s="27"/>
      <c r="E3769" s="27"/>
      <c r="F3769" s="27"/>
      <c r="G3769" s="27"/>
      <c r="H3769" s="27"/>
      <c r="I3769" s="27"/>
      <c r="J3769" s="27"/>
      <c r="K3769" s="27"/>
      <c r="L3769" s="27"/>
      <c r="M3769" s="27"/>
      <c r="N3769" s="27"/>
      <c r="O3769" s="27"/>
      <c r="P3769" s="27"/>
      <c r="Q3769" s="28"/>
      <c r="R3769" s="27"/>
      <c r="S3769" s="27"/>
      <c r="T3769" s="27"/>
      <c r="U3769" s="27"/>
      <c r="V3769" s="27"/>
      <c r="W3769" s="27"/>
      <c r="X3769" s="27"/>
      <c r="Y3769" s="27"/>
      <c r="Z3769" s="27"/>
      <c r="AA3769" s="27"/>
      <c r="AB3769" s="27"/>
      <c r="AC3769" s="27"/>
      <c r="AD3769" s="27"/>
      <c r="AE3769" s="27"/>
      <c r="AF3769" s="27"/>
      <c r="AG3769" s="27"/>
      <c r="AH3769" s="27"/>
      <c r="AI3769" s="27"/>
      <c r="AJ3769" s="27"/>
      <c r="AK3769" s="27"/>
      <c r="AL3769" s="28"/>
      <c r="AM3769" s="27"/>
      <c r="AN3769" s="27"/>
    </row>
    <row r="3770" spans="1:40" x14ac:dyDescent="0.2">
      <c r="A3770" s="27"/>
      <c r="B3770" s="27"/>
      <c r="C3770" s="27"/>
      <c r="D3770" s="27"/>
      <c r="E3770" s="27"/>
      <c r="F3770" s="27"/>
      <c r="G3770" s="27"/>
      <c r="H3770" s="27"/>
      <c r="I3770" s="27"/>
      <c r="J3770" s="27"/>
      <c r="K3770" s="27"/>
      <c r="L3770" s="27"/>
      <c r="M3770" s="27"/>
      <c r="N3770" s="27"/>
      <c r="O3770" s="27"/>
      <c r="P3770" s="27"/>
      <c r="Q3770" s="28"/>
      <c r="R3770" s="27"/>
      <c r="S3770" s="27"/>
      <c r="T3770" s="27"/>
      <c r="U3770" s="27"/>
      <c r="V3770" s="27"/>
      <c r="W3770" s="27"/>
      <c r="X3770" s="27"/>
      <c r="Y3770" s="27"/>
      <c r="Z3770" s="27"/>
      <c r="AA3770" s="27"/>
      <c r="AB3770" s="27"/>
      <c r="AC3770" s="27"/>
      <c r="AD3770" s="27"/>
      <c r="AE3770" s="27"/>
      <c r="AF3770" s="27"/>
      <c r="AG3770" s="27"/>
      <c r="AH3770" s="27"/>
      <c r="AI3770" s="27"/>
      <c r="AJ3770" s="27"/>
      <c r="AK3770" s="27"/>
      <c r="AL3770" s="28"/>
      <c r="AM3770" s="27"/>
      <c r="AN3770" s="27"/>
    </row>
    <row r="3771" spans="1:40" x14ac:dyDescent="0.2">
      <c r="A3771" s="27"/>
      <c r="B3771" s="27"/>
      <c r="C3771" s="27"/>
      <c r="D3771" s="27"/>
      <c r="E3771" s="27"/>
      <c r="F3771" s="27"/>
      <c r="G3771" s="27"/>
      <c r="H3771" s="27"/>
      <c r="I3771" s="27"/>
      <c r="J3771" s="27"/>
      <c r="K3771" s="27"/>
      <c r="L3771" s="27"/>
      <c r="M3771" s="27"/>
      <c r="N3771" s="27"/>
      <c r="O3771" s="27"/>
      <c r="P3771" s="27"/>
      <c r="Q3771" s="28"/>
      <c r="R3771" s="27"/>
      <c r="S3771" s="27"/>
      <c r="T3771" s="27"/>
      <c r="U3771" s="27"/>
      <c r="V3771" s="27"/>
      <c r="W3771" s="27"/>
      <c r="X3771" s="27"/>
      <c r="Y3771" s="27"/>
      <c r="Z3771" s="27"/>
      <c r="AA3771" s="27"/>
      <c r="AB3771" s="27"/>
      <c r="AC3771" s="27"/>
      <c r="AD3771" s="27"/>
      <c r="AE3771" s="27"/>
      <c r="AF3771" s="27"/>
      <c r="AG3771" s="27"/>
      <c r="AH3771" s="27"/>
      <c r="AI3771" s="27"/>
      <c r="AJ3771" s="27"/>
      <c r="AK3771" s="27"/>
      <c r="AL3771" s="28"/>
      <c r="AM3771" s="27"/>
      <c r="AN3771" s="27"/>
    </row>
    <row r="3772" spans="1:40" x14ac:dyDescent="0.2">
      <c r="A3772" s="27"/>
      <c r="B3772" s="27"/>
      <c r="C3772" s="27"/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  <c r="P3772" s="27"/>
      <c r="Q3772" s="28"/>
      <c r="R3772" s="27"/>
      <c r="S3772" s="27"/>
      <c r="T3772" s="27"/>
      <c r="U3772" s="27"/>
      <c r="V3772" s="27"/>
      <c r="W3772" s="27"/>
      <c r="X3772" s="27"/>
      <c r="Y3772" s="27"/>
      <c r="Z3772" s="27"/>
      <c r="AA3772" s="27"/>
      <c r="AB3772" s="27"/>
      <c r="AC3772" s="27"/>
      <c r="AD3772" s="27"/>
      <c r="AE3772" s="27"/>
      <c r="AF3772" s="27"/>
      <c r="AG3772" s="27"/>
      <c r="AH3772" s="27"/>
      <c r="AI3772" s="27"/>
      <c r="AJ3772" s="27"/>
      <c r="AK3772" s="27"/>
      <c r="AL3772" s="28"/>
      <c r="AM3772" s="27"/>
      <c r="AN3772" s="27"/>
    </row>
    <row r="3773" spans="1:40" x14ac:dyDescent="0.2">
      <c r="A3773" s="27"/>
      <c r="B3773" s="27"/>
      <c r="C3773" s="27"/>
      <c r="D3773" s="27"/>
      <c r="E3773" s="27"/>
      <c r="F3773" s="27"/>
      <c r="G3773" s="27"/>
      <c r="H3773" s="27"/>
      <c r="I3773" s="27"/>
      <c r="J3773" s="27"/>
      <c r="K3773" s="27"/>
      <c r="L3773" s="27"/>
      <c r="M3773" s="27"/>
      <c r="N3773" s="27"/>
      <c r="O3773" s="27"/>
      <c r="P3773" s="27"/>
      <c r="Q3773" s="28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7"/>
      <c r="AC3773" s="27"/>
      <c r="AD3773" s="27"/>
      <c r="AE3773" s="27"/>
      <c r="AF3773" s="27"/>
      <c r="AG3773" s="27"/>
      <c r="AH3773" s="27"/>
      <c r="AI3773" s="27"/>
      <c r="AJ3773" s="27"/>
      <c r="AK3773" s="27"/>
      <c r="AL3773" s="28"/>
      <c r="AM3773" s="27"/>
      <c r="AN3773" s="27"/>
    </row>
    <row r="3774" spans="1:40" x14ac:dyDescent="0.2">
      <c r="A3774" s="27"/>
      <c r="B3774" s="27"/>
      <c r="C3774" s="27"/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  <c r="Q3774" s="28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7"/>
      <c r="AC3774" s="27"/>
      <c r="AD3774" s="27"/>
      <c r="AE3774" s="27"/>
      <c r="AF3774" s="27"/>
      <c r="AG3774" s="27"/>
      <c r="AH3774" s="27"/>
      <c r="AI3774" s="27"/>
      <c r="AJ3774" s="27"/>
      <c r="AK3774" s="27"/>
      <c r="AL3774" s="28"/>
      <c r="AM3774" s="27"/>
      <c r="AN3774" s="27"/>
    </row>
    <row r="3775" spans="1:40" x14ac:dyDescent="0.2">
      <c r="A3775" s="27"/>
      <c r="B3775" s="27"/>
      <c r="C3775" s="27"/>
      <c r="D3775" s="27"/>
      <c r="E3775" s="27"/>
      <c r="F3775" s="27"/>
      <c r="G3775" s="27"/>
      <c r="H3775" s="27"/>
      <c r="I3775" s="27"/>
      <c r="J3775" s="27"/>
      <c r="K3775" s="27"/>
      <c r="L3775" s="27"/>
      <c r="M3775" s="27"/>
      <c r="N3775" s="27"/>
      <c r="O3775" s="27"/>
      <c r="P3775" s="27"/>
      <c r="Q3775" s="28"/>
      <c r="R3775" s="27"/>
      <c r="S3775" s="27"/>
      <c r="T3775" s="27"/>
      <c r="U3775" s="27"/>
      <c r="V3775" s="27"/>
      <c r="W3775" s="27"/>
      <c r="X3775" s="27"/>
      <c r="Y3775" s="27"/>
      <c r="Z3775" s="27"/>
      <c r="AA3775" s="27"/>
      <c r="AB3775" s="27"/>
      <c r="AC3775" s="27"/>
      <c r="AD3775" s="27"/>
      <c r="AE3775" s="27"/>
      <c r="AF3775" s="27"/>
      <c r="AG3775" s="27"/>
      <c r="AH3775" s="27"/>
      <c r="AI3775" s="27"/>
      <c r="AJ3775" s="27"/>
      <c r="AK3775" s="27"/>
      <c r="AL3775" s="28"/>
      <c r="AM3775" s="27"/>
      <c r="AN3775" s="27"/>
    </row>
    <row r="3776" spans="1:40" x14ac:dyDescent="0.2">
      <c r="A3776" s="27"/>
      <c r="B3776" s="27"/>
      <c r="C3776" s="27"/>
      <c r="D3776" s="27"/>
      <c r="E3776" s="27"/>
      <c r="F3776" s="27"/>
      <c r="G3776" s="27"/>
      <c r="H3776" s="27"/>
      <c r="I3776" s="27"/>
      <c r="J3776" s="27"/>
      <c r="K3776" s="27"/>
      <c r="L3776" s="27"/>
      <c r="M3776" s="27"/>
      <c r="N3776" s="27"/>
      <c r="O3776" s="27"/>
      <c r="P3776" s="27"/>
      <c r="Q3776" s="28"/>
      <c r="R3776" s="27"/>
      <c r="S3776" s="27"/>
      <c r="T3776" s="27"/>
      <c r="U3776" s="27"/>
      <c r="V3776" s="27"/>
      <c r="W3776" s="27"/>
      <c r="X3776" s="27"/>
      <c r="Y3776" s="27"/>
      <c r="Z3776" s="27"/>
      <c r="AA3776" s="27"/>
      <c r="AB3776" s="27"/>
      <c r="AC3776" s="27"/>
      <c r="AD3776" s="27"/>
      <c r="AE3776" s="27"/>
      <c r="AF3776" s="27"/>
      <c r="AG3776" s="27"/>
      <c r="AH3776" s="27"/>
      <c r="AI3776" s="27"/>
      <c r="AJ3776" s="27"/>
      <c r="AK3776" s="27"/>
      <c r="AL3776" s="28"/>
      <c r="AM3776" s="27"/>
      <c r="AN3776" s="27"/>
    </row>
    <row r="3777" spans="1:40" x14ac:dyDescent="0.2">
      <c r="A3777" s="27"/>
      <c r="B3777" s="27"/>
      <c r="C3777" s="27"/>
      <c r="D3777" s="27"/>
      <c r="E3777" s="27"/>
      <c r="F3777" s="27"/>
      <c r="G3777" s="27"/>
      <c r="H3777" s="27"/>
      <c r="I3777" s="27"/>
      <c r="J3777" s="27"/>
      <c r="K3777" s="27"/>
      <c r="L3777" s="27"/>
      <c r="M3777" s="27"/>
      <c r="N3777" s="27"/>
      <c r="O3777" s="27"/>
      <c r="P3777" s="27"/>
      <c r="Q3777" s="28"/>
      <c r="R3777" s="27"/>
      <c r="S3777" s="27"/>
      <c r="T3777" s="27"/>
      <c r="U3777" s="27"/>
      <c r="V3777" s="27"/>
      <c r="W3777" s="27"/>
      <c r="X3777" s="27"/>
      <c r="Y3777" s="27"/>
      <c r="Z3777" s="27"/>
      <c r="AA3777" s="27"/>
      <c r="AB3777" s="27"/>
      <c r="AC3777" s="27"/>
      <c r="AD3777" s="27"/>
      <c r="AE3777" s="27"/>
      <c r="AF3777" s="27"/>
      <c r="AG3777" s="27"/>
      <c r="AH3777" s="27"/>
      <c r="AI3777" s="27"/>
      <c r="AJ3777" s="27"/>
      <c r="AK3777" s="27"/>
      <c r="AL3777" s="28"/>
      <c r="AM3777" s="27"/>
      <c r="AN3777" s="27"/>
    </row>
    <row r="3778" spans="1:40" x14ac:dyDescent="0.2">
      <c r="A3778" s="27"/>
      <c r="B3778" s="27"/>
      <c r="C3778" s="27"/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  <c r="P3778" s="27"/>
      <c r="Q3778" s="28"/>
      <c r="R3778" s="27"/>
      <c r="S3778" s="27"/>
      <c r="T3778" s="27"/>
      <c r="U3778" s="27"/>
      <c r="V3778" s="27"/>
      <c r="W3778" s="27"/>
      <c r="X3778" s="27"/>
      <c r="Y3778" s="27"/>
      <c r="Z3778" s="27"/>
      <c r="AA3778" s="27"/>
      <c r="AB3778" s="27"/>
      <c r="AC3778" s="27"/>
      <c r="AD3778" s="27"/>
      <c r="AE3778" s="27"/>
      <c r="AF3778" s="27"/>
      <c r="AG3778" s="27"/>
      <c r="AH3778" s="27"/>
      <c r="AI3778" s="27"/>
      <c r="AJ3778" s="27"/>
      <c r="AK3778" s="27"/>
      <c r="AL3778" s="28"/>
      <c r="AM3778" s="27"/>
      <c r="AN3778" s="27"/>
    </row>
    <row r="3779" spans="1:40" x14ac:dyDescent="0.2">
      <c r="A3779" s="27"/>
      <c r="B3779" s="27"/>
      <c r="C3779" s="27"/>
      <c r="D3779" s="27"/>
      <c r="E3779" s="27"/>
      <c r="F3779" s="27"/>
      <c r="G3779" s="27"/>
      <c r="H3779" s="27"/>
      <c r="I3779" s="27"/>
      <c r="J3779" s="27"/>
      <c r="K3779" s="27"/>
      <c r="L3779" s="27"/>
      <c r="M3779" s="27"/>
      <c r="N3779" s="27"/>
      <c r="O3779" s="27"/>
      <c r="P3779" s="27"/>
      <c r="Q3779" s="28"/>
      <c r="R3779" s="27"/>
      <c r="S3779" s="27"/>
      <c r="T3779" s="27"/>
      <c r="U3779" s="27"/>
      <c r="V3779" s="27"/>
      <c r="W3779" s="27"/>
      <c r="X3779" s="27"/>
      <c r="Y3779" s="27"/>
      <c r="Z3779" s="27"/>
      <c r="AA3779" s="27"/>
      <c r="AB3779" s="27"/>
      <c r="AC3779" s="27"/>
      <c r="AD3779" s="27"/>
      <c r="AE3779" s="27"/>
      <c r="AF3779" s="27"/>
      <c r="AG3779" s="27"/>
      <c r="AH3779" s="27"/>
      <c r="AI3779" s="27"/>
      <c r="AJ3779" s="27"/>
      <c r="AK3779" s="27"/>
      <c r="AL3779" s="28"/>
      <c r="AM3779" s="27"/>
      <c r="AN3779" s="27"/>
    </row>
    <row r="3780" spans="1:40" x14ac:dyDescent="0.2">
      <c r="A3780" s="27"/>
      <c r="B3780" s="27"/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8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8"/>
      <c r="AM3780" s="27"/>
      <c r="AN3780" s="27"/>
    </row>
    <row r="3781" spans="1:40" x14ac:dyDescent="0.2">
      <c r="A3781" s="27"/>
      <c r="B3781" s="27"/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8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8"/>
      <c r="AM3781" s="27"/>
      <c r="AN3781" s="27"/>
    </row>
    <row r="3782" spans="1:40" x14ac:dyDescent="0.2">
      <c r="A3782" s="27"/>
      <c r="B3782" s="27"/>
      <c r="C3782" s="27"/>
      <c r="D3782" s="27"/>
      <c r="E3782" s="27"/>
      <c r="F3782" s="27"/>
      <c r="G3782" s="27"/>
      <c r="H3782" s="27"/>
      <c r="I3782" s="27"/>
      <c r="J3782" s="27"/>
      <c r="K3782" s="27"/>
      <c r="L3782" s="27"/>
      <c r="M3782" s="27"/>
      <c r="N3782" s="27"/>
      <c r="O3782" s="27"/>
      <c r="P3782" s="27"/>
      <c r="Q3782" s="28"/>
      <c r="R3782" s="27"/>
      <c r="S3782" s="27"/>
      <c r="T3782" s="27"/>
      <c r="U3782" s="27"/>
      <c r="V3782" s="27"/>
      <c r="W3782" s="27"/>
      <c r="X3782" s="27"/>
      <c r="Y3782" s="27"/>
      <c r="Z3782" s="27"/>
      <c r="AA3782" s="27"/>
      <c r="AB3782" s="27"/>
      <c r="AC3782" s="27"/>
      <c r="AD3782" s="27"/>
      <c r="AE3782" s="27"/>
      <c r="AF3782" s="27"/>
      <c r="AG3782" s="27"/>
      <c r="AH3782" s="27"/>
      <c r="AI3782" s="27"/>
      <c r="AJ3782" s="27"/>
      <c r="AK3782" s="27"/>
      <c r="AL3782" s="28"/>
      <c r="AM3782" s="27"/>
      <c r="AN3782" s="27"/>
    </row>
    <row r="3783" spans="1:40" x14ac:dyDescent="0.2">
      <c r="A3783" s="27"/>
      <c r="B3783" s="27"/>
      <c r="C3783" s="27"/>
      <c r="D3783" s="27"/>
      <c r="E3783" s="27"/>
      <c r="F3783" s="27"/>
      <c r="G3783" s="27"/>
      <c r="H3783" s="27"/>
      <c r="I3783" s="27"/>
      <c r="J3783" s="27"/>
      <c r="K3783" s="27"/>
      <c r="L3783" s="27"/>
      <c r="M3783" s="27"/>
      <c r="N3783" s="27"/>
      <c r="O3783" s="27"/>
      <c r="P3783" s="27"/>
      <c r="Q3783" s="28"/>
      <c r="R3783" s="27"/>
      <c r="S3783" s="27"/>
      <c r="T3783" s="27"/>
      <c r="U3783" s="27"/>
      <c r="V3783" s="27"/>
      <c r="W3783" s="27"/>
      <c r="X3783" s="27"/>
      <c r="Y3783" s="27"/>
      <c r="Z3783" s="27"/>
      <c r="AA3783" s="27"/>
      <c r="AB3783" s="27"/>
      <c r="AC3783" s="27"/>
      <c r="AD3783" s="27"/>
      <c r="AE3783" s="27"/>
      <c r="AF3783" s="27"/>
      <c r="AG3783" s="27"/>
      <c r="AH3783" s="27"/>
      <c r="AI3783" s="27"/>
      <c r="AJ3783" s="27"/>
      <c r="AK3783" s="27"/>
      <c r="AL3783" s="28"/>
      <c r="AM3783" s="27"/>
      <c r="AN3783" s="27"/>
    </row>
    <row r="3784" spans="1:40" x14ac:dyDescent="0.2">
      <c r="A3784" s="27"/>
      <c r="B3784" s="27"/>
      <c r="C3784" s="27"/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  <c r="P3784" s="27"/>
      <c r="Q3784" s="28"/>
      <c r="R3784" s="27"/>
      <c r="S3784" s="27"/>
      <c r="T3784" s="27"/>
      <c r="U3784" s="27"/>
      <c r="V3784" s="27"/>
      <c r="W3784" s="27"/>
      <c r="X3784" s="27"/>
      <c r="Y3784" s="27"/>
      <c r="Z3784" s="27"/>
      <c r="AA3784" s="27"/>
      <c r="AB3784" s="27"/>
      <c r="AC3784" s="27"/>
      <c r="AD3784" s="27"/>
      <c r="AE3784" s="27"/>
      <c r="AF3784" s="27"/>
      <c r="AG3784" s="27"/>
      <c r="AH3784" s="27"/>
      <c r="AI3784" s="27"/>
      <c r="AJ3784" s="27"/>
      <c r="AK3784" s="27"/>
      <c r="AL3784" s="28"/>
      <c r="AM3784" s="27"/>
      <c r="AN3784" s="27"/>
    </row>
    <row r="3785" spans="1:40" x14ac:dyDescent="0.2">
      <c r="A3785" s="27"/>
      <c r="B3785" s="27"/>
      <c r="C3785" s="27"/>
      <c r="D3785" s="27"/>
      <c r="E3785" s="27"/>
      <c r="F3785" s="27"/>
      <c r="G3785" s="27"/>
      <c r="H3785" s="27"/>
      <c r="I3785" s="27"/>
      <c r="J3785" s="27"/>
      <c r="K3785" s="27"/>
      <c r="L3785" s="27"/>
      <c r="M3785" s="27"/>
      <c r="N3785" s="27"/>
      <c r="O3785" s="27"/>
      <c r="P3785" s="27"/>
      <c r="Q3785" s="28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7"/>
      <c r="AC3785" s="27"/>
      <c r="AD3785" s="27"/>
      <c r="AE3785" s="27"/>
      <c r="AF3785" s="27"/>
      <c r="AG3785" s="27"/>
      <c r="AH3785" s="27"/>
      <c r="AI3785" s="27"/>
      <c r="AJ3785" s="27"/>
      <c r="AK3785" s="27"/>
      <c r="AL3785" s="28"/>
      <c r="AM3785" s="27"/>
      <c r="AN3785" s="27"/>
    </row>
    <row r="3786" spans="1:40" x14ac:dyDescent="0.2">
      <c r="A3786" s="27"/>
      <c r="B3786" s="27"/>
      <c r="C3786" s="27"/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  <c r="Q3786" s="28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7"/>
      <c r="AC3786" s="27"/>
      <c r="AD3786" s="27"/>
      <c r="AE3786" s="27"/>
      <c r="AF3786" s="27"/>
      <c r="AG3786" s="27"/>
      <c r="AH3786" s="27"/>
      <c r="AI3786" s="27"/>
      <c r="AJ3786" s="27"/>
      <c r="AK3786" s="27"/>
      <c r="AL3786" s="28"/>
      <c r="AM3786" s="27"/>
      <c r="AN3786" s="27"/>
    </row>
    <row r="3787" spans="1:40" x14ac:dyDescent="0.2">
      <c r="A3787" s="27"/>
      <c r="B3787" s="27"/>
      <c r="C3787" s="27"/>
      <c r="D3787" s="27"/>
      <c r="E3787" s="27"/>
      <c r="F3787" s="27"/>
      <c r="G3787" s="27"/>
      <c r="H3787" s="27"/>
      <c r="I3787" s="27"/>
      <c r="J3787" s="27"/>
      <c r="K3787" s="27"/>
      <c r="L3787" s="27"/>
      <c r="M3787" s="27"/>
      <c r="N3787" s="27"/>
      <c r="O3787" s="27"/>
      <c r="P3787" s="27"/>
      <c r="Q3787" s="28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7"/>
      <c r="AC3787" s="27"/>
      <c r="AD3787" s="27"/>
      <c r="AE3787" s="27"/>
      <c r="AF3787" s="27"/>
      <c r="AG3787" s="27"/>
      <c r="AH3787" s="27"/>
      <c r="AI3787" s="27"/>
      <c r="AJ3787" s="27"/>
      <c r="AK3787" s="27"/>
      <c r="AL3787" s="28"/>
      <c r="AM3787" s="27"/>
      <c r="AN3787" s="27"/>
    </row>
    <row r="3788" spans="1:40" x14ac:dyDescent="0.2">
      <c r="A3788" s="27"/>
      <c r="B3788" s="27"/>
      <c r="C3788" s="27"/>
      <c r="D3788" s="27"/>
      <c r="E3788" s="27"/>
      <c r="F3788" s="27"/>
      <c r="G3788" s="27"/>
      <c r="H3788" s="27"/>
      <c r="I3788" s="27"/>
      <c r="J3788" s="27"/>
      <c r="K3788" s="27"/>
      <c r="L3788" s="27"/>
      <c r="M3788" s="27"/>
      <c r="N3788" s="27"/>
      <c r="O3788" s="27"/>
      <c r="P3788" s="27"/>
      <c r="Q3788" s="28"/>
      <c r="R3788" s="27"/>
      <c r="S3788" s="27"/>
      <c r="T3788" s="27"/>
      <c r="U3788" s="27"/>
      <c r="V3788" s="27"/>
      <c r="W3788" s="27"/>
      <c r="X3788" s="27"/>
      <c r="Y3788" s="27"/>
      <c r="Z3788" s="27"/>
      <c r="AA3788" s="27"/>
      <c r="AB3788" s="27"/>
      <c r="AC3788" s="27"/>
      <c r="AD3788" s="27"/>
      <c r="AE3788" s="27"/>
      <c r="AF3788" s="27"/>
      <c r="AG3788" s="27"/>
      <c r="AH3788" s="27"/>
      <c r="AI3788" s="27"/>
      <c r="AJ3788" s="27"/>
      <c r="AK3788" s="27"/>
      <c r="AL3788" s="28"/>
      <c r="AM3788" s="27"/>
      <c r="AN3788" s="27"/>
    </row>
    <row r="3789" spans="1:40" x14ac:dyDescent="0.2">
      <c r="A3789" s="27"/>
      <c r="B3789" s="27"/>
      <c r="C3789" s="27"/>
      <c r="D3789" s="27"/>
      <c r="E3789" s="27"/>
      <c r="F3789" s="27"/>
      <c r="G3789" s="27"/>
      <c r="H3789" s="27"/>
      <c r="I3789" s="27"/>
      <c r="J3789" s="27"/>
      <c r="K3789" s="27"/>
      <c r="L3789" s="27"/>
      <c r="M3789" s="27"/>
      <c r="N3789" s="27"/>
      <c r="O3789" s="27"/>
      <c r="P3789" s="27"/>
      <c r="Q3789" s="28"/>
      <c r="R3789" s="27"/>
      <c r="S3789" s="27"/>
      <c r="T3789" s="27"/>
      <c r="U3789" s="27"/>
      <c r="V3789" s="27"/>
      <c r="W3789" s="27"/>
      <c r="X3789" s="27"/>
      <c r="Y3789" s="27"/>
      <c r="Z3789" s="27"/>
      <c r="AA3789" s="27"/>
      <c r="AB3789" s="27"/>
      <c r="AC3789" s="27"/>
      <c r="AD3789" s="27"/>
      <c r="AE3789" s="27"/>
      <c r="AF3789" s="27"/>
      <c r="AG3789" s="27"/>
      <c r="AH3789" s="27"/>
      <c r="AI3789" s="27"/>
      <c r="AJ3789" s="27"/>
      <c r="AK3789" s="27"/>
      <c r="AL3789" s="28"/>
      <c r="AM3789" s="27"/>
      <c r="AN3789" s="27"/>
    </row>
    <row r="3790" spans="1:40" x14ac:dyDescent="0.2">
      <c r="A3790" s="27"/>
      <c r="B3790" s="27"/>
      <c r="C3790" s="27"/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  <c r="P3790" s="27"/>
      <c r="Q3790" s="28"/>
      <c r="R3790" s="27"/>
      <c r="S3790" s="27"/>
      <c r="T3790" s="27"/>
      <c r="U3790" s="27"/>
      <c r="V3790" s="27"/>
      <c r="W3790" s="27"/>
      <c r="X3790" s="27"/>
      <c r="Y3790" s="27"/>
      <c r="Z3790" s="27"/>
      <c r="AA3790" s="27"/>
      <c r="AB3790" s="27"/>
      <c r="AC3790" s="27"/>
      <c r="AD3790" s="27"/>
      <c r="AE3790" s="27"/>
      <c r="AF3790" s="27"/>
      <c r="AG3790" s="27"/>
      <c r="AH3790" s="27"/>
      <c r="AI3790" s="27"/>
      <c r="AJ3790" s="27"/>
      <c r="AK3790" s="27"/>
      <c r="AL3790" s="28"/>
      <c r="AM3790" s="27"/>
      <c r="AN3790" s="27"/>
    </row>
    <row r="3791" spans="1:40" x14ac:dyDescent="0.2">
      <c r="A3791" s="27"/>
      <c r="B3791" s="27"/>
      <c r="C3791" s="27"/>
      <c r="D3791" s="27"/>
      <c r="E3791" s="27"/>
      <c r="F3791" s="27"/>
      <c r="G3791" s="27"/>
      <c r="H3791" s="27"/>
      <c r="I3791" s="27"/>
      <c r="J3791" s="27"/>
      <c r="K3791" s="27"/>
      <c r="L3791" s="27"/>
      <c r="M3791" s="27"/>
      <c r="N3791" s="27"/>
      <c r="O3791" s="27"/>
      <c r="P3791" s="27"/>
      <c r="Q3791" s="28"/>
      <c r="R3791" s="27"/>
      <c r="S3791" s="27"/>
      <c r="T3791" s="27"/>
      <c r="U3791" s="27"/>
      <c r="V3791" s="27"/>
      <c r="W3791" s="27"/>
      <c r="X3791" s="27"/>
      <c r="Y3791" s="27"/>
      <c r="Z3791" s="27"/>
      <c r="AA3791" s="27"/>
      <c r="AB3791" s="27"/>
      <c r="AC3791" s="27"/>
      <c r="AD3791" s="27"/>
      <c r="AE3791" s="27"/>
      <c r="AF3791" s="27"/>
      <c r="AG3791" s="27"/>
      <c r="AH3791" s="27"/>
      <c r="AI3791" s="27"/>
      <c r="AJ3791" s="27"/>
      <c r="AK3791" s="27"/>
      <c r="AL3791" s="28"/>
      <c r="AM3791" s="27"/>
      <c r="AN3791" s="27"/>
    </row>
    <row r="3792" spans="1:40" x14ac:dyDescent="0.2">
      <c r="A3792" s="27"/>
      <c r="B3792" s="27"/>
      <c r="C3792" s="27"/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  <c r="P3792" s="27"/>
      <c r="Q3792" s="28"/>
      <c r="R3792" s="27"/>
      <c r="S3792" s="27"/>
      <c r="T3792" s="27"/>
      <c r="U3792" s="27"/>
      <c r="V3792" s="27"/>
      <c r="W3792" s="27"/>
      <c r="X3792" s="27"/>
      <c r="Y3792" s="27"/>
      <c r="Z3792" s="27"/>
      <c r="AA3792" s="27"/>
      <c r="AB3792" s="27"/>
      <c r="AC3792" s="27"/>
      <c r="AD3792" s="27"/>
      <c r="AE3792" s="27"/>
      <c r="AF3792" s="27"/>
      <c r="AG3792" s="27"/>
      <c r="AH3792" s="27"/>
      <c r="AI3792" s="27"/>
      <c r="AJ3792" s="27"/>
      <c r="AK3792" s="27"/>
      <c r="AL3792" s="28"/>
      <c r="AM3792" s="27"/>
      <c r="AN3792" s="27"/>
    </row>
    <row r="3793" spans="1:40" x14ac:dyDescent="0.2">
      <c r="A3793" s="27"/>
      <c r="B3793" s="27"/>
      <c r="C3793" s="27"/>
      <c r="D3793" s="27"/>
      <c r="E3793" s="27"/>
      <c r="F3793" s="27"/>
      <c r="G3793" s="27"/>
      <c r="H3793" s="27"/>
      <c r="I3793" s="27"/>
      <c r="J3793" s="27"/>
      <c r="K3793" s="27"/>
      <c r="L3793" s="27"/>
      <c r="M3793" s="27"/>
      <c r="N3793" s="27"/>
      <c r="O3793" s="27"/>
      <c r="P3793" s="27"/>
      <c r="Q3793" s="28"/>
      <c r="R3793" s="27"/>
      <c r="S3793" s="27"/>
      <c r="T3793" s="27"/>
      <c r="U3793" s="27"/>
      <c r="V3793" s="27"/>
      <c r="W3793" s="27"/>
      <c r="X3793" s="27"/>
      <c r="Y3793" s="27"/>
      <c r="Z3793" s="27"/>
      <c r="AA3793" s="27"/>
      <c r="AB3793" s="27"/>
      <c r="AC3793" s="27"/>
      <c r="AD3793" s="27"/>
      <c r="AE3793" s="27"/>
      <c r="AF3793" s="27"/>
      <c r="AG3793" s="27"/>
      <c r="AH3793" s="27"/>
      <c r="AI3793" s="27"/>
      <c r="AJ3793" s="27"/>
      <c r="AK3793" s="27"/>
      <c r="AL3793" s="28"/>
      <c r="AM3793" s="27"/>
      <c r="AN3793" s="27"/>
    </row>
    <row r="3794" spans="1:40" x14ac:dyDescent="0.2">
      <c r="A3794" s="27"/>
      <c r="B3794" s="27"/>
      <c r="C3794" s="27"/>
      <c r="D3794" s="27"/>
      <c r="E3794" s="27"/>
      <c r="F3794" s="27"/>
      <c r="G3794" s="27"/>
      <c r="H3794" s="27"/>
      <c r="I3794" s="27"/>
      <c r="J3794" s="27"/>
      <c r="K3794" s="27"/>
      <c r="L3794" s="27"/>
      <c r="M3794" s="27"/>
      <c r="N3794" s="27"/>
      <c r="O3794" s="27"/>
      <c r="P3794" s="27"/>
      <c r="Q3794" s="28"/>
      <c r="R3794" s="27"/>
      <c r="S3794" s="27"/>
      <c r="T3794" s="27"/>
      <c r="U3794" s="27"/>
      <c r="V3794" s="27"/>
      <c r="W3794" s="27"/>
      <c r="X3794" s="27"/>
      <c r="Y3794" s="27"/>
      <c r="Z3794" s="27"/>
      <c r="AA3794" s="27"/>
      <c r="AB3794" s="27"/>
      <c r="AC3794" s="27"/>
      <c r="AD3794" s="27"/>
      <c r="AE3794" s="27"/>
      <c r="AF3794" s="27"/>
      <c r="AG3794" s="27"/>
      <c r="AH3794" s="27"/>
      <c r="AI3794" s="27"/>
      <c r="AJ3794" s="27"/>
      <c r="AK3794" s="27"/>
      <c r="AL3794" s="28"/>
      <c r="AM3794" s="27"/>
      <c r="AN3794" s="27"/>
    </row>
    <row r="3795" spans="1:40" x14ac:dyDescent="0.2">
      <c r="A3795" s="27"/>
      <c r="B3795" s="27"/>
      <c r="C3795" s="27"/>
      <c r="D3795" s="27"/>
      <c r="E3795" s="27"/>
      <c r="F3795" s="27"/>
      <c r="G3795" s="27"/>
      <c r="H3795" s="27"/>
      <c r="I3795" s="27"/>
      <c r="J3795" s="27"/>
      <c r="K3795" s="27"/>
      <c r="L3795" s="27"/>
      <c r="M3795" s="27"/>
      <c r="N3795" s="27"/>
      <c r="O3795" s="27"/>
      <c r="P3795" s="27"/>
      <c r="Q3795" s="28"/>
      <c r="R3795" s="27"/>
      <c r="S3795" s="27"/>
      <c r="T3795" s="27"/>
      <c r="U3795" s="27"/>
      <c r="V3795" s="27"/>
      <c r="W3795" s="27"/>
      <c r="X3795" s="27"/>
      <c r="Y3795" s="27"/>
      <c r="Z3795" s="27"/>
      <c r="AA3795" s="27"/>
      <c r="AB3795" s="27"/>
      <c r="AC3795" s="27"/>
      <c r="AD3795" s="27"/>
      <c r="AE3795" s="27"/>
      <c r="AF3795" s="27"/>
      <c r="AG3795" s="27"/>
      <c r="AH3795" s="27"/>
      <c r="AI3795" s="27"/>
      <c r="AJ3795" s="27"/>
      <c r="AK3795" s="27"/>
      <c r="AL3795" s="28"/>
      <c r="AM3795" s="27"/>
      <c r="AN3795" s="27"/>
    </row>
    <row r="3796" spans="1:40" x14ac:dyDescent="0.2">
      <c r="A3796" s="27"/>
      <c r="B3796" s="27"/>
      <c r="C3796" s="27"/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  <c r="P3796" s="27"/>
      <c r="Q3796" s="28"/>
      <c r="R3796" s="27"/>
      <c r="S3796" s="27"/>
      <c r="T3796" s="27"/>
      <c r="U3796" s="27"/>
      <c r="V3796" s="27"/>
      <c r="W3796" s="27"/>
      <c r="X3796" s="27"/>
      <c r="Y3796" s="27"/>
      <c r="Z3796" s="27"/>
      <c r="AA3796" s="27"/>
      <c r="AB3796" s="27"/>
      <c r="AC3796" s="27"/>
      <c r="AD3796" s="27"/>
      <c r="AE3796" s="27"/>
      <c r="AF3796" s="27"/>
      <c r="AG3796" s="27"/>
      <c r="AH3796" s="27"/>
      <c r="AI3796" s="27"/>
      <c r="AJ3796" s="27"/>
      <c r="AK3796" s="27"/>
      <c r="AL3796" s="28"/>
      <c r="AM3796" s="27"/>
      <c r="AN3796" s="27"/>
    </row>
    <row r="3797" spans="1:40" x14ac:dyDescent="0.2">
      <c r="A3797" s="27"/>
      <c r="B3797" s="27"/>
      <c r="C3797" s="27"/>
      <c r="D3797" s="27"/>
      <c r="E3797" s="27"/>
      <c r="F3797" s="27"/>
      <c r="G3797" s="27"/>
      <c r="H3797" s="27"/>
      <c r="I3797" s="27"/>
      <c r="J3797" s="27"/>
      <c r="K3797" s="27"/>
      <c r="L3797" s="27"/>
      <c r="M3797" s="27"/>
      <c r="N3797" s="27"/>
      <c r="O3797" s="27"/>
      <c r="P3797" s="27"/>
      <c r="Q3797" s="28"/>
      <c r="R3797" s="27"/>
      <c r="S3797" s="27"/>
      <c r="T3797" s="27"/>
      <c r="U3797" s="27"/>
      <c r="V3797" s="27"/>
      <c r="W3797" s="27"/>
      <c r="X3797" s="27"/>
      <c r="Y3797" s="27"/>
      <c r="Z3797" s="27"/>
      <c r="AA3797" s="27"/>
      <c r="AB3797" s="27"/>
      <c r="AC3797" s="27"/>
      <c r="AD3797" s="27"/>
      <c r="AE3797" s="27"/>
      <c r="AF3797" s="27"/>
      <c r="AG3797" s="27"/>
      <c r="AH3797" s="27"/>
      <c r="AI3797" s="27"/>
      <c r="AJ3797" s="27"/>
      <c r="AK3797" s="27"/>
      <c r="AL3797" s="28"/>
      <c r="AM3797" s="27"/>
      <c r="AN3797" s="27"/>
    </row>
    <row r="3798" spans="1:40" x14ac:dyDescent="0.2">
      <c r="A3798" s="27"/>
      <c r="B3798" s="27"/>
      <c r="C3798" s="27"/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  <c r="P3798" s="27"/>
      <c r="Q3798" s="28"/>
      <c r="R3798" s="27"/>
      <c r="S3798" s="27"/>
      <c r="T3798" s="27"/>
      <c r="U3798" s="27"/>
      <c r="V3798" s="27"/>
      <c r="W3798" s="27"/>
      <c r="X3798" s="27"/>
      <c r="Y3798" s="27"/>
      <c r="Z3798" s="27"/>
      <c r="AA3798" s="27"/>
      <c r="AB3798" s="27"/>
      <c r="AC3798" s="27"/>
      <c r="AD3798" s="27"/>
      <c r="AE3798" s="27"/>
      <c r="AF3798" s="27"/>
      <c r="AG3798" s="27"/>
      <c r="AH3798" s="27"/>
      <c r="AI3798" s="27"/>
      <c r="AJ3798" s="27"/>
      <c r="AK3798" s="27"/>
      <c r="AL3798" s="28"/>
      <c r="AM3798" s="27"/>
      <c r="AN3798" s="27"/>
    </row>
    <row r="3799" spans="1:40" x14ac:dyDescent="0.2">
      <c r="A3799" s="27"/>
      <c r="B3799" s="27"/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8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8"/>
      <c r="AM3799" s="27"/>
      <c r="AN3799" s="27"/>
    </row>
    <row r="3800" spans="1:40" x14ac:dyDescent="0.2">
      <c r="A3800" s="27"/>
      <c r="B3800" s="27"/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8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8"/>
      <c r="AM3800" s="27"/>
      <c r="AN3800" s="27"/>
    </row>
    <row r="3801" spans="1:40" x14ac:dyDescent="0.2">
      <c r="A3801" s="27"/>
      <c r="B3801" s="27"/>
      <c r="C3801" s="27"/>
      <c r="D3801" s="27"/>
      <c r="E3801" s="27"/>
      <c r="F3801" s="27"/>
      <c r="G3801" s="27"/>
      <c r="H3801" s="27"/>
      <c r="I3801" s="27"/>
      <c r="J3801" s="27"/>
      <c r="K3801" s="27"/>
      <c r="L3801" s="27"/>
      <c r="M3801" s="27"/>
      <c r="N3801" s="27"/>
      <c r="O3801" s="27"/>
      <c r="P3801" s="27"/>
      <c r="Q3801" s="28"/>
      <c r="R3801" s="27"/>
      <c r="S3801" s="27"/>
      <c r="T3801" s="27"/>
      <c r="U3801" s="27"/>
      <c r="V3801" s="27"/>
      <c r="W3801" s="27"/>
      <c r="X3801" s="27"/>
      <c r="Y3801" s="27"/>
      <c r="Z3801" s="27"/>
      <c r="AA3801" s="27"/>
      <c r="AB3801" s="27"/>
      <c r="AC3801" s="27"/>
      <c r="AD3801" s="27"/>
      <c r="AE3801" s="27"/>
      <c r="AF3801" s="27"/>
      <c r="AG3801" s="27"/>
      <c r="AH3801" s="27"/>
      <c r="AI3801" s="27"/>
      <c r="AJ3801" s="27"/>
      <c r="AK3801" s="27"/>
      <c r="AL3801" s="28"/>
      <c r="AM3801" s="27"/>
      <c r="AN3801" s="27"/>
    </row>
    <row r="3802" spans="1:40" x14ac:dyDescent="0.2">
      <c r="A3802" s="27"/>
      <c r="B3802" s="27"/>
      <c r="C3802" s="27"/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  <c r="Q3802" s="28"/>
      <c r="R3802" s="27"/>
      <c r="S3802" s="27"/>
      <c r="T3802" s="27"/>
      <c r="U3802" s="27"/>
      <c r="V3802" s="27"/>
      <c r="W3802" s="27"/>
      <c r="X3802" s="27"/>
      <c r="Y3802" s="27"/>
      <c r="Z3802" s="27"/>
      <c r="AA3802" s="27"/>
      <c r="AB3802" s="27"/>
      <c r="AC3802" s="27"/>
      <c r="AD3802" s="27"/>
      <c r="AE3802" s="27"/>
      <c r="AF3802" s="27"/>
      <c r="AG3802" s="27"/>
      <c r="AH3802" s="27"/>
      <c r="AI3802" s="27"/>
      <c r="AJ3802" s="27"/>
      <c r="AK3802" s="27"/>
      <c r="AL3802" s="28"/>
      <c r="AM3802" s="27"/>
      <c r="AN3802" s="27"/>
    </row>
    <row r="3803" spans="1:40" x14ac:dyDescent="0.2">
      <c r="A3803" s="27"/>
      <c r="B3803" s="27"/>
      <c r="C3803" s="27"/>
      <c r="D3803" s="27"/>
      <c r="E3803" s="27"/>
      <c r="F3803" s="27"/>
      <c r="G3803" s="27"/>
      <c r="H3803" s="27"/>
      <c r="I3803" s="27"/>
      <c r="J3803" s="27"/>
      <c r="K3803" s="27"/>
      <c r="L3803" s="27"/>
      <c r="M3803" s="27"/>
      <c r="N3803" s="27"/>
      <c r="O3803" s="27"/>
      <c r="P3803" s="27"/>
      <c r="Q3803" s="28"/>
      <c r="R3803" s="27"/>
      <c r="S3803" s="27"/>
      <c r="T3803" s="27"/>
      <c r="U3803" s="27"/>
      <c r="V3803" s="27"/>
      <c r="W3803" s="27"/>
      <c r="X3803" s="27"/>
      <c r="Y3803" s="27"/>
      <c r="Z3803" s="27"/>
      <c r="AA3803" s="27"/>
      <c r="AB3803" s="27"/>
      <c r="AC3803" s="27"/>
      <c r="AD3803" s="27"/>
      <c r="AE3803" s="27"/>
      <c r="AF3803" s="27"/>
      <c r="AG3803" s="27"/>
      <c r="AH3803" s="27"/>
      <c r="AI3803" s="27"/>
      <c r="AJ3803" s="27"/>
      <c r="AK3803" s="27"/>
      <c r="AL3803" s="28"/>
      <c r="AM3803" s="27"/>
      <c r="AN3803" s="27"/>
    </row>
    <row r="3804" spans="1:40" x14ac:dyDescent="0.2">
      <c r="A3804" s="27"/>
      <c r="B3804" s="27"/>
      <c r="C3804" s="27"/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  <c r="P3804" s="27"/>
      <c r="Q3804" s="28"/>
      <c r="R3804" s="27"/>
      <c r="S3804" s="27"/>
      <c r="T3804" s="27"/>
      <c r="U3804" s="27"/>
      <c r="V3804" s="27"/>
      <c r="W3804" s="27"/>
      <c r="X3804" s="27"/>
      <c r="Y3804" s="27"/>
      <c r="Z3804" s="27"/>
      <c r="AA3804" s="27"/>
      <c r="AB3804" s="27"/>
      <c r="AC3804" s="27"/>
      <c r="AD3804" s="27"/>
      <c r="AE3804" s="27"/>
      <c r="AF3804" s="27"/>
      <c r="AG3804" s="27"/>
      <c r="AH3804" s="27"/>
      <c r="AI3804" s="27"/>
      <c r="AJ3804" s="27"/>
      <c r="AK3804" s="27"/>
      <c r="AL3804" s="28"/>
      <c r="AM3804" s="27"/>
      <c r="AN3804" s="27"/>
    </row>
    <row r="3805" spans="1:40" x14ac:dyDescent="0.2">
      <c r="A3805" s="27"/>
      <c r="B3805" s="27"/>
      <c r="C3805" s="27"/>
      <c r="D3805" s="27"/>
      <c r="E3805" s="27"/>
      <c r="F3805" s="27"/>
      <c r="G3805" s="27"/>
      <c r="H3805" s="27"/>
      <c r="I3805" s="27"/>
      <c r="J3805" s="27"/>
      <c r="K3805" s="27"/>
      <c r="L3805" s="27"/>
      <c r="M3805" s="27"/>
      <c r="N3805" s="27"/>
      <c r="O3805" s="27"/>
      <c r="P3805" s="27"/>
      <c r="Q3805" s="28"/>
      <c r="R3805" s="27"/>
      <c r="S3805" s="27"/>
      <c r="T3805" s="27"/>
      <c r="U3805" s="27"/>
      <c r="V3805" s="27"/>
      <c r="W3805" s="27"/>
      <c r="X3805" s="27"/>
      <c r="Y3805" s="27"/>
      <c r="Z3805" s="27"/>
      <c r="AA3805" s="27"/>
      <c r="AB3805" s="27"/>
      <c r="AC3805" s="27"/>
      <c r="AD3805" s="27"/>
      <c r="AE3805" s="27"/>
      <c r="AF3805" s="27"/>
      <c r="AG3805" s="27"/>
      <c r="AH3805" s="27"/>
      <c r="AI3805" s="27"/>
      <c r="AJ3805" s="27"/>
      <c r="AK3805" s="27"/>
      <c r="AL3805" s="28"/>
      <c r="AM3805" s="27"/>
      <c r="AN3805" s="27"/>
    </row>
    <row r="3806" spans="1:40" x14ac:dyDescent="0.2">
      <c r="A3806" s="27"/>
      <c r="B3806" s="27"/>
      <c r="C3806" s="27"/>
      <c r="D3806" s="27"/>
      <c r="E3806" s="27"/>
      <c r="F3806" s="27"/>
      <c r="G3806" s="27"/>
      <c r="H3806" s="27"/>
      <c r="I3806" s="27"/>
      <c r="J3806" s="27"/>
      <c r="K3806" s="27"/>
      <c r="L3806" s="27"/>
      <c r="M3806" s="27"/>
      <c r="N3806" s="27"/>
      <c r="O3806" s="27"/>
      <c r="P3806" s="27"/>
      <c r="Q3806" s="28"/>
      <c r="R3806" s="27"/>
      <c r="S3806" s="27"/>
      <c r="T3806" s="27"/>
      <c r="U3806" s="27"/>
      <c r="V3806" s="27"/>
      <c r="W3806" s="27"/>
      <c r="X3806" s="27"/>
      <c r="Y3806" s="27"/>
      <c r="Z3806" s="27"/>
      <c r="AA3806" s="27"/>
      <c r="AB3806" s="27"/>
      <c r="AC3806" s="27"/>
      <c r="AD3806" s="27"/>
      <c r="AE3806" s="27"/>
      <c r="AF3806" s="27"/>
      <c r="AG3806" s="27"/>
      <c r="AH3806" s="27"/>
      <c r="AI3806" s="27"/>
      <c r="AJ3806" s="27"/>
      <c r="AK3806" s="27"/>
      <c r="AL3806" s="28"/>
      <c r="AM3806" s="27"/>
      <c r="AN3806" s="27"/>
    </row>
    <row r="3807" spans="1:40" x14ac:dyDescent="0.2">
      <c r="A3807" s="27"/>
      <c r="B3807" s="27"/>
      <c r="C3807" s="27"/>
      <c r="D3807" s="27"/>
      <c r="E3807" s="27"/>
      <c r="F3807" s="27"/>
      <c r="G3807" s="27"/>
      <c r="H3807" s="27"/>
      <c r="I3807" s="27"/>
      <c r="J3807" s="27"/>
      <c r="K3807" s="27"/>
      <c r="L3807" s="27"/>
      <c r="M3807" s="27"/>
      <c r="N3807" s="27"/>
      <c r="O3807" s="27"/>
      <c r="P3807" s="27"/>
      <c r="Q3807" s="28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7"/>
      <c r="AC3807" s="27"/>
      <c r="AD3807" s="27"/>
      <c r="AE3807" s="27"/>
      <c r="AF3807" s="27"/>
      <c r="AG3807" s="27"/>
      <c r="AH3807" s="27"/>
      <c r="AI3807" s="27"/>
      <c r="AJ3807" s="27"/>
      <c r="AK3807" s="27"/>
      <c r="AL3807" s="28"/>
      <c r="AM3807" s="27"/>
      <c r="AN3807" s="27"/>
    </row>
    <row r="3808" spans="1:40" x14ac:dyDescent="0.2">
      <c r="A3808" s="27"/>
      <c r="B3808" s="27"/>
      <c r="C3808" s="27"/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  <c r="Q3808" s="28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7"/>
      <c r="AC3808" s="27"/>
      <c r="AD3808" s="27"/>
      <c r="AE3808" s="27"/>
      <c r="AF3808" s="27"/>
      <c r="AG3808" s="27"/>
      <c r="AH3808" s="27"/>
      <c r="AI3808" s="27"/>
      <c r="AJ3808" s="27"/>
      <c r="AK3808" s="27"/>
      <c r="AL3808" s="28"/>
      <c r="AM3808" s="27"/>
      <c r="AN3808" s="27"/>
    </row>
    <row r="3809" spans="1:40" x14ac:dyDescent="0.2">
      <c r="A3809" s="27"/>
      <c r="B3809" s="27"/>
      <c r="C3809" s="27"/>
      <c r="D3809" s="27"/>
      <c r="E3809" s="27"/>
      <c r="F3809" s="27"/>
      <c r="G3809" s="27"/>
      <c r="H3809" s="27"/>
      <c r="I3809" s="27"/>
      <c r="J3809" s="27"/>
      <c r="K3809" s="27"/>
      <c r="L3809" s="27"/>
      <c r="M3809" s="27"/>
      <c r="N3809" s="27"/>
      <c r="O3809" s="27"/>
      <c r="P3809" s="27"/>
      <c r="Q3809" s="28"/>
      <c r="R3809" s="27"/>
      <c r="S3809" s="27"/>
      <c r="T3809" s="27"/>
      <c r="U3809" s="27"/>
      <c r="V3809" s="27"/>
      <c r="W3809" s="27"/>
      <c r="X3809" s="27"/>
      <c r="Y3809" s="27"/>
      <c r="Z3809" s="27"/>
      <c r="AA3809" s="27"/>
      <c r="AB3809" s="27"/>
      <c r="AC3809" s="27"/>
      <c r="AD3809" s="27"/>
      <c r="AE3809" s="27"/>
      <c r="AF3809" s="27"/>
      <c r="AG3809" s="27"/>
      <c r="AH3809" s="27"/>
      <c r="AI3809" s="27"/>
      <c r="AJ3809" s="27"/>
      <c r="AK3809" s="27"/>
      <c r="AL3809" s="28"/>
      <c r="AM3809" s="27"/>
      <c r="AN3809" s="27"/>
    </row>
    <row r="3810" spans="1:40" x14ac:dyDescent="0.2">
      <c r="A3810" s="27"/>
      <c r="B3810" s="27"/>
      <c r="C3810" s="27"/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  <c r="P3810" s="27"/>
      <c r="Q3810" s="28"/>
      <c r="R3810" s="27"/>
      <c r="S3810" s="27"/>
      <c r="T3810" s="27"/>
      <c r="U3810" s="27"/>
      <c r="V3810" s="27"/>
      <c r="W3810" s="27"/>
      <c r="X3810" s="27"/>
      <c r="Y3810" s="27"/>
      <c r="Z3810" s="27"/>
      <c r="AA3810" s="27"/>
      <c r="AB3810" s="27"/>
      <c r="AC3810" s="27"/>
      <c r="AD3810" s="27"/>
      <c r="AE3810" s="27"/>
      <c r="AF3810" s="27"/>
      <c r="AG3810" s="27"/>
      <c r="AH3810" s="27"/>
      <c r="AI3810" s="27"/>
      <c r="AJ3810" s="27"/>
      <c r="AK3810" s="27"/>
      <c r="AL3810" s="28"/>
      <c r="AM3810" s="27"/>
      <c r="AN3810" s="27"/>
    </row>
    <row r="3811" spans="1:40" x14ac:dyDescent="0.2">
      <c r="A3811" s="27"/>
      <c r="B3811" s="27"/>
      <c r="C3811" s="27"/>
      <c r="D3811" s="27"/>
      <c r="E3811" s="27"/>
      <c r="F3811" s="27"/>
      <c r="G3811" s="27"/>
      <c r="H3811" s="27"/>
      <c r="I3811" s="27"/>
      <c r="J3811" s="27"/>
      <c r="K3811" s="27"/>
      <c r="L3811" s="27"/>
      <c r="M3811" s="27"/>
      <c r="N3811" s="27"/>
      <c r="O3811" s="27"/>
      <c r="P3811" s="27"/>
      <c r="Q3811" s="28"/>
      <c r="R3811" s="27"/>
      <c r="S3811" s="27"/>
      <c r="T3811" s="27"/>
      <c r="U3811" s="27"/>
      <c r="V3811" s="27"/>
      <c r="W3811" s="27"/>
      <c r="X3811" s="27"/>
      <c r="Y3811" s="27"/>
      <c r="Z3811" s="27"/>
      <c r="AA3811" s="27"/>
      <c r="AB3811" s="27"/>
      <c r="AC3811" s="27"/>
      <c r="AD3811" s="27"/>
      <c r="AE3811" s="27"/>
      <c r="AF3811" s="27"/>
      <c r="AG3811" s="27"/>
      <c r="AH3811" s="27"/>
      <c r="AI3811" s="27"/>
      <c r="AJ3811" s="27"/>
      <c r="AK3811" s="27"/>
      <c r="AL3811" s="28"/>
      <c r="AM3811" s="27"/>
      <c r="AN3811" s="27"/>
    </row>
    <row r="3812" spans="1:40" x14ac:dyDescent="0.2">
      <c r="A3812" s="27"/>
      <c r="B3812" s="27"/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8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8"/>
      <c r="AM3812" s="27"/>
      <c r="AN3812" s="27"/>
    </row>
    <row r="3813" spans="1:40" x14ac:dyDescent="0.2">
      <c r="A3813" s="27"/>
      <c r="B3813" s="27"/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8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8"/>
      <c r="AM3813" s="27"/>
      <c r="AN3813" s="27"/>
    </row>
    <row r="3814" spans="1:40" x14ac:dyDescent="0.2">
      <c r="A3814" s="27"/>
      <c r="B3814" s="27"/>
      <c r="C3814" s="27"/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  <c r="P3814" s="27"/>
      <c r="Q3814" s="28"/>
      <c r="R3814" s="27"/>
      <c r="S3814" s="27"/>
      <c r="T3814" s="27"/>
      <c r="U3814" s="27"/>
      <c r="V3814" s="27"/>
      <c r="W3814" s="27"/>
      <c r="X3814" s="27"/>
      <c r="Y3814" s="27"/>
      <c r="Z3814" s="27"/>
      <c r="AA3814" s="27"/>
      <c r="AB3814" s="27"/>
      <c r="AC3814" s="27"/>
      <c r="AD3814" s="27"/>
      <c r="AE3814" s="27"/>
      <c r="AF3814" s="27"/>
      <c r="AG3814" s="27"/>
      <c r="AH3814" s="27"/>
      <c r="AI3814" s="27"/>
      <c r="AJ3814" s="27"/>
      <c r="AK3814" s="27"/>
      <c r="AL3814" s="28"/>
      <c r="AM3814" s="27"/>
      <c r="AN3814" s="27"/>
    </row>
    <row r="3815" spans="1:40" x14ac:dyDescent="0.2">
      <c r="A3815" s="27"/>
      <c r="B3815" s="27"/>
      <c r="C3815" s="27"/>
      <c r="D3815" s="27"/>
      <c r="E3815" s="27"/>
      <c r="F3815" s="27"/>
      <c r="G3815" s="27"/>
      <c r="H3815" s="27"/>
      <c r="I3815" s="27"/>
      <c r="J3815" s="27"/>
      <c r="K3815" s="27"/>
      <c r="L3815" s="27"/>
      <c r="M3815" s="27"/>
      <c r="N3815" s="27"/>
      <c r="O3815" s="27"/>
      <c r="P3815" s="27"/>
      <c r="Q3815" s="28"/>
      <c r="R3815" s="27"/>
      <c r="S3815" s="27"/>
      <c r="T3815" s="27"/>
      <c r="U3815" s="27"/>
      <c r="V3815" s="27"/>
      <c r="W3815" s="27"/>
      <c r="X3815" s="27"/>
      <c r="Y3815" s="27"/>
      <c r="Z3815" s="27"/>
      <c r="AA3815" s="27"/>
      <c r="AB3815" s="27"/>
      <c r="AC3815" s="27"/>
      <c r="AD3815" s="27"/>
      <c r="AE3815" s="27"/>
      <c r="AF3815" s="27"/>
      <c r="AG3815" s="27"/>
      <c r="AH3815" s="27"/>
      <c r="AI3815" s="27"/>
      <c r="AJ3815" s="27"/>
      <c r="AK3815" s="27"/>
      <c r="AL3815" s="28"/>
      <c r="AM3815" s="27"/>
      <c r="AN3815" s="27"/>
    </row>
    <row r="3816" spans="1:40" x14ac:dyDescent="0.2">
      <c r="A3816" s="27"/>
      <c r="B3816" s="27"/>
      <c r="C3816" s="27"/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  <c r="P3816" s="27"/>
      <c r="Q3816" s="28"/>
      <c r="R3816" s="27"/>
      <c r="S3816" s="27"/>
      <c r="T3816" s="27"/>
      <c r="U3816" s="27"/>
      <c r="V3816" s="27"/>
      <c r="W3816" s="27"/>
      <c r="X3816" s="27"/>
      <c r="Y3816" s="27"/>
      <c r="Z3816" s="27"/>
      <c r="AA3816" s="27"/>
      <c r="AB3816" s="27"/>
      <c r="AC3816" s="27"/>
      <c r="AD3816" s="27"/>
      <c r="AE3816" s="27"/>
      <c r="AF3816" s="27"/>
      <c r="AG3816" s="27"/>
      <c r="AH3816" s="27"/>
      <c r="AI3816" s="27"/>
      <c r="AJ3816" s="27"/>
      <c r="AK3816" s="27"/>
      <c r="AL3816" s="28"/>
      <c r="AM3816" s="27"/>
      <c r="AN3816" s="27"/>
    </row>
    <row r="3817" spans="1:40" x14ac:dyDescent="0.2">
      <c r="A3817" s="27"/>
      <c r="B3817" s="27"/>
      <c r="C3817" s="27"/>
      <c r="D3817" s="27"/>
      <c r="E3817" s="27"/>
      <c r="F3817" s="27"/>
      <c r="G3817" s="27"/>
      <c r="H3817" s="27"/>
      <c r="I3817" s="27"/>
      <c r="J3817" s="27"/>
      <c r="K3817" s="27"/>
      <c r="L3817" s="27"/>
      <c r="M3817" s="27"/>
      <c r="N3817" s="27"/>
      <c r="O3817" s="27"/>
      <c r="P3817" s="27"/>
      <c r="Q3817" s="28"/>
      <c r="R3817" s="27"/>
      <c r="S3817" s="27"/>
      <c r="T3817" s="27"/>
      <c r="U3817" s="27"/>
      <c r="V3817" s="27"/>
      <c r="W3817" s="27"/>
      <c r="X3817" s="27"/>
      <c r="Y3817" s="27"/>
      <c r="Z3817" s="27"/>
      <c r="AA3817" s="27"/>
      <c r="AB3817" s="27"/>
      <c r="AC3817" s="27"/>
      <c r="AD3817" s="27"/>
      <c r="AE3817" s="27"/>
      <c r="AF3817" s="27"/>
      <c r="AG3817" s="27"/>
      <c r="AH3817" s="27"/>
      <c r="AI3817" s="27"/>
      <c r="AJ3817" s="27"/>
      <c r="AK3817" s="27"/>
      <c r="AL3817" s="28"/>
      <c r="AM3817" s="27"/>
      <c r="AN3817" s="27"/>
    </row>
    <row r="3818" spans="1:40" x14ac:dyDescent="0.2">
      <c r="A3818" s="27"/>
      <c r="B3818" s="27"/>
      <c r="C3818" s="27"/>
      <c r="D3818" s="27"/>
      <c r="E3818" s="27"/>
      <c r="F3818" s="27"/>
      <c r="G3818" s="27"/>
      <c r="H3818" s="27"/>
      <c r="I3818" s="27"/>
      <c r="J3818" s="27"/>
      <c r="K3818" s="27"/>
      <c r="L3818" s="27"/>
      <c r="M3818" s="27"/>
      <c r="N3818" s="27"/>
      <c r="O3818" s="27"/>
      <c r="P3818" s="27"/>
      <c r="Q3818" s="28"/>
      <c r="R3818" s="27"/>
      <c r="S3818" s="27"/>
      <c r="T3818" s="27"/>
      <c r="U3818" s="27"/>
      <c r="V3818" s="27"/>
      <c r="W3818" s="27"/>
      <c r="X3818" s="27"/>
      <c r="Y3818" s="27"/>
      <c r="Z3818" s="27"/>
      <c r="AA3818" s="27"/>
      <c r="AB3818" s="27"/>
      <c r="AC3818" s="27"/>
      <c r="AD3818" s="27"/>
      <c r="AE3818" s="27"/>
      <c r="AF3818" s="27"/>
      <c r="AG3818" s="27"/>
      <c r="AH3818" s="27"/>
      <c r="AI3818" s="27"/>
      <c r="AJ3818" s="27"/>
      <c r="AK3818" s="27"/>
      <c r="AL3818" s="28"/>
      <c r="AM3818" s="27"/>
      <c r="AN3818" s="27"/>
    </row>
    <row r="3819" spans="1:40" x14ac:dyDescent="0.2">
      <c r="A3819" s="27"/>
      <c r="B3819" s="27"/>
      <c r="C3819" s="27"/>
      <c r="D3819" s="27"/>
      <c r="E3819" s="27"/>
      <c r="F3819" s="27"/>
      <c r="G3819" s="27"/>
      <c r="H3819" s="27"/>
      <c r="I3819" s="27"/>
      <c r="J3819" s="27"/>
      <c r="K3819" s="27"/>
      <c r="L3819" s="27"/>
      <c r="M3819" s="27"/>
      <c r="N3819" s="27"/>
      <c r="O3819" s="27"/>
      <c r="P3819" s="27"/>
      <c r="Q3819" s="28"/>
      <c r="R3819" s="27"/>
      <c r="S3819" s="27"/>
      <c r="T3819" s="27"/>
      <c r="U3819" s="27"/>
      <c r="V3819" s="27"/>
      <c r="W3819" s="27"/>
      <c r="X3819" s="27"/>
      <c r="Y3819" s="27"/>
      <c r="Z3819" s="27"/>
      <c r="AA3819" s="27"/>
      <c r="AB3819" s="27"/>
      <c r="AC3819" s="27"/>
      <c r="AD3819" s="27"/>
      <c r="AE3819" s="27"/>
      <c r="AF3819" s="27"/>
      <c r="AG3819" s="27"/>
      <c r="AH3819" s="27"/>
      <c r="AI3819" s="27"/>
      <c r="AJ3819" s="27"/>
      <c r="AK3819" s="27"/>
      <c r="AL3819" s="28"/>
      <c r="AM3819" s="27"/>
      <c r="AN3819" s="27"/>
    </row>
    <row r="3820" spans="1:40" x14ac:dyDescent="0.2">
      <c r="A3820" s="27"/>
      <c r="B3820" s="27"/>
      <c r="C3820" s="27"/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  <c r="P3820" s="27"/>
      <c r="Q3820" s="28"/>
      <c r="R3820" s="27"/>
      <c r="S3820" s="27"/>
      <c r="T3820" s="27"/>
      <c r="U3820" s="27"/>
      <c r="V3820" s="27"/>
      <c r="W3820" s="27"/>
      <c r="X3820" s="27"/>
      <c r="Y3820" s="27"/>
      <c r="Z3820" s="27"/>
      <c r="AA3820" s="27"/>
      <c r="AB3820" s="27"/>
      <c r="AC3820" s="27"/>
      <c r="AD3820" s="27"/>
      <c r="AE3820" s="27"/>
      <c r="AF3820" s="27"/>
      <c r="AG3820" s="27"/>
      <c r="AH3820" s="27"/>
      <c r="AI3820" s="27"/>
      <c r="AJ3820" s="27"/>
      <c r="AK3820" s="27"/>
      <c r="AL3820" s="28"/>
      <c r="AM3820" s="27"/>
      <c r="AN3820" s="27"/>
    </row>
    <row r="3821" spans="1:40" x14ac:dyDescent="0.2">
      <c r="A3821" s="27"/>
      <c r="B3821" s="27"/>
      <c r="C3821" s="27"/>
      <c r="D3821" s="27"/>
      <c r="E3821" s="27"/>
      <c r="F3821" s="27"/>
      <c r="G3821" s="27"/>
      <c r="H3821" s="27"/>
      <c r="I3821" s="27"/>
      <c r="J3821" s="27"/>
      <c r="K3821" s="27"/>
      <c r="L3821" s="27"/>
      <c r="M3821" s="27"/>
      <c r="N3821" s="27"/>
      <c r="O3821" s="27"/>
      <c r="P3821" s="27"/>
      <c r="Q3821" s="28"/>
      <c r="R3821" s="27"/>
      <c r="S3821" s="27"/>
      <c r="T3821" s="27"/>
      <c r="U3821" s="27"/>
      <c r="V3821" s="27"/>
      <c r="W3821" s="27"/>
      <c r="X3821" s="27"/>
      <c r="Y3821" s="27"/>
      <c r="Z3821" s="27"/>
      <c r="AA3821" s="27"/>
      <c r="AB3821" s="27"/>
      <c r="AC3821" s="27"/>
      <c r="AD3821" s="27"/>
      <c r="AE3821" s="27"/>
      <c r="AF3821" s="27"/>
      <c r="AG3821" s="27"/>
      <c r="AH3821" s="27"/>
      <c r="AI3821" s="27"/>
      <c r="AJ3821" s="27"/>
      <c r="AK3821" s="27"/>
      <c r="AL3821" s="28"/>
      <c r="AM3821" s="27"/>
      <c r="AN3821" s="27"/>
    </row>
    <row r="3822" spans="1:40" x14ac:dyDescent="0.2">
      <c r="A3822" s="27"/>
      <c r="B3822" s="27"/>
      <c r="C3822" s="27"/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  <c r="P3822" s="27"/>
      <c r="Q3822" s="28"/>
      <c r="R3822" s="27"/>
      <c r="S3822" s="27"/>
      <c r="T3822" s="27"/>
      <c r="U3822" s="27"/>
      <c r="V3822" s="27"/>
      <c r="W3822" s="27"/>
      <c r="X3822" s="27"/>
      <c r="Y3822" s="27"/>
      <c r="Z3822" s="27"/>
      <c r="AA3822" s="27"/>
      <c r="AB3822" s="27"/>
      <c r="AC3822" s="27"/>
      <c r="AD3822" s="27"/>
      <c r="AE3822" s="27"/>
      <c r="AF3822" s="27"/>
      <c r="AG3822" s="27"/>
      <c r="AH3822" s="27"/>
      <c r="AI3822" s="27"/>
      <c r="AJ3822" s="27"/>
      <c r="AK3822" s="27"/>
      <c r="AL3822" s="28"/>
      <c r="AM3822" s="27"/>
      <c r="AN3822" s="27"/>
    </row>
    <row r="3823" spans="1:40" x14ac:dyDescent="0.2">
      <c r="A3823" s="27"/>
      <c r="B3823" s="27"/>
      <c r="C3823" s="27"/>
      <c r="D3823" s="27"/>
      <c r="E3823" s="27"/>
      <c r="F3823" s="27"/>
      <c r="G3823" s="27"/>
      <c r="H3823" s="27"/>
      <c r="I3823" s="27"/>
      <c r="J3823" s="27"/>
      <c r="K3823" s="27"/>
      <c r="L3823" s="27"/>
      <c r="M3823" s="27"/>
      <c r="N3823" s="27"/>
      <c r="O3823" s="27"/>
      <c r="P3823" s="27"/>
      <c r="Q3823" s="28"/>
      <c r="R3823" s="27"/>
      <c r="S3823" s="27"/>
      <c r="T3823" s="27"/>
      <c r="U3823" s="27"/>
      <c r="V3823" s="27"/>
      <c r="W3823" s="27"/>
      <c r="X3823" s="27"/>
      <c r="Y3823" s="27"/>
      <c r="Z3823" s="27"/>
      <c r="AA3823" s="27"/>
      <c r="AB3823" s="27"/>
      <c r="AC3823" s="27"/>
      <c r="AD3823" s="27"/>
      <c r="AE3823" s="27"/>
      <c r="AF3823" s="27"/>
      <c r="AG3823" s="27"/>
      <c r="AH3823" s="27"/>
      <c r="AI3823" s="27"/>
      <c r="AJ3823" s="27"/>
      <c r="AK3823" s="27"/>
      <c r="AL3823" s="28"/>
      <c r="AM3823" s="27"/>
      <c r="AN3823" s="27"/>
    </row>
    <row r="3824" spans="1:40" x14ac:dyDescent="0.2">
      <c r="A3824" s="27"/>
      <c r="B3824" s="27"/>
      <c r="C3824" s="27"/>
      <c r="D3824" s="27"/>
      <c r="E3824" s="27"/>
      <c r="F3824" s="27"/>
      <c r="G3824" s="27"/>
      <c r="H3824" s="27"/>
      <c r="I3824" s="27"/>
      <c r="J3824" s="27"/>
      <c r="K3824" s="27"/>
      <c r="L3824" s="27"/>
      <c r="M3824" s="27"/>
      <c r="N3824" s="27"/>
      <c r="O3824" s="27"/>
      <c r="P3824" s="27"/>
      <c r="Q3824" s="28"/>
      <c r="R3824" s="27"/>
      <c r="S3824" s="27"/>
      <c r="T3824" s="27"/>
      <c r="U3824" s="27"/>
      <c r="V3824" s="27"/>
      <c r="W3824" s="27"/>
      <c r="X3824" s="27"/>
      <c r="Y3824" s="27"/>
      <c r="Z3824" s="27"/>
      <c r="AA3824" s="27"/>
      <c r="AB3824" s="27"/>
      <c r="AC3824" s="27"/>
      <c r="AD3824" s="27"/>
      <c r="AE3824" s="27"/>
      <c r="AF3824" s="27"/>
      <c r="AG3824" s="27"/>
      <c r="AH3824" s="27"/>
      <c r="AI3824" s="27"/>
      <c r="AJ3824" s="27"/>
      <c r="AK3824" s="27"/>
      <c r="AL3824" s="28"/>
      <c r="AM3824" s="27"/>
      <c r="AN3824" s="27"/>
    </row>
    <row r="3825" spans="1:40" x14ac:dyDescent="0.2">
      <c r="A3825" s="27"/>
      <c r="B3825" s="27"/>
      <c r="C3825" s="27"/>
      <c r="D3825" s="27"/>
      <c r="E3825" s="27"/>
      <c r="F3825" s="27"/>
      <c r="G3825" s="27"/>
      <c r="H3825" s="27"/>
      <c r="I3825" s="27"/>
      <c r="J3825" s="27"/>
      <c r="K3825" s="27"/>
      <c r="L3825" s="27"/>
      <c r="M3825" s="27"/>
      <c r="N3825" s="27"/>
      <c r="O3825" s="27"/>
      <c r="P3825" s="27"/>
      <c r="Q3825" s="28"/>
      <c r="R3825" s="27"/>
      <c r="S3825" s="27"/>
      <c r="T3825" s="27"/>
      <c r="U3825" s="27"/>
      <c r="V3825" s="27"/>
      <c r="W3825" s="27"/>
      <c r="X3825" s="27"/>
      <c r="Y3825" s="27"/>
      <c r="Z3825" s="27"/>
      <c r="AA3825" s="27"/>
      <c r="AB3825" s="27"/>
      <c r="AC3825" s="27"/>
      <c r="AD3825" s="27"/>
      <c r="AE3825" s="27"/>
      <c r="AF3825" s="27"/>
      <c r="AG3825" s="27"/>
      <c r="AH3825" s="27"/>
      <c r="AI3825" s="27"/>
      <c r="AJ3825" s="27"/>
      <c r="AK3825" s="27"/>
      <c r="AL3825" s="28"/>
      <c r="AM3825" s="27"/>
      <c r="AN3825" s="27"/>
    </row>
    <row r="3826" spans="1:40" x14ac:dyDescent="0.2">
      <c r="A3826" s="27"/>
      <c r="B3826" s="27"/>
      <c r="C3826" s="27"/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  <c r="Q3826" s="28"/>
      <c r="R3826" s="27"/>
      <c r="S3826" s="27"/>
      <c r="T3826" s="27"/>
      <c r="U3826" s="27"/>
      <c r="V3826" s="27"/>
      <c r="W3826" s="27"/>
      <c r="X3826" s="27"/>
      <c r="Y3826" s="27"/>
      <c r="Z3826" s="27"/>
      <c r="AA3826" s="27"/>
      <c r="AB3826" s="27"/>
      <c r="AC3826" s="27"/>
      <c r="AD3826" s="27"/>
      <c r="AE3826" s="27"/>
      <c r="AF3826" s="27"/>
      <c r="AG3826" s="27"/>
      <c r="AH3826" s="27"/>
      <c r="AI3826" s="27"/>
      <c r="AJ3826" s="27"/>
      <c r="AK3826" s="27"/>
      <c r="AL3826" s="28"/>
      <c r="AM3826" s="27"/>
      <c r="AN3826" s="27"/>
    </row>
    <row r="3827" spans="1:40" x14ac:dyDescent="0.2">
      <c r="A3827" s="27"/>
      <c r="B3827" s="27"/>
      <c r="C3827" s="27"/>
      <c r="D3827" s="27"/>
      <c r="E3827" s="27"/>
      <c r="F3827" s="27"/>
      <c r="G3827" s="27"/>
      <c r="H3827" s="27"/>
      <c r="I3827" s="27"/>
      <c r="J3827" s="27"/>
      <c r="K3827" s="27"/>
      <c r="L3827" s="27"/>
      <c r="M3827" s="27"/>
      <c r="N3827" s="27"/>
      <c r="O3827" s="27"/>
      <c r="P3827" s="27"/>
      <c r="Q3827" s="28"/>
      <c r="R3827" s="27"/>
      <c r="S3827" s="27"/>
      <c r="T3827" s="27"/>
      <c r="U3827" s="27"/>
      <c r="V3827" s="27"/>
      <c r="W3827" s="27"/>
      <c r="X3827" s="27"/>
      <c r="Y3827" s="27"/>
      <c r="Z3827" s="27"/>
      <c r="AA3827" s="27"/>
      <c r="AB3827" s="27"/>
      <c r="AC3827" s="27"/>
      <c r="AD3827" s="27"/>
      <c r="AE3827" s="27"/>
      <c r="AF3827" s="27"/>
      <c r="AG3827" s="27"/>
      <c r="AH3827" s="27"/>
      <c r="AI3827" s="27"/>
      <c r="AJ3827" s="27"/>
      <c r="AK3827" s="27"/>
      <c r="AL3827" s="28"/>
      <c r="AM3827" s="27"/>
      <c r="AN3827" s="27"/>
    </row>
    <row r="3828" spans="1:40" x14ac:dyDescent="0.2">
      <c r="A3828" s="27"/>
      <c r="B3828" s="27"/>
      <c r="C3828" s="27"/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  <c r="P3828" s="27"/>
      <c r="Q3828" s="28"/>
      <c r="R3828" s="27"/>
      <c r="S3828" s="27"/>
      <c r="T3828" s="27"/>
      <c r="U3828" s="27"/>
      <c r="V3828" s="27"/>
      <c r="W3828" s="27"/>
      <c r="X3828" s="27"/>
      <c r="Y3828" s="27"/>
      <c r="Z3828" s="27"/>
      <c r="AA3828" s="27"/>
      <c r="AB3828" s="27"/>
      <c r="AC3828" s="27"/>
      <c r="AD3828" s="27"/>
      <c r="AE3828" s="27"/>
      <c r="AF3828" s="27"/>
      <c r="AG3828" s="27"/>
      <c r="AH3828" s="27"/>
      <c r="AI3828" s="27"/>
      <c r="AJ3828" s="27"/>
      <c r="AK3828" s="27"/>
      <c r="AL3828" s="28"/>
      <c r="AM3828" s="27"/>
      <c r="AN3828" s="27"/>
    </row>
    <row r="3829" spans="1:40" x14ac:dyDescent="0.2">
      <c r="A3829" s="27"/>
      <c r="B3829" s="27"/>
      <c r="C3829" s="27"/>
      <c r="D3829" s="27"/>
      <c r="E3829" s="27"/>
      <c r="F3829" s="27"/>
      <c r="G3829" s="27"/>
      <c r="H3829" s="27"/>
      <c r="I3829" s="27"/>
      <c r="J3829" s="27"/>
      <c r="K3829" s="27"/>
      <c r="L3829" s="27"/>
      <c r="M3829" s="27"/>
      <c r="N3829" s="27"/>
      <c r="O3829" s="27"/>
      <c r="P3829" s="27"/>
      <c r="Q3829" s="28"/>
      <c r="R3829" s="27"/>
      <c r="S3829" s="27"/>
      <c r="T3829" s="27"/>
      <c r="U3829" s="27"/>
      <c r="V3829" s="27"/>
      <c r="W3829" s="27"/>
      <c r="X3829" s="27"/>
      <c r="Y3829" s="27"/>
      <c r="Z3829" s="27"/>
      <c r="AA3829" s="27"/>
      <c r="AB3829" s="27"/>
      <c r="AC3829" s="27"/>
      <c r="AD3829" s="27"/>
      <c r="AE3829" s="27"/>
      <c r="AF3829" s="27"/>
      <c r="AG3829" s="27"/>
      <c r="AH3829" s="27"/>
      <c r="AI3829" s="27"/>
      <c r="AJ3829" s="27"/>
      <c r="AK3829" s="27"/>
      <c r="AL3829" s="28"/>
      <c r="AM3829" s="27"/>
      <c r="AN3829" s="27"/>
    </row>
    <row r="3830" spans="1:40" x14ac:dyDescent="0.2">
      <c r="A3830" s="27"/>
      <c r="B3830" s="27"/>
      <c r="C3830" s="27"/>
      <c r="D3830" s="27"/>
      <c r="E3830" s="27"/>
      <c r="F3830" s="27"/>
      <c r="G3830" s="27"/>
      <c r="H3830" s="27"/>
      <c r="I3830" s="27"/>
      <c r="J3830" s="27"/>
      <c r="K3830" s="27"/>
      <c r="L3830" s="27"/>
      <c r="M3830" s="27"/>
      <c r="N3830" s="27"/>
      <c r="O3830" s="27"/>
      <c r="P3830" s="27"/>
      <c r="Q3830" s="28"/>
      <c r="R3830" s="27"/>
      <c r="S3830" s="27"/>
      <c r="T3830" s="27"/>
      <c r="U3830" s="27"/>
      <c r="V3830" s="27"/>
      <c r="W3830" s="27"/>
      <c r="X3830" s="27"/>
      <c r="Y3830" s="27"/>
      <c r="Z3830" s="27"/>
      <c r="AA3830" s="27"/>
      <c r="AB3830" s="27"/>
      <c r="AC3830" s="27"/>
      <c r="AD3830" s="27"/>
      <c r="AE3830" s="27"/>
      <c r="AF3830" s="27"/>
      <c r="AG3830" s="27"/>
      <c r="AH3830" s="27"/>
      <c r="AI3830" s="27"/>
      <c r="AJ3830" s="27"/>
      <c r="AK3830" s="27"/>
      <c r="AL3830" s="28"/>
      <c r="AM3830" s="27"/>
      <c r="AN3830" s="27"/>
    </row>
    <row r="3831" spans="1:40" x14ac:dyDescent="0.2">
      <c r="A3831" s="27"/>
      <c r="B3831" s="27"/>
      <c r="C3831" s="27"/>
      <c r="D3831" s="27"/>
      <c r="E3831" s="27"/>
      <c r="F3831" s="27"/>
      <c r="G3831" s="27"/>
      <c r="H3831" s="27"/>
      <c r="I3831" s="27"/>
      <c r="J3831" s="27"/>
      <c r="K3831" s="27"/>
      <c r="L3831" s="27"/>
      <c r="M3831" s="27"/>
      <c r="N3831" s="27"/>
      <c r="O3831" s="27"/>
      <c r="P3831" s="27"/>
      <c r="Q3831" s="28"/>
      <c r="R3831" s="27"/>
      <c r="S3831" s="27"/>
      <c r="T3831" s="27"/>
      <c r="U3831" s="27"/>
      <c r="V3831" s="27"/>
      <c r="W3831" s="27"/>
      <c r="X3831" s="27"/>
      <c r="Y3831" s="27"/>
      <c r="Z3831" s="27"/>
      <c r="AA3831" s="27"/>
      <c r="AB3831" s="27"/>
      <c r="AC3831" s="27"/>
      <c r="AD3831" s="27"/>
      <c r="AE3831" s="27"/>
      <c r="AF3831" s="27"/>
      <c r="AG3831" s="27"/>
      <c r="AH3831" s="27"/>
      <c r="AI3831" s="27"/>
      <c r="AJ3831" s="27"/>
      <c r="AK3831" s="27"/>
      <c r="AL3831" s="28"/>
      <c r="AM3831" s="27"/>
      <c r="AN3831" s="27"/>
    </row>
    <row r="3832" spans="1:40" x14ac:dyDescent="0.2">
      <c r="A3832" s="27"/>
      <c r="B3832" s="27"/>
      <c r="C3832" s="27"/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  <c r="P3832" s="27"/>
      <c r="Q3832" s="28"/>
      <c r="R3832" s="27"/>
      <c r="S3832" s="27"/>
      <c r="T3832" s="27"/>
      <c r="U3832" s="27"/>
      <c r="V3832" s="27"/>
      <c r="W3832" s="27"/>
      <c r="X3832" s="27"/>
      <c r="Y3832" s="27"/>
      <c r="Z3832" s="27"/>
      <c r="AA3832" s="27"/>
      <c r="AB3832" s="27"/>
      <c r="AC3832" s="27"/>
      <c r="AD3832" s="27"/>
      <c r="AE3832" s="27"/>
      <c r="AF3832" s="27"/>
      <c r="AG3832" s="27"/>
      <c r="AH3832" s="27"/>
      <c r="AI3832" s="27"/>
      <c r="AJ3832" s="27"/>
      <c r="AK3832" s="27"/>
      <c r="AL3832" s="28"/>
      <c r="AM3832" s="27"/>
      <c r="AN3832" s="27"/>
    </row>
    <row r="3833" spans="1:40" x14ac:dyDescent="0.2">
      <c r="A3833" s="27"/>
      <c r="B3833" s="27"/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8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8"/>
      <c r="AM3833" s="27"/>
      <c r="AN3833" s="27"/>
    </row>
    <row r="3834" spans="1:40" x14ac:dyDescent="0.2">
      <c r="A3834" s="27"/>
      <c r="B3834" s="27"/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8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8"/>
      <c r="AM3834" s="27"/>
      <c r="AN3834" s="27"/>
    </row>
    <row r="3835" spans="1:40" x14ac:dyDescent="0.2">
      <c r="A3835" s="27"/>
      <c r="B3835" s="27"/>
      <c r="C3835" s="27"/>
      <c r="D3835" s="27"/>
      <c r="E3835" s="27"/>
      <c r="F3835" s="27"/>
      <c r="G3835" s="27"/>
      <c r="H3835" s="27"/>
      <c r="I3835" s="27"/>
      <c r="J3835" s="27"/>
      <c r="K3835" s="27"/>
      <c r="L3835" s="27"/>
      <c r="M3835" s="27"/>
      <c r="N3835" s="27"/>
      <c r="O3835" s="27"/>
      <c r="P3835" s="27"/>
      <c r="Q3835" s="28"/>
      <c r="R3835" s="27"/>
      <c r="S3835" s="27"/>
      <c r="T3835" s="27"/>
      <c r="U3835" s="27"/>
      <c r="V3835" s="27"/>
      <c r="W3835" s="27"/>
      <c r="X3835" s="27"/>
      <c r="Y3835" s="27"/>
      <c r="Z3835" s="27"/>
      <c r="AA3835" s="27"/>
      <c r="AB3835" s="27"/>
      <c r="AC3835" s="27"/>
      <c r="AD3835" s="27"/>
      <c r="AE3835" s="27"/>
      <c r="AF3835" s="27"/>
      <c r="AG3835" s="27"/>
      <c r="AH3835" s="27"/>
      <c r="AI3835" s="27"/>
      <c r="AJ3835" s="27"/>
      <c r="AK3835" s="27"/>
      <c r="AL3835" s="28"/>
      <c r="AM3835" s="27"/>
      <c r="AN3835" s="27"/>
    </row>
    <row r="3836" spans="1:40" x14ac:dyDescent="0.2">
      <c r="A3836" s="27"/>
      <c r="B3836" s="27"/>
      <c r="C3836" s="27"/>
      <c r="D3836" s="27"/>
      <c r="E3836" s="27"/>
      <c r="F3836" s="27"/>
      <c r="G3836" s="27"/>
      <c r="H3836" s="27"/>
      <c r="I3836" s="27"/>
      <c r="J3836" s="27"/>
      <c r="K3836" s="27"/>
      <c r="L3836" s="27"/>
      <c r="M3836" s="27"/>
      <c r="N3836" s="27"/>
      <c r="O3836" s="27"/>
      <c r="P3836" s="27"/>
      <c r="Q3836" s="28"/>
      <c r="R3836" s="27"/>
      <c r="S3836" s="27"/>
      <c r="T3836" s="27"/>
      <c r="U3836" s="27"/>
      <c r="V3836" s="27"/>
      <c r="W3836" s="27"/>
      <c r="X3836" s="27"/>
      <c r="Y3836" s="27"/>
      <c r="Z3836" s="27"/>
      <c r="AA3836" s="27"/>
      <c r="AB3836" s="27"/>
      <c r="AC3836" s="27"/>
      <c r="AD3836" s="27"/>
      <c r="AE3836" s="27"/>
      <c r="AF3836" s="27"/>
      <c r="AG3836" s="27"/>
      <c r="AH3836" s="27"/>
      <c r="AI3836" s="27"/>
      <c r="AJ3836" s="27"/>
      <c r="AK3836" s="27"/>
      <c r="AL3836" s="28"/>
      <c r="AM3836" s="27"/>
      <c r="AN3836" s="27"/>
    </row>
    <row r="3837" spans="1:40" x14ac:dyDescent="0.2">
      <c r="A3837" s="27"/>
      <c r="B3837" s="27"/>
      <c r="C3837" s="27"/>
      <c r="D3837" s="27"/>
      <c r="E3837" s="27"/>
      <c r="F3837" s="27"/>
      <c r="G3837" s="27"/>
      <c r="H3837" s="27"/>
      <c r="I3837" s="27"/>
      <c r="J3837" s="27"/>
      <c r="K3837" s="27"/>
      <c r="L3837" s="27"/>
      <c r="M3837" s="27"/>
      <c r="N3837" s="27"/>
      <c r="O3837" s="27"/>
      <c r="P3837" s="27"/>
      <c r="Q3837" s="28"/>
      <c r="R3837" s="27"/>
      <c r="S3837" s="27"/>
      <c r="T3837" s="27"/>
      <c r="U3837" s="27"/>
      <c r="V3837" s="27"/>
      <c r="W3837" s="27"/>
      <c r="X3837" s="27"/>
      <c r="Y3837" s="27"/>
      <c r="Z3837" s="27"/>
      <c r="AA3837" s="27"/>
      <c r="AB3837" s="27"/>
      <c r="AC3837" s="27"/>
      <c r="AD3837" s="27"/>
      <c r="AE3837" s="27"/>
      <c r="AF3837" s="27"/>
      <c r="AG3837" s="27"/>
      <c r="AH3837" s="27"/>
      <c r="AI3837" s="27"/>
      <c r="AJ3837" s="27"/>
      <c r="AK3837" s="27"/>
      <c r="AL3837" s="28"/>
      <c r="AM3837" s="27"/>
      <c r="AN3837" s="27"/>
    </row>
    <row r="3838" spans="1:40" x14ac:dyDescent="0.2">
      <c r="A3838" s="27"/>
      <c r="B3838" s="27"/>
      <c r="C3838" s="27"/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  <c r="P3838" s="27"/>
      <c r="Q3838" s="28"/>
      <c r="R3838" s="27"/>
      <c r="S3838" s="27"/>
      <c r="T3838" s="27"/>
      <c r="U3838" s="27"/>
      <c r="V3838" s="27"/>
      <c r="W3838" s="27"/>
      <c r="X3838" s="27"/>
      <c r="Y3838" s="27"/>
      <c r="Z3838" s="27"/>
      <c r="AA3838" s="27"/>
      <c r="AB3838" s="27"/>
      <c r="AC3838" s="27"/>
      <c r="AD3838" s="27"/>
      <c r="AE3838" s="27"/>
      <c r="AF3838" s="27"/>
      <c r="AG3838" s="27"/>
      <c r="AH3838" s="27"/>
      <c r="AI3838" s="27"/>
      <c r="AJ3838" s="27"/>
      <c r="AK3838" s="27"/>
      <c r="AL3838" s="28"/>
      <c r="AM3838" s="27"/>
      <c r="AN3838" s="27"/>
    </row>
    <row r="3839" spans="1:40" x14ac:dyDescent="0.2">
      <c r="A3839" s="27"/>
      <c r="B3839" s="27"/>
      <c r="C3839" s="27"/>
      <c r="D3839" s="27"/>
      <c r="E3839" s="27"/>
      <c r="F3839" s="27"/>
      <c r="G3839" s="27"/>
      <c r="H3839" s="27"/>
      <c r="I3839" s="27"/>
      <c r="J3839" s="27"/>
      <c r="K3839" s="27"/>
      <c r="L3839" s="27"/>
      <c r="M3839" s="27"/>
      <c r="N3839" s="27"/>
      <c r="O3839" s="27"/>
      <c r="P3839" s="27"/>
      <c r="Q3839" s="28"/>
      <c r="R3839" s="27"/>
      <c r="S3839" s="27"/>
      <c r="T3839" s="27"/>
      <c r="U3839" s="27"/>
      <c r="V3839" s="27"/>
      <c r="W3839" s="27"/>
      <c r="X3839" s="27"/>
      <c r="Y3839" s="27"/>
      <c r="Z3839" s="27"/>
      <c r="AA3839" s="27"/>
      <c r="AB3839" s="27"/>
      <c r="AC3839" s="27"/>
      <c r="AD3839" s="27"/>
      <c r="AE3839" s="27"/>
      <c r="AF3839" s="27"/>
      <c r="AG3839" s="27"/>
      <c r="AH3839" s="27"/>
      <c r="AI3839" s="27"/>
      <c r="AJ3839" s="27"/>
      <c r="AK3839" s="27"/>
      <c r="AL3839" s="28"/>
      <c r="AM3839" s="27"/>
      <c r="AN3839" s="27"/>
    </row>
    <row r="3840" spans="1:40" x14ac:dyDescent="0.2">
      <c r="A3840" s="27"/>
      <c r="B3840" s="27"/>
      <c r="C3840" s="27"/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  <c r="P3840" s="27"/>
      <c r="Q3840" s="28"/>
      <c r="R3840" s="27"/>
      <c r="S3840" s="27"/>
      <c r="T3840" s="27"/>
      <c r="U3840" s="27"/>
      <c r="V3840" s="27"/>
      <c r="W3840" s="27"/>
      <c r="X3840" s="27"/>
      <c r="Y3840" s="27"/>
      <c r="Z3840" s="27"/>
      <c r="AA3840" s="27"/>
      <c r="AB3840" s="27"/>
      <c r="AC3840" s="27"/>
      <c r="AD3840" s="27"/>
      <c r="AE3840" s="27"/>
      <c r="AF3840" s="27"/>
      <c r="AG3840" s="27"/>
      <c r="AH3840" s="27"/>
      <c r="AI3840" s="27"/>
      <c r="AJ3840" s="27"/>
      <c r="AK3840" s="27"/>
      <c r="AL3840" s="28"/>
      <c r="AM3840" s="27"/>
      <c r="AN3840" s="27"/>
    </row>
    <row r="3841" spans="1:40" x14ac:dyDescent="0.2">
      <c r="A3841" s="27"/>
      <c r="B3841" s="27"/>
      <c r="C3841" s="27"/>
      <c r="D3841" s="27"/>
      <c r="E3841" s="27"/>
      <c r="F3841" s="27"/>
      <c r="G3841" s="27"/>
      <c r="H3841" s="27"/>
      <c r="I3841" s="27"/>
      <c r="J3841" s="27"/>
      <c r="K3841" s="27"/>
      <c r="L3841" s="27"/>
      <c r="M3841" s="27"/>
      <c r="N3841" s="27"/>
      <c r="O3841" s="27"/>
      <c r="P3841" s="27"/>
      <c r="Q3841" s="28"/>
      <c r="R3841" s="27"/>
      <c r="S3841" s="27"/>
      <c r="T3841" s="27"/>
      <c r="U3841" s="27"/>
      <c r="V3841" s="27"/>
      <c r="W3841" s="27"/>
      <c r="X3841" s="27"/>
      <c r="Y3841" s="27"/>
      <c r="Z3841" s="27"/>
      <c r="AA3841" s="27"/>
      <c r="AB3841" s="27"/>
      <c r="AC3841" s="27"/>
      <c r="AD3841" s="27"/>
      <c r="AE3841" s="27"/>
      <c r="AF3841" s="27"/>
      <c r="AG3841" s="27"/>
      <c r="AH3841" s="27"/>
      <c r="AI3841" s="27"/>
      <c r="AJ3841" s="27"/>
      <c r="AK3841" s="27"/>
      <c r="AL3841" s="28"/>
      <c r="AM3841" s="27"/>
      <c r="AN3841" s="27"/>
    </row>
    <row r="3842" spans="1:40" x14ac:dyDescent="0.2">
      <c r="A3842" s="27"/>
      <c r="B3842" s="27"/>
      <c r="C3842" s="27"/>
      <c r="D3842" s="27"/>
      <c r="E3842" s="27"/>
      <c r="F3842" s="27"/>
      <c r="G3842" s="27"/>
      <c r="H3842" s="27"/>
      <c r="I3842" s="27"/>
      <c r="J3842" s="27"/>
      <c r="K3842" s="27"/>
      <c r="L3842" s="27"/>
      <c r="M3842" s="27"/>
      <c r="N3842" s="27"/>
      <c r="O3842" s="27"/>
      <c r="P3842" s="27"/>
      <c r="Q3842" s="28"/>
      <c r="R3842" s="27"/>
      <c r="S3842" s="27"/>
      <c r="T3842" s="27"/>
      <c r="U3842" s="27"/>
      <c r="V3842" s="27"/>
      <c r="W3842" s="27"/>
      <c r="X3842" s="27"/>
      <c r="Y3842" s="27"/>
      <c r="Z3842" s="27"/>
      <c r="AA3842" s="27"/>
      <c r="AB3842" s="27"/>
      <c r="AC3842" s="27"/>
      <c r="AD3842" s="27"/>
      <c r="AE3842" s="27"/>
      <c r="AF3842" s="27"/>
      <c r="AG3842" s="27"/>
      <c r="AH3842" s="27"/>
      <c r="AI3842" s="27"/>
      <c r="AJ3842" s="27"/>
      <c r="AK3842" s="27"/>
      <c r="AL3842" s="28"/>
      <c r="AM3842" s="27"/>
      <c r="AN3842" s="27"/>
    </row>
    <row r="3843" spans="1:40" x14ac:dyDescent="0.2">
      <c r="A3843" s="27"/>
      <c r="B3843" s="27"/>
      <c r="C3843" s="27"/>
      <c r="D3843" s="27"/>
      <c r="E3843" s="27"/>
      <c r="F3843" s="27"/>
      <c r="G3843" s="27"/>
      <c r="H3843" s="27"/>
      <c r="I3843" s="27"/>
      <c r="J3843" s="27"/>
      <c r="K3843" s="27"/>
      <c r="L3843" s="27"/>
      <c r="M3843" s="27"/>
      <c r="N3843" s="27"/>
      <c r="O3843" s="27"/>
      <c r="P3843" s="27"/>
      <c r="Q3843" s="28"/>
      <c r="R3843" s="27"/>
      <c r="S3843" s="27"/>
      <c r="T3843" s="27"/>
      <c r="U3843" s="27"/>
      <c r="V3843" s="27"/>
      <c r="W3843" s="27"/>
      <c r="X3843" s="27"/>
      <c r="Y3843" s="27"/>
      <c r="Z3843" s="27"/>
      <c r="AA3843" s="27"/>
      <c r="AB3843" s="27"/>
      <c r="AC3843" s="27"/>
      <c r="AD3843" s="27"/>
      <c r="AE3843" s="27"/>
      <c r="AF3843" s="27"/>
      <c r="AG3843" s="27"/>
      <c r="AH3843" s="27"/>
      <c r="AI3843" s="27"/>
      <c r="AJ3843" s="27"/>
      <c r="AK3843" s="27"/>
      <c r="AL3843" s="28"/>
      <c r="AM3843" s="27"/>
      <c r="AN3843" s="27"/>
    </row>
    <row r="3844" spans="1:40" x14ac:dyDescent="0.2">
      <c r="A3844" s="27"/>
      <c r="B3844" s="27"/>
      <c r="C3844" s="27"/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  <c r="P3844" s="27"/>
      <c r="Q3844" s="28"/>
      <c r="R3844" s="27"/>
      <c r="S3844" s="27"/>
      <c r="T3844" s="27"/>
      <c r="U3844" s="27"/>
      <c r="V3844" s="27"/>
      <c r="W3844" s="27"/>
      <c r="X3844" s="27"/>
      <c r="Y3844" s="27"/>
      <c r="Z3844" s="27"/>
      <c r="AA3844" s="27"/>
      <c r="AB3844" s="27"/>
      <c r="AC3844" s="27"/>
      <c r="AD3844" s="27"/>
      <c r="AE3844" s="27"/>
      <c r="AF3844" s="27"/>
      <c r="AG3844" s="27"/>
      <c r="AH3844" s="27"/>
      <c r="AI3844" s="27"/>
      <c r="AJ3844" s="27"/>
      <c r="AK3844" s="27"/>
      <c r="AL3844" s="28"/>
      <c r="AM3844" s="27"/>
      <c r="AN3844" s="27"/>
    </row>
    <row r="3845" spans="1:40" x14ac:dyDescent="0.2">
      <c r="A3845" s="27"/>
      <c r="B3845" s="27"/>
      <c r="C3845" s="27"/>
      <c r="D3845" s="27"/>
      <c r="E3845" s="27"/>
      <c r="F3845" s="27"/>
      <c r="G3845" s="27"/>
      <c r="H3845" s="27"/>
      <c r="I3845" s="27"/>
      <c r="J3845" s="27"/>
      <c r="K3845" s="27"/>
      <c r="L3845" s="27"/>
      <c r="M3845" s="27"/>
      <c r="N3845" s="27"/>
      <c r="O3845" s="27"/>
      <c r="P3845" s="27"/>
      <c r="Q3845" s="28"/>
      <c r="R3845" s="27"/>
      <c r="S3845" s="27"/>
      <c r="T3845" s="27"/>
      <c r="U3845" s="27"/>
      <c r="V3845" s="27"/>
      <c r="W3845" s="27"/>
      <c r="X3845" s="27"/>
      <c r="Y3845" s="27"/>
      <c r="Z3845" s="27"/>
      <c r="AA3845" s="27"/>
      <c r="AB3845" s="27"/>
      <c r="AC3845" s="27"/>
      <c r="AD3845" s="27"/>
      <c r="AE3845" s="27"/>
      <c r="AF3845" s="27"/>
      <c r="AG3845" s="27"/>
      <c r="AH3845" s="27"/>
      <c r="AI3845" s="27"/>
      <c r="AJ3845" s="27"/>
      <c r="AK3845" s="27"/>
      <c r="AL3845" s="28"/>
      <c r="AM3845" s="27"/>
      <c r="AN3845" s="27"/>
    </row>
    <row r="3846" spans="1:40" x14ac:dyDescent="0.2">
      <c r="A3846" s="27"/>
      <c r="B3846" s="27"/>
      <c r="C3846" s="27"/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  <c r="P3846" s="27"/>
      <c r="Q3846" s="28"/>
      <c r="R3846" s="27"/>
      <c r="S3846" s="27"/>
      <c r="T3846" s="27"/>
      <c r="U3846" s="27"/>
      <c r="V3846" s="27"/>
      <c r="W3846" s="27"/>
      <c r="X3846" s="27"/>
      <c r="Y3846" s="27"/>
      <c r="Z3846" s="27"/>
      <c r="AA3846" s="27"/>
      <c r="AB3846" s="27"/>
      <c r="AC3846" s="27"/>
      <c r="AD3846" s="27"/>
      <c r="AE3846" s="27"/>
      <c r="AF3846" s="27"/>
      <c r="AG3846" s="27"/>
      <c r="AH3846" s="27"/>
      <c r="AI3846" s="27"/>
      <c r="AJ3846" s="27"/>
      <c r="AK3846" s="27"/>
      <c r="AL3846" s="28"/>
      <c r="AM3846" s="27"/>
      <c r="AN3846" s="27"/>
    </row>
    <row r="3847" spans="1:40" x14ac:dyDescent="0.2">
      <c r="A3847" s="27"/>
      <c r="B3847" s="27"/>
      <c r="C3847" s="27"/>
      <c r="D3847" s="27"/>
      <c r="E3847" s="27"/>
      <c r="F3847" s="27"/>
      <c r="G3847" s="27"/>
      <c r="H3847" s="27"/>
      <c r="I3847" s="27"/>
      <c r="J3847" s="27"/>
      <c r="K3847" s="27"/>
      <c r="L3847" s="27"/>
      <c r="M3847" s="27"/>
      <c r="N3847" s="27"/>
      <c r="O3847" s="27"/>
      <c r="P3847" s="27"/>
      <c r="Q3847" s="28"/>
      <c r="R3847" s="27"/>
      <c r="S3847" s="27"/>
      <c r="T3847" s="27"/>
      <c r="U3847" s="27"/>
      <c r="V3847" s="27"/>
      <c r="W3847" s="27"/>
      <c r="X3847" s="27"/>
      <c r="Y3847" s="27"/>
      <c r="Z3847" s="27"/>
      <c r="AA3847" s="27"/>
      <c r="AB3847" s="27"/>
      <c r="AC3847" s="27"/>
      <c r="AD3847" s="27"/>
      <c r="AE3847" s="27"/>
      <c r="AF3847" s="27"/>
      <c r="AG3847" s="27"/>
      <c r="AH3847" s="27"/>
      <c r="AI3847" s="27"/>
      <c r="AJ3847" s="27"/>
      <c r="AK3847" s="27"/>
      <c r="AL3847" s="28"/>
      <c r="AM3847" s="27"/>
      <c r="AN3847" s="27"/>
    </row>
    <row r="3848" spans="1:40" x14ac:dyDescent="0.2">
      <c r="A3848" s="27"/>
      <c r="B3848" s="27"/>
      <c r="C3848" s="27"/>
      <c r="D3848" s="27"/>
      <c r="E3848" s="27"/>
      <c r="F3848" s="27"/>
      <c r="G3848" s="27"/>
      <c r="H3848" s="27"/>
      <c r="I3848" s="27"/>
      <c r="J3848" s="27"/>
      <c r="K3848" s="27"/>
      <c r="L3848" s="27"/>
      <c r="M3848" s="27"/>
      <c r="N3848" s="27"/>
      <c r="O3848" s="27"/>
      <c r="P3848" s="27"/>
      <c r="Q3848" s="28"/>
      <c r="R3848" s="27"/>
      <c r="S3848" s="27"/>
      <c r="T3848" s="27"/>
      <c r="U3848" s="27"/>
      <c r="V3848" s="27"/>
      <c r="W3848" s="27"/>
      <c r="X3848" s="27"/>
      <c r="Y3848" s="27"/>
      <c r="Z3848" s="27"/>
      <c r="AA3848" s="27"/>
      <c r="AB3848" s="27"/>
      <c r="AC3848" s="27"/>
      <c r="AD3848" s="27"/>
      <c r="AE3848" s="27"/>
      <c r="AF3848" s="27"/>
      <c r="AG3848" s="27"/>
      <c r="AH3848" s="27"/>
      <c r="AI3848" s="27"/>
      <c r="AJ3848" s="27"/>
      <c r="AK3848" s="27"/>
      <c r="AL3848" s="28"/>
      <c r="AM3848" s="27"/>
      <c r="AN3848" s="27"/>
    </row>
    <row r="3849" spans="1:40" x14ac:dyDescent="0.2">
      <c r="A3849" s="27"/>
      <c r="B3849" s="27"/>
      <c r="C3849" s="27"/>
      <c r="D3849" s="27"/>
      <c r="E3849" s="27"/>
      <c r="F3849" s="27"/>
      <c r="G3849" s="27"/>
      <c r="H3849" s="27"/>
      <c r="I3849" s="27"/>
      <c r="J3849" s="27"/>
      <c r="K3849" s="27"/>
      <c r="L3849" s="27"/>
      <c r="M3849" s="27"/>
      <c r="N3849" s="27"/>
      <c r="O3849" s="27"/>
      <c r="P3849" s="27"/>
      <c r="Q3849" s="28"/>
      <c r="R3849" s="27"/>
      <c r="S3849" s="27"/>
      <c r="T3849" s="27"/>
      <c r="U3849" s="27"/>
      <c r="V3849" s="27"/>
      <c r="W3849" s="27"/>
      <c r="X3849" s="27"/>
      <c r="Y3849" s="27"/>
      <c r="Z3849" s="27"/>
      <c r="AA3849" s="27"/>
      <c r="AB3849" s="27"/>
      <c r="AC3849" s="27"/>
      <c r="AD3849" s="27"/>
      <c r="AE3849" s="27"/>
      <c r="AF3849" s="27"/>
      <c r="AG3849" s="27"/>
      <c r="AH3849" s="27"/>
      <c r="AI3849" s="27"/>
      <c r="AJ3849" s="27"/>
      <c r="AK3849" s="27"/>
      <c r="AL3849" s="28"/>
      <c r="AM3849" s="27"/>
      <c r="AN3849" s="27"/>
    </row>
    <row r="3850" spans="1:40" x14ac:dyDescent="0.2">
      <c r="A3850" s="27"/>
      <c r="B3850" s="27"/>
      <c r="C3850" s="27"/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  <c r="P3850" s="27"/>
      <c r="Q3850" s="28"/>
      <c r="R3850" s="27"/>
      <c r="S3850" s="27"/>
      <c r="T3850" s="27"/>
      <c r="U3850" s="27"/>
      <c r="V3850" s="27"/>
      <c r="W3850" s="27"/>
      <c r="X3850" s="27"/>
      <c r="Y3850" s="27"/>
      <c r="Z3850" s="27"/>
      <c r="AA3850" s="27"/>
      <c r="AB3850" s="27"/>
      <c r="AC3850" s="27"/>
      <c r="AD3850" s="27"/>
      <c r="AE3850" s="27"/>
      <c r="AF3850" s="27"/>
      <c r="AG3850" s="27"/>
      <c r="AH3850" s="27"/>
      <c r="AI3850" s="27"/>
      <c r="AJ3850" s="27"/>
      <c r="AK3850" s="27"/>
      <c r="AL3850" s="28"/>
      <c r="AM3850" s="27"/>
      <c r="AN3850" s="27"/>
    </row>
    <row r="3851" spans="1:40" x14ac:dyDescent="0.2">
      <c r="A3851" s="27"/>
      <c r="B3851" s="27"/>
      <c r="C3851" s="27"/>
      <c r="D3851" s="27"/>
      <c r="E3851" s="27"/>
      <c r="F3851" s="27"/>
      <c r="G3851" s="27"/>
      <c r="H3851" s="27"/>
      <c r="I3851" s="27"/>
      <c r="J3851" s="27"/>
      <c r="K3851" s="27"/>
      <c r="L3851" s="27"/>
      <c r="M3851" s="27"/>
      <c r="N3851" s="27"/>
      <c r="O3851" s="27"/>
      <c r="P3851" s="27"/>
      <c r="Q3851" s="28"/>
      <c r="R3851" s="27"/>
      <c r="S3851" s="27"/>
      <c r="T3851" s="27"/>
      <c r="U3851" s="27"/>
      <c r="V3851" s="27"/>
      <c r="W3851" s="27"/>
      <c r="X3851" s="27"/>
      <c r="Y3851" s="27"/>
      <c r="Z3851" s="27"/>
      <c r="AA3851" s="27"/>
      <c r="AB3851" s="27"/>
      <c r="AC3851" s="27"/>
      <c r="AD3851" s="27"/>
      <c r="AE3851" s="27"/>
      <c r="AF3851" s="27"/>
      <c r="AG3851" s="27"/>
      <c r="AH3851" s="27"/>
      <c r="AI3851" s="27"/>
      <c r="AJ3851" s="27"/>
      <c r="AK3851" s="27"/>
      <c r="AL3851" s="28"/>
      <c r="AM3851" s="27"/>
      <c r="AN3851" s="27"/>
    </row>
    <row r="3852" spans="1:40" x14ac:dyDescent="0.2">
      <c r="A3852" s="27"/>
      <c r="B3852" s="27"/>
      <c r="C3852" s="27"/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  <c r="P3852" s="27"/>
      <c r="Q3852" s="28"/>
      <c r="R3852" s="27"/>
      <c r="S3852" s="27"/>
      <c r="T3852" s="27"/>
      <c r="U3852" s="27"/>
      <c r="V3852" s="27"/>
      <c r="W3852" s="27"/>
      <c r="X3852" s="27"/>
      <c r="Y3852" s="27"/>
      <c r="Z3852" s="27"/>
      <c r="AA3852" s="27"/>
      <c r="AB3852" s="27"/>
      <c r="AC3852" s="27"/>
      <c r="AD3852" s="27"/>
      <c r="AE3852" s="27"/>
      <c r="AF3852" s="27"/>
      <c r="AG3852" s="27"/>
      <c r="AH3852" s="27"/>
      <c r="AI3852" s="27"/>
      <c r="AJ3852" s="27"/>
      <c r="AK3852" s="27"/>
      <c r="AL3852" s="28"/>
      <c r="AM3852" s="27"/>
      <c r="AN3852" s="27"/>
    </row>
    <row r="3853" spans="1:40" x14ac:dyDescent="0.2">
      <c r="A3853" s="27"/>
      <c r="B3853" s="27"/>
      <c r="C3853" s="27"/>
      <c r="D3853" s="27"/>
      <c r="E3853" s="27"/>
      <c r="F3853" s="27"/>
      <c r="G3853" s="27"/>
      <c r="H3853" s="27"/>
      <c r="I3853" s="27"/>
      <c r="J3853" s="27"/>
      <c r="K3853" s="27"/>
      <c r="L3853" s="27"/>
      <c r="M3853" s="27"/>
      <c r="N3853" s="27"/>
      <c r="O3853" s="27"/>
      <c r="P3853" s="27"/>
      <c r="Q3853" s="28"/>
      <c r="R3853" s="27"/>
      <c r="S3853" s="27"/>
      <c r="T3853" s="27"/>
      <c r="U3853" s="27"/>
      <c r="V3853" s="27"/>
      <c r="W3853" s="27"/>
      <c r="X3853" s="27"/>
      <c r="Y3853" s="27"/>
      <c r="Z3853" s="27"/>
      <c r="AA3853" s="27"/>
      <c r="AB3853" s="27"/>
      <c r="AC3853" s="27"/>
      <c r="AD3853" s="27"/>
      <c r="AE3853" s="27"/>
      <c r="AF3853" s="27"/>
      <c r="AG3853" s="27"/>
      <c r="AH3853" s="27"/>
      <c r="AI3853" s="27"/>
      <c r="AJ3853" s="27"/>
      <c r="AK3853" s="27"/>
      <c r="AL3853" s="28"/>
      <c r="AM3853" s="27"/>
      <c r="AN3853" s="27"/>
    </row>
    <row r="3854" spans="1:40" x14ac:dyDescent="0.2">
      <c r="A3854" s="27"/>
      <c r="B3854" s="27"/>
      <c r="C3854" s="27"/>
      <c r="D3854" s="27"/>
      <c r="E3854" s="27"/>
      <c r="F3854" s="27"/>
      <c r="G3854" s="27"/>
      <c r="H3854" s="27"/>
      <c r="I3854" s="27"/>
      <c r="J3854" s="27"/>
      <c r="K3854" s="27"/>
      <c r="L3854" s="27"/>
      <c r="M3854" s="27"/>
      <c r="N3854" s="27"/>
      <c r="O3854" s="27"/>
      <c r="P3854" s="27"/>
      <c r="Q3854" s="28"/>
      <c r="R3854" s="27"/>
      <c r="S3854" s="27"/>
      <c r="T3854" s="27"/>
      <c r="U3854" s="27"/>
      <c r="V3854" s="27"/>
      <c r="W3854" s="27"/>
      <c r="X3854" s="27"/>
      <c r="Y3854" s="27"/>
      <c r="Z3854" s="27"/>
      <c r="AA3854" s="27"/>
      <c r="AB3854" s="27"/>
      <c r="AC3854" s="27"/>
      <c r="AD3854" s="27"/>
      <c r="AE3854" s="27"/>
      <c r="AF3854" s="27"/>
      <c r="AG3854" s="27"/>
      <c r="AH3854" s="27"/>
      <c r="AI3854" s="27"/>
      <c r="AJ3854" s="27"/>
      <c r="AK3854" s="27"/>
      <c r="AL3854" s="28"/>
      <c r="AM3854" s="27"/>
      <c r="AN3854" s="27"/>
    </row>
    <row r="3855" spans="1:40" x14ac:dyDescent="0.2">
      <c r="A3855" s="27"/>
      <c r="B3855" s="27"/>
      <c r="C3855" s="27"/>
      <c r="D3855" s="27"/>
      <c r="E3855" s="27"/>
      <c r="F3855" s="27"/>
      <c r="G3855" s="27"/>
      <c r="H3855" s="27"/>
      <c r="I3855" s="27"/>
      <c r="J3855" s="27"/>
      <c r="K3855" s="27"/>
      <c r="L3855" s="27"/>
      <c r="M3855" s="27"/>
      <c r="N3855" s="27"/>
      <c r="O3855" s="27"/>
      <c r="P3855" s="27"/>
      <c r="Q3855" s="28"/>
      <c r="R3855" s="27"/>
      <c r="S3855" s="27"/>
      <c r="T3855" s="27"/>
      <c r="U3855" s="27"/>
      <c r="V3855" s="27"/>
      <c r="W3855" s="27"/>
      <c r="X3855" s="27"/>
      <c r="Y3855" s="27"/>
      <c r="Z3855" s="27"/>
      <c r="AA3855" s="27"/>
      <c r="AB3855" s="27"/>
      <c r="AC3855" s="27"/>
      <c r="AD3855" s="27"/>
      <c r="AE3855" s="27"/>
      <c r="AF3855" s="27"/>
      <c r="AG3855" s="27"/>
      <c r="AH3855" s="27"/>
      <c r="AI3855" s="27"/>
      <c r="AJ3855" s="27"/>
      <c r="AK3855" s="27"/>
      <c r="AL3855" s="28"/>
      <c r="AM3855" s="27"/>
      <c r="AN3855" s="27"/>
    </row>
    <row r="3856" spans="1:40" x14ac:dyDescent="0.2">
      <c r="A3856" s="27"/>
      <c r="B3856" s="27"/>
      <c r="C3856" s="27"/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  <c r="P3856" s="27"/>
      <c r="Q3856" s="28"/>
      <c r="R3856" s="27"/>
      <c r="S3856" s="27"/>
      <c r="T3856" s="27"/>
      <c r="U3856" s="27"/>
      <c r="V3856" s="27"/>
      <c r="W3856" s="27"/>
      <c r="X3856" s="27"/>
      <c r="Y3856" s="27"/>
      <c r="Z3856" s="27"/>
      <c r="AA3856" s="27"/>
      <c r="AB3856" s="27"/>
      <c r="AC3856" s="27"/>
      <c r="AD3856" s="27"/>
      <c r="AE3856" s="27"/>
      <c r="AF3856" s="27"/>
      <c r="AG3856" s="27"/>
      <c r="AH3856" s="27"/>
      <c r="AI3856" s="27"/>
      <c r="AJ3856" s="27"/>
      <c r="AK3856" s="27"/>
      <c r="AL3856" s="28"/>
      <c r="AM3856" s="27"/>
      <c r="AN3856" s="27"/>
    </row>
    <row r="3857" spans="1:40" x14ac:dyDescent="0.2">
      <c r="A3857" s="27"/>
      <c r="B3857" s="27"/>
      <c r="C3857" s="27"/>
      <c r="D3857" s="27"/>
      <c r="E3857" s="27"/>
      <c r="F3857" s="27"/>
      <c r="G3857" s="27"/>
      <c r="H3857" s="27"/>
      <c r="I3857" s="27"/>
      <c r="J3857" s="27"/>
      <c r="K3857" s="27"/>
      <c r="L3857" s="27"/>
      <c r="M3857" s="27"/>
      <c r="N3857" s="27"/>
      <c r="O3857" s="27"/>
      <c r="P3857" s="27"/>
      <c r="Q3857" s="28"/>
      <c r="R3857" s="27"/>
      <c r="S3857" s="27"/>
      <c r="T3857" s="27"/>
      <c r="U3857" s="27"/>
      <c r="V3857" s="27"/>
      <c r="W3857" s="27"/>
      <c r="X3857" s="27"/>
      <c r="Y3857" s="27"/>
      <c r="Z3857" s="27"/>
      <c r="AA3857" s="27"/>
      <c r="AB3857" s="27"/>
      <c r="AC3857" s="27"/>
      <c r="AD3857" s="27"/>
      <c r="AE3857" s="27"/>
      <c r="AF3857" s="27"/>
      <c r="AG3857" s="27"/>
      <c r="AH3857" s="27"/>
      <c r="AI3857" s="27"/>
      <c r="AJ3857" s="27"/>
      <c r="AK3857" s="27"/>
      <c r="AL3857" s="28"/>
      <c r="AM3857" s="27"/>
      <c r="AN3857" s="27"/>
    </row>
    <row r="3858" spans="1:40" x14ac:dyDescent="0.2">
      <c r="A3858" s="27"/>
      <c r="B3858" s="27"/>
      <c r="C3858" s="27"/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  <c r="P3858" s="27"/>
      <c r="Q3858" s="28"/>
      <c r="R3858" s="27"/>
      <c r="S3858" s="27"/>
      <c r="T3858" s="27"/>
      <c r="U3858" s="27"/>
      <c r="V3858" s="27"/>
      <c r="W3858" s="27"/>
      <c r="X3858" s="27"/>
      <c r="Y3858" s="27"/>
      <c r="Z3858" s="27"/>
      <c r="AA3858" s="27"/>
      <c r="AB3858" s="27"/>
      <c r="AC3858" s="27"/>
      <c r="AD3858" s="27"/>
      <c r="AE3858" s="27"/>
      <c r="AF3858" s="27"/>
      <c r="AG3858" s="27"/>
      <c r="AH3858" s="27"/>
      <c r="AI3858" s="27"/>
      <c r="AJ3858" s="27"/>
      <c r="AK3858" s="27"/>
      <c r="AL3858" s="28"/>
      <c r="AM3858" s="27"/>
      <c r="AN3858" s="27"/>
    </row>
    <row r="3859" spans="1:40" x14ac:dyDescent="0.2">
      <c r="A3859" s="27"/>
      <c r="B3859" s="27"/>
      <c r="C3859" s="27"/>
      <c r="D3859" s="27"/>
      <c r="E3859" s="27"/>
      <c r="F3859" s="27"/>
      <c r="G3859" s="27"/>
      <c r="H3859" s="27"/>
      <c r="I3859" s="27"/>
      <c r="J3859" s="27"/>
      <c r="K3859" s="27"/>
      <c r="L3859" s="27"/>
      <c r="M3859" s="27"/>
      <c r="N3859" s="27"/>
      <c r="O3859" s="27"/>
      <c r="P3859" s="27"/>
      <c r="Q3859" s="28"/>
      <c r="R3859" s="27"/>
      <c r="S3859" s="27"/>
      <c r="T3859" s="27"/>
      <c r="U3859" s="27"/>
      <c r="V3859" s="27"/>
      <c r="W3859" s="27"/>
      <c r="X3859" s="27"/>
      <c r="Y3859" s="27"/>
      <c r="Z3859" s="27"/>
      <c r="AA3859" s="27"/>
      <c r="AB3859" s="27"/>
      <c r="AC3859" s="27"/>
      <c r="AD3859" s="27"/>
      <c r="AE3859" s="27"/>
      <c r="AF3859" s="27"/>
      <c r="AG3859" s="27"/>
      <c r="AH3859" s="27"/>
      <c r="AI3859" s="27"/>
      <c r="AJ3859" s="27"/>
      <c r="AK3859" s="27"/>
      <c r="AL3859" s="28"/>
      <c r="AM3859" s="27"/>
      <c r="AN3859" s="27"/>
    </row>
    <row r="3860" spans="1:40" x14ac:dyDescent="0.2">
      <c r="A3860" s="27"/>
      <c r="B3860" s="27"/>
      <c r="C3860" s="27"/>
      <c r="D3860" s="27"/>
      <c r="E3860" s="27"/>
      <c r="F3860" s="27"/>
      <c r="G3860" s="27"/>
      <c r="H3860" s="27"/>
      <c r="I3860" s="27"/>
      <c r="J3860" s="27"/>
      <c r="K3860" s="27"/>
      <c r="L3860" s="27"/>
      <c r="M3860" s="27"/>
      <c r="N3860" s="27"/>
      <c r="O3860" s="27"/>
      <c r="P3860" s="27"/>
      <c r="Q3860" s="28"/>
      <c r="R3860" s="27"/>
      <c r="S3860" s="27"/>
      <c r="T3860" s="27"/>
      <c r="U3860" s="27"/>
      <c r="V3860" s="27"/>
      <c r="W3860" s="27"/>
      <c r="X3860" s="27"/>
      <c r="Y3860" s="27"/>
      <c r="Z3860" s="27"/>
      <c r="AA3860" s="27"/>
      <c r="AB3860" s="27"/>
      <c r="AC3860" s="27"/>
      <c r="AD3860" s="27"/>
      <c r="AE3860" s="27"/>
      <c r="AF3860" s="27"/>
      <c r="AG3860" s="27"/>
      <c r="AH3860" s="27"/>
      <c r="AI3860" s="27"/>
      <c r="AJ3860" s="27"/>
      <c r="AK3860" s="27"/>
      <c r="AL3860" s="28"/>
      <c r="AM3860" s="27"/>
      <c r="AN3860" s="27"/>
    </row>
    <row r="3861" spans="1:40" x14ac:dyDescent="0.2">
      <c r="A3861" s="27"/>
      <c r="B3861" s="27"/>
      <c r="C3861" s="27"/>
      <c r="D3861" s="27"/>
      <c r="E3861" s="27"/>
      <c r="F3861" s="27"/>
      <c r="G3861" s="27"/>
      <c r="H3861" s="27"/>
      <c r="I3861" s="27"/>
      <c r="J3861" s="27"/>
      <c r="K3861" s="27"/>
      <c r="L3861" s="27"/>
      <c r="M3861" s="27"/>
      <c r="N3861" s="27"/>
      <c r="O3861" s="27"/>
      <c r="P3861" s="27"/>
      <c r="Q3861" s="28"/>
      <c r="R3861" s="27"/>
      <c r="S3861" s="27"/>
      <c r="T3861" s="27"/>
      <c r="U3861" s="27"/>
      <c r="V3861" s="27"/>
      <c r="W3861" s="27"/>
      <c r="X3861" s="27"/>
      <c r="Y3861" s="27"/>
      <c r="Z3861" s="27"/>
      <c r="AA3861" s="27"/>
      <c r="AB3861" s="27"/>
      <c r="AC3861" s="27"/>
      <c r="AD3861" s="27"/>
      <c r="AE3861" s="27"/>
      <c r="AF3861" s="27"/>
      <c r="AG3861" s="27"/>
      <c r="AH3861" s="27"/>
      <c r="AI3861" s="27"/>
      <c r="AJ3861" s="27"/>
      <c r="AK3861" s="27"/>
      <c r="AL3861" s="28"/>
      <c r="AM3861" s="27"/>
      <c r="AN3861" s="27"/>
    </row>
    <row r="3862" spans="1:40" x14ac:dyDescent="0.2">
      <c r="A3862" s="27"/>
      <c r="B3862" s="27"/>
      <c r="C3862" s="27"/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  <c r="P3862" s="27"/>
      <c r="Q3862" s="28"/>
      <c r="R3862" s="27"/>
      <c r="S3862" s="27"/>
      <c r="T3862" s="27"/>
      <c r="U3862" s="27"/>
      <c r="V3862" s="27"/>
      <c r="W3862" s="27"/>
      <c r="X3862" s="27"/>
      <c r="Y3862" s="27"/>
      <c r="Z3862" s="27"/>
      <c r="AA3862" s="27"/>
      <c r="AB3862" s="27"/>
      <c r="AC3862" s="27"/>
      <c r="AD3862" s="27"/>
      <c r="AE3862" s="27"/>
      <c r="AF3862" s="27"/>
      <c r="AG3862" s="27"/>
      <c r="AH3862" s="27"/>
      <c r="AI3862" s="27"/>
      <c r="AJ3862" s="27"/>
      <c r="AK3862" s="27"/>
      <c r="AL3862" s="28"/>
      <c r="AM3862" s="27"/>
      <c r="AN3862" s="27"/>
    </row>
    <row r="3863" spans="1:40" x14ac:dyDescent="0.2">
      <c r="A3863" s="27"/>
      <c r="B3863" s="27"/>
      <c r="C3863" s="27"/>
      <c r="D3863" s="27"/>
      <c r="E3863" s="27"/>
      <c r="F3863" s="27"/>
      <c r="G3863" s="27"/>
      <c r="H3863" s="27"/>
      <c r="I3863" s="27"/>
      <c r="J3863" s="27"/>
      <c r="K3863" s="27"/>
      <c r="L3863" s="27"/>
      <c r="M3863" s="27"/>
      <c r="N3863" s="27"/>
      <c r="O3863" s="27"/>
      <c r="P3863" s="27"/>
      <c r="Q3863" s="28"/>
      <c r="R3863" s="27"/>
      <c r="S3863" s="27"/>
      <c r="T3863" s="27"/>
      <c r="U3863" s="27"/>
      <c r="V3863" s="27"/>
      <c r="W3863" s="27"/>
      <c r="X3863" s="27"/>
      <c r="Y3863" s="27"/>
      <c r="Z3863" s="27"/>
      <c r="AA3863" s="27"/>
      <c r="AB3863" s="27"/>
      <c r="AC3863" s="27"/>
      <c r="AD3863" s="27"/>
      <c r="AE3863" s="27"/>
      <c r="AF3863" s="27"/>
      <c r="AG3863" s="27"/>
      <c r="AH3863" s="27"/>
      <c r="AI3863" s="27"/>
      <c r="AJ3863" s="27"/>
      <c r="AK3863" s="27"/>
      <c r="AL3863" s="28"/>
      <c r="AM3863" s="27"/>
      <c r="AN3863" s="27"/>
    </row>
    <row r="3864" spans="1:40" x14ac:dyDescent="0.2">
      <c r="A3864" s="27"/>
      <c r="B3864" s="27"/>
      <c r="C3864" s="27"/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  <c r="P3864" s="27"/>
      <c r="Q3864" s="28"/>
      <c r="R3864" s="27"/>
      <c r="S3864" s="27"/>
      <c r="T3864" s="27"/>
      <c r="U3864" s="27"/>
      <c r="V3864" s="27"/>
      <c r="W3864" s="27"/>
      <c r="X3864" s="27"/>
      <c r="Y3864" s="27"/>
      <c r="Z3864" s="27"/>
      <c r="AA3864" s="27"/>
      <c r="AB3864" s="27"/>
      <c r="AC3864" s="27"/>
      <c r="AD3864" s="27"/>
      <c r="AE3864" s="27"/>
      <c r="AF3864" s="27"/>
      <c r="AG3864" s="27"/>
      <c r="AH3864" s="27"/>
      <c r="AI3864" s="27"/>
      <c r="AJ3864" s="27"/>
      <c r="AK3864" s="27"/>
      <c r="AL3864" s="28"/>
      <c r="AM3864" s="27"/>
      <c r="AN3864" s="27"/>
    </row>
    <row r="3865" spans="1:40" x14ac:dyDescent="0.2">
      <c r="A3865" s="27"/>
      <c r="B3865" s="27"/>
      <c r="C3865" s="27"/>
      <c r="D3865" s="27"/>
      <c r="E3865" s="27"/>
      <c r="F3865" s="27"/>
      <c r="G3865" s="27"/>
      <c r="H3865" s="27"/>
      <c r="I3865" s="27"/>
      <c r="J3865" s="27"/>
      <c r="K3865" s="27"/>
      <c r="L3865" s="27"/>
      <c r="M3865" s="27"/>
      <c r="N3865" s="27"/>
      <c r="O3865" s="27"/>
      <c r="P3865" s="27"/>
      <c r="Q3865" s="28"/>
      <c r="R3865" s="27"/>
      <c r="S3865" s="27"/>
      <c r="T3865" s="27"/>
      <c r="U3865" s="27"/>
      <c r="V3865" s="27"/>
      <c r="W3865" s="27"/>
      <c r="X3865" s="27"/>
      <c r="Y3865" s="27"/>
      <c r="Z3865" s="27"/>
      <c r="AA3865" s="27"/>
      <c r="AB3865" s="27"/>
      <c r="AC3865" s="27"/>
      <c r="AD3865" s="27"/>
      <c r="AE3865" s="27"/>
      <c r="AF3865" s="27"/>
      <c r="AG3865" s="27"/>
      <c r="AH3865" s="27"/>
      <c r="AI3865" s="27"/>
      <c r="AJ3865" s="27"/>
      <c r="AK3865" s="27"/>
      <c r="AL3865" s="28"/>
      <c r="AM3865" s="27"/>
      <c r="AN3865" s="27"/>
    </row>
    <row r="3866" spans="1:40" x14ac:dyDescent="0.2">
      <c r="A3866" s="27"/>
      <c r="B3866" s="27"/>
      <c r="C3866" s="27"/>
      <c r="D3866" s="27"/>
      <c r="E3866" s="27"/>
      <c r="F3866" s="27"/>
      <c r="G3866" s="27"/>
      <c r="H3866" s="27"/>
      <c r="I3866" s="27"/>
      <c r="J3866" s="27"/>
      <c r="K3866" s="27"/>
      <c r="L3866" s="27"/>
      <c r="M3866" s="27"/>
      <c r="N3866" s="27"/>
      <c r="O3866" s="27"/>
      <c r="P3866" s="27"/>
      <c r="Q3866" s="28"/>
      <c r="R3866" s="27"/>
      <c r="S3866" s="27"/>
      <c r="T3866" s="27"/>
      <c r="U3866" s="27"/>
      <c r="V3866" s="27"/>
      <c r="W3866" s="27"/>
      <c r="X3866" s="27"/>
      <c r="Y3866" s="27"/>
      <c r="Z3866" s="27"/>
      <c r="AA3866" s="27"/>
      <c r="AB3866" s="27"/>
      <c r="AC3866" s="27"/>
      <c r="AD3866" s="27"/>
      <c r="AE3866" s="27"/>
      <c r="AF3866" s="27"/>
      <c r="AG3866" s="27"/>
      <c r="AH3866" s="27"/>
      <c r="AI3866" s="27"/>
      <c r="AJ3866" s="27"/>
      <c r="AK3866" s="27"/>
      <c r="AL3866" s="28"/>
      <c r="AM3866" s="27"/>
      <c r="AN3866" s="27"/>
    </row>
    <row r="3867" spans="1:40" x14ac:dyDescent="0.2">
      <c r="A3867" s="27"/>
      <c r="B3867" s="27"/>
      <c r="C3867" s="27"/>
      <c r="D3867" s="27"/>
      <c r="E3867" s="27"/>
      <c r="F3867" s="27"/>
      <c r="G3867" s="27"/>
      <c r="H3867" s="27"/>
      <c r="I3867" s="27"/>
      <c r="J3867" s="27"/>
      <c r="K3867" s="27"/>
      <c r="L3867" s="27"/>
      <c r="M3867" s="27"/>
      <c r="N3867" s="27"/>
      <c r="O3867" s="27"/>
      <c r="P3867" s="27"/>
      <c r="Q3867" s="28"/>
      <c r="R3867" s="27"/>
      <c r="S3867" s="27"/>
      <c r="T3867" s="27"/>
      <c r="U3867" s="27"/>
      <c r="V3867" s="27"/>
      <c r="W3867" s="27"/>
      <c r="X3867" s="27"/>
      <c r="Y3867" s="27"/>
      <c r="Z3867" s="27"/>
      <c r="AA3867" s="27"/>
      <c r="AB3867" s="27"/>
      <c r="AC3867" s="27"/>
      <c r="AD3867" s="27"/>
      <c r="AE3867" s="27"/>
      <c r="AF3867" s="27"/>
      <c r="AG3867" s="27"/>
      <c r="AH3867" s="27"/>
      <c r="AI3867" s="27"/>
      <c r="AJ3867" s="27"/>
      <c r="AK3867" s="27"/>
      <c r="AL3867" s="28"/>
      <c r="AM3867" s="27"/>
      <c r="AN3867" s="27"/>
    </row>
    <row r="3868" spans="1:40" x14ac:dyDescent="0.2">
      <c r="A3868" s="27"/>
      <c r="B3868" s="27"/>
      <c r="C3868" s="27"/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  <c r="P3868" s="27"/>
      <c r="Q3868" s="28"/>
      <c r="R3868" s="27"/>
      <c r="S3868" s="27"/>
      <c r="T3868" s="27"/>
      <c r="U3868" s="27"/>
      <c r="V3868" s="27"/>
      <c r="W3868" s="27"/>
      <c r="X3868" s="27"/>
      <c r="Y3868" s="27"/>
      <c r="Z3868" s="27"/>
      <c r="AA3868" s="27"/>
      <c r="AB3868" s="27"/>
      <c r="AC3868" s="27"/>
      <c r="AD3868" s="27"/>
      <c r="AE3868" s="27"/>
      <c r="AF3868" s="27"/>
      <c r="AG3868" s="27"/>
      <c r="AH3868" s="27"/>
      <c r="AI3868" s="27"/>
      <c r="AJ3868" s="27"/>
      <c r="AK3868" s="27"/>
      <c r="AL3868" s="28"/>
      <c r="AM3868" s="27"/>
      <c r="AN3868" s="27"/>
    </row>
    <row r="3869" spans="1:40" x14ac:dyDescent="0.2">
      <c r="A3869" s="27"/>
      <c r="B3869" s="27"/>
      <c r="C3869" s="27"/>
      <c r="D3869" s="27"/>
      <c r="E3869" s="27"/>
      <c r="F3869" s="27"/>
      <c r="G3869" s="27"/>
      <c r="H3869" s="27"/>
      <c r="I3869" s="27"/>
      <c r="J3869" s="27"/>
      <c r="K3869" s="27"/>
      <c r="L3869" s="27"/>
      <c r="M3869" s="27"/>
      <c r="N3869" s="27"/>
      <c r="O3869" s="27"/>
      <c r="P3869" s="27"/>
      <c r="Q3869" s="28"/>
      <c r="R3869" s="27"/>
      <c r="S3869" s="27"/>
      <c r="T3869" s="27"/>
      <c r="U3869" s="27"/>
      <c r="V3869" s="27"/>
      <c r="W3869" s="27"/>
      <c r="X3869" s="27"/>
      <c r="Y3869" s="27"/>
      <c r="Z3869" s="27"/>
      <c r="AA3869" s="27"/>
      <c r="AB3869" s="27"/>
      <c r="AC3869" s="27"/>
      <c r="AD3869" s="27"/>
      <c r="AE3869" s="27"/>
      <c r="AF3869" s="27"/>
      <c r="AG3869" s="27"/>
      <c r="AH3869" s="27"/>
      <c r="AI3869" s="27"/>
      <c r="AJ3869" s="27"/>
      <c r="AK3869" s="27"/>
      <c r="AL3869" s="28"/>
      <c r="AM3869" s="27"/>
      <c r="AN3869" s="27"/>
    </row>
    <row r="3870" spans="1:40" x14ac:dyDescent="0.2">
      <c r="A3870" s="27"/>
      <c r="B3870" s="27"/>
      <c r="C3870" s="27"/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  <c r="Q3870" s="28"/>
      <c r="R3870" s="27"/>
      <c r="S3870" s="27"/>
      <c r="T3870" s="27"/>
      <c r="U3870" s="27"/>
      <c r="V3870" s="27"/>
      <c r="W3870" s="27"/>
      <c r="X3870" s="27"/>
      <c r="Y3870" s="27"/>
      <c r="Z3870" s="27"/>
      <c r="AA3870" s="27"/>
      <c r="AB3870" s="27"/>
      <c r="AC3870" s="27"/>
      <c r="AD3870" s="27"/>
      <c r="AE3870" s="27"/>
      <c r="AF3870" s="27"/>
      <c r="AG3870" s="27"/>
      <c r="AH3870" s="27"/>
      <c r="AI3870" s="27"/>
      <c r="AJ3870" s="27"/>
      <c r="AK3870" s="27"/>
      <c r="AL3870" s="28"/>
      <c r="AM3870" s="27"/>
      <c r="AN3870" s="27"/>
    </row>
    <row r="3871" spans="1:40" x14ac:dyDescent="0.2">
      <c r="A3871" s="27"/>
      <c r="B3871" s="27"/>
      <c r="C3871" s="27"/>
      <c r="D3871" s="27"/>
      <c r="E3871" s="27"/>
      <c r="F3871" s="27"/>
      <c r="G3871" s="27"/>
      <c r="H3871" s="27"/>
      <c r="I3871" s="27"/>
      <c r="J3871" s="27"/>
      <c r="K3871" s="27"/>
      <c r="L3871" s="27"/>
      <c r="M3871" s="27"/>
      <c r="N3871" s="27"/>
      <c r="O3871" s="27"/>
      <c r="P3871" s="27"/>
      <c r="Q3871" s="28"/>
      <c r="R3871" s="27"/>
      <c r="S3871" s="27"/>
      <c r="T3871" s="27"/>
      <c r="U3871" s="27"/>
      <c r="V3871" s="27"/>
      <c r="W3871" s="27"/>
      <c r="X3871" s="27"/>
      <c r="Y3871" s="27"/>
      <c r="Z3871" s="27"/>
      <c r="AA3871" s="27"/>
      <c r="AB3871" s="27"/>
      <c r="AC3871" s="27"/>
      <c r="AD3871" s="27"/>
      <c r="AE3871" s="27"/>
      <c r="AF3871" s="27"/>
      <c r="AG3871" s="27"/>
      <c r="AH3871" s="27"/>
      <c r="AI3871" s="27"/>
      <c r="AJ3871" s="27"/>
      <c r="AK3871" s="27"/>
      <c r="AL3871" s="28"/>
      <c r="AM3871" s="27"/>
      <c r="AN3871" s="27"/>
    </row>
    <row r="3872" spans="1:40" x14ac:dyDescent="0.2">
      <c r="A3872" s="27"/>
      <c r="B3872" s="27"/>
      <c r="C3872" s="27"/>
      <c r="D3872" s="27"/>
      <c r="E3872" s="27"/>
      <c r="F3872" s="27"/>
      <c r="G3872" s="27"/>
      <c r="H3872" s="27"/>
      <c r="I3872" s="27"/>
      <c r="J3872" s="27"/>
      <c r="K3872" s="27"/>
      <c r="L3872" s="27"/>
      <c r="M3872" s="27"/>
      <c r="N3872" s="27"/>
      <c r="O3872" s="27"/>
      <c r="P3872" s="27"/>
      <c r="Q3872" s="28"/>
      <c r="R3872" s="27"/>
      <c r="S3872" s="27"/>
      <c r="T3872" s="27"/>
      <c r="U3872" s="27"/>
      <c r="V3872" s="27"/>
      <c r="W3872" s="27"/>
      <c r="X3872" s="27"/>
      <c r="Y3872" s="27"/>
      <c r="Z3872" s="27"/>
      <c r="AA3872" s="27"/>
      <c r="AB3872" s="27"/>
      <c r="AC3872" s="27"/>
      <c r="AD3872" s="27"/>
      <c r="AE3872" s="27"/>
      <c r="AF3872" s="27"/>
      <c r="AG3872" s="27"/>
      <c r="AH3872" s="27"/>
      <c r="AI3872" s="27"/>
      <c r="AJ3872" s="27"/>
      <c r="AK3872" s="27"/>
      <c r="AL3872" s="28"/>
      <c r="AM3872" s="27"/>
      <c r="AN3872" s="27"/>
    </row>
    <row r="3873" spans="1:40" x14ac:dyDescent="0.2">
      <c r="A3873" s="27"/>
      <c r="B3873" s="27"/>
      <c r="C3873" s="27"/>
      <c r="D3873" s="27"/>
      <c r="E3873" s="27"/>
      <c r="F3873" s="27"/>
      <c r="G3873" s="27"/>
      <c r="H3873" s="27"/>
      <c r="I3873" s="27"/>
      <c r="J3873" s="27"/>
      <c r="K3873" s="27"/>
      <c r="L3873" s="27"/>
      <c r="M3873" s="27"/>
      <c r="N3873" s="27"/>
      <c r="O3873" s="27"/>
      <c r="P3873" s="27"/>
      <c r="Q3873" s="28"/>
      <c r="R3873" s="27"/>
      <c r="S3873" s="27"/>
      <c r="T3873" s="27"/>
      <c r="U3873" s="27"/>
      <c r="V3873" s="27"/>
      <c r="W3873" s="27"/>
      <c r="X3873" s="27"/>
      <c r="Y3873" s="27"/>
      <c r="Z3873" s="27"/>
      <c r="AA3873" s="27"/>
      <c r="AB3873" s="27"/>
      <c r="AC3873" s="27"/>
      <c r="AD3873" s="27"/>
      <c r="AE3873" s="27"/>
      <c r="AF3873" s="27"/>
      <c r="AG3873" s="27"/>
      <c r="AH3873" s="27"/>
      <c r="AI3873" s="27"/>
      <c r="AJ3873" s="27"/>
      <c r="AK3873" s="27"/>
      <c r="AL3873" s="28"/>
      <c r="AM3873" s="27"/>
      <c r="AN3873" s="27"/>
    </row>
    <row r="3874" spans="1:40" x14ac:dyDescent="0.2">
      <c r="A3874" s="27"/>
      <c r="B3874" s="27"/>
      <c r="C3874" s="27"/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  <c r="P3874" s="27"/>
      <c r="Q3874" s="28"/>
      <c r="R3874" s="27"/>
      <c r="S3874" s="27"/>
      <c r="T3874" s="27"/>
      <c r="U3874" s="27"/>
      <c r="V3874" s="27"/>
      <c r="W3874" s="27"/>
      <c r="X3874" s="27"/>
      <c r="Y3874" s="27"/>
      <c r="Z3874" s="27"/>
      <c r="AA3874" s="27"/>
      <c r="AB3874" s="27"/>
      <c r="AC3874" s="27"/>
      <c r="AD3874" s="27"/>
      <c r="AE3874" s="27"/>
      <c r="AF3874" s="27"/>
      <c r="AG3874" s="27"/>
      <c r="AH3874" s="27"/>
      <c r="AI3874" s="27"/>
      <c r="AJ3874" s="27"/>
      <c r="AK3874" s="27"/>
      <c r="AL3874" s="28"/>
      <c r="AM3874" s="27"/>
      <c r="AN3874" s="27"/>
    </row>
    <row r="3875" spans="1:40" x14ac:dyDescent="0.2">
      <c r="A3875" s="27"/>
      <c r="B3875" s="27"/>
      <c r="C3875" s="27"/>
      <c r="D3875" s="27"/>
      <c r="E3875" s="27"/>
      <c r="F3875" s="27"/>
      <c r="G3875" s="27"/>
      <c r="H3875" s="27"/>
      <c r="I3875" s="27"/>
      <c r="J3875" s="27"/>
      <c r="K3875" s="27"/>
      <c r="L3875" s="27"/>
      <c r="M3875" s="27"/>
      <c r="N3875" s="27"/>
      <c r="O3875" s="27"/>
      <c r="P3875" s="27"/>
      <c r="Q3875" s="28"/>
      <c r="R3875" s="27"/>
      <c r="S3875" s="27"/>
      <c r="T3875" s="27"/>
      <c r="U3875" s="27"/>
      <c r="V3875" s="27"/>
      <c r="W3875" s="27"/>
      <c r="X3875" s="27"/>
      <c r="Y3875" s="27"/>
      <c r="Z3875" s="27"/>
      <c r="AA3875" s="27"/>
      <c r="AB3875" s="27"/>
      <c r="AC3875" s="27"/>
      <c r="AD3875" s="27"/>
      <c r="AE3875" s="27"/>
      <c r="AF3875" s="27"/>
      <c r="AG3875" s="27"/>
      <c r="AH3875" s="27"/>
      <c r="AI3875" s="27"/>
      <c r="AJ3875" s="27"/>
      <c r="AK3875" s="27"/>
      <c r="AL3875" s="28"/>
      <c r="AM3875" s="27"/>
      <c r="AN3875" s="27"/>
    </row>
    <row r="3876" spans="1:40" x14ac:dyDescent="0.2">
      <c r="A3876" s="27"/>
      <c r="B3876" s="27"/>
      <c r="C3876" s="27"/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  <c r="P3876" s="27"/>
      <c r="Q3876" s="28"/>
      <c r="R3876" s="27"/>
      <c r="S3876" s="27"/>
      <c r="T3876" s="27"/>
      <c r="U3876" s="27"/>
      <c r="V3876" s="27"/>
      <c r="W3876" s="27"/>
      <c r="X3876" s="27"/>
      <c r="Y3876" s="27"/>
      <c r="Z3876" s="27"/>
      <c r="AA3876" s="27"/>
      <c r="AB3876" s="27"/>
      <c r="AC3876" s="27"/>
      <c r="AD3876" s="27"/>
      <c r="AE3876" s="27"/>
      <c r="AF3876" s="27"/>
      <c r="AG3876" s="27"/>
      <c r="AH3876" s="27"/>
      <c r="AI3876" s="27"/>
      <c r="AJ3876" s="27"/>
      <c r="AK3876" s="27"/>
      <c r="AL3876" s="28"/>
      <c r="AM3876" s="27"/>
      <c r="AN3876" s="27"/>
    </row>
  </sheetData>
  <mergeCells count="168">
    <mergeCell ref="AL24:AM24"/>
    <mergeCell ref="Q24:R24"/>
    <mergeCell ref="A49:I49"/>
    <mergeCell ref="K25:T25"/>
    <mergeCell ref="AF28:AN28"/>
    <mergeCell ref="U69:AC69"/>
    <mergeCell ref="AE46:AN46"/>
    <mergeCell ref="U48:AC48"/>
    <mergeCell ref="AE48:AM48"/>
    <mergeCell ref="V49:AD49"/>
    <mergeCell ref="A28:I28"/>
    <mergeCell ref="K28:S28"/>
    <mergeCell ref="K49:S49"/>
    <mergeCell ref="A27:I27"/>
    <mergeCell ref="K27:S27"/>
    <mergeCell ref="K46:T46"/>
    <mergeCell ref="A69:I69"/>
    <mergeCell ref="A48:I48"/>
    <mergeCell ref="K48:S48"/>
    <mergeCell ref="AE25:AN25"/>
    <mergeCell ref="AE27:AM27"/>
    <mergeCell ref="AL45:AM45"/>
    <mergeCell ref="AF7:AN7"/>
    <mergeCell ref="AL3:AM3"/>
    <mergeCell ref="AE4:AN4"/>
    <mergeCell ref="U6:AC6"/>
    <mergeCell ref="AE6:AM6"/>
    <mergeCell ref="A6:I6"/>
    <mergeCell ref="A7:I7"/>
    <mergeCell ref="K6:S6"/>
    <mergeCell ref="K7:S7"/>
    <mergeCell ref="Q3:R3"/>
    <mergeCell ref="K4:T4"/>
    <mergeCell ref="A111:I111"/>
    <mergeCell ref="A112:I112"/>
    <mergeCell ref="Q213:R213"/>
    <mergeCell ref="A195:I195"/>
    <mergeCell ref="K195:S195"/>
    <mergeCell ref="A153:I153"/>
    <mergeCell ref="K153:S153"/>
    <mergeCell ref="Q192:R192"/>
    <mergeCell ref="V7:AD7"/>
    <mergeCell ref="A133:I133"/>
    <mergeCell ref="Q129:R129"/>
    <mergeCell ref="A132:I132"/>
    <mergeCell ref="K132:S132"/>
    <mergeCell ref="K133:S133"/>
    <mergeCell ref="A91:I91"/>
    <mergeCell ref="K91:S91"/>
    <mergeCell ref="A70:I70"/>
    <mergeCell ref="K70:S70"/>
    <mergeCell ref="A90:I90"/>
    <mergeCell ref="K111:S111"/>
    <mergeCell ref="A174:I174"/>
    <mergeCell ref="K174:S174"/>
    <mergeCell ref="U27:AC27"/>
    <mergeCell ref="Q45:R45"/>
    <mergeCell ref="V70:AD70"/>
    <mergeCell ref="AF70:AN70"/>
    <mergeCell ref="AE67:AN67"/>
    <mergeCell ref="K69:S69"/>
    <mergeCell ref="V28:AD28"/>
    <mergeCell ref="AE88:AN88"/>
    <mergeCell ref="U90:AC90"/>
    <mergeCell ref="K90:S90"/>
    <mergeCell ref="AF49:AN49"/>
    <mergeCell ref="AL66:AM66"/>
    <mergeCell ref="AE69:AM69"/>
    <mergeCell ref="K67:T67"/>
    <mergeCell ref="Q66:R66"/>
    <mergeCell ref="AE90:AM90"/>
    <mergeCell ref="Q87:R87"/>
    <mergeCell ref="AL87:AM87"/>
    <mergeCell ref="K88:T88"/>
    <mergeCell ref="AL108:AM108"/>
    <mergeCell ref="AE109:AN109"/>
    <mergeCell ref="U111:AC111"/>
    <mergeCell ref="AE111:AM111"/>
    <mergeCell ref="AL129:AM129"/>
    <mergeCell ref="AE130:AN130"/>
    <mergeCell ref="U132:AC132"/>
    <mergeCell ref="V91:AD91"/>
    <mergeCell ref="Q108:R108"/>
    <mergeCell ref="K109:T109"/>
    <mergeCell ref="AF91:AN91"/>
    <mergeCell ref="V112:AD112"/>
    <mergeCell ref="AF112:AN112"/>
    <mergeCell ref="Q150:R150"/>
    <mergeCell ref="AL150:AM150"/>
    <mergeCell ref="K151:T151"/>
    <mergeCell ref="AE151:AN151"/>
    <mergeCell ref="K130:T130"/>
    <mergeCell ref="K112:S112"/>
    <mergeCell ref="AF133:AN133"/>
    <mergeCell ref="V133:AD133"/>
    <mergeCell ref="AE132:AM132"/>
    <mergeCell ref="AE172:AN172"/>
    <mergeCell ref="U174:AC174"/>
    <mergeCell ref="AE174:AM174"/>
    <mergeCell ref="A175:I175"/>
    <mergeCell ref="K175:S175"/>
    <mergeCell ref="V175:AD175"/>
    <mergeCell ref="AF175:AN175"/>
    <mergeCell ref="K172:T172"/>
    <mergeCell ref="AE153:AM153"/>
    <mergeCell ref="A154:I154"/>
    <mergeCell ref="K154:S154"/>
    <mergeCell ref="V154:AD154"/>
    <mergeCell ref="AF154:AN154"/>
    <mergeCell ref="Q171:R171"/>
    <mergeCell ref="AL171:AM171"/>
    <mergeCell ref="U153:AC153"/>
    <mergeCell ref="U216:AC216"/>
    <mergeCell ref="AE216:AM216"/>
    <mergeCell ref="A217:I217"/>
    <mergeCell ref="K217:S217"/>
    <mergeCell ref="V217:AD217"/>
    <mergeCell ref="AF217:AN217"/>
    <mergeCell ref="A216:I216"/>
    <mergeCell ref="AL192:AM192"/>
    <mergeCell ref="K193:T193"/>
    <mergeCell ref="AE193:AN193"/>
    <mergeCell ref="U195:AC195"/>
    <mergeCell ref="AE195:AM195"/>
    <mergeCell ref="A196:I196"/>
    <mergeCell ref="K196:S196"/>
    <mergeCell ref="V196:AD196"/>
    <mergeCell ref="AF196:AN196"/>
    <mergeCell ref="AL213:AM213"/>
    <mergeCell ref="AE214:AN214"/>
    <mergeCell ref="K214:T214"/>
    <mergeCell ref="K216:S216"/>
    <mergeCell ref="AL234:AM234"/>
    <mergeCell ref="K235:T235"/>
    <mergeCell ref="AE235:AN235"/>
    <mergeCell ref="AE277:AN277"/>
    <mergeCell ref="K259:S259"/>
    <mergeCell ref="V259:AD259"/>
    <mergeCell ref="A237:I237"/>
    <mergeCell ref="K237:S237"/>
    <mergeCell ref="U237:AC237"/>
    <mergeCell ref="AE237:AM237"/>
    <mergeCell ref="A258:I258"/>
    <mergeCell ref="K258:S258"/>
    <mergeCell ref="K256:T256"/>
    <mergeCell ref="Q234:R234"/>
    <mergeCell ref="A238:I238"/>
    <mergeCell ref="K238:S238"/>
    <mergeCell ref="A280:I280"/>
    <mergeCell ref="K280:S280"/>
    <mergeCell ref="V280:AD280"/>
    <mergeCell ref="AF280:AN280"/>
    <mergeCell ref="Q276:R276"/>
    <mergeCell ref="AL276:AM276"/>
    <mergeCell ref="A279:I279"/>
    <mergeCell ref="K279:S279"/>
    <mergeCell ref="V238:AD238"/>
    <mergeCell ref="AF238:AN238"/>
    <mergeCell ref="Q255:R255"/>
    <mergeCell ref="AL255:AM255"/>
    <mergeCell ref="U279:AC279"/>
    <mergeCell ref="AE279:AM279"/>
    <mergeCell ref="AE256:AN256"/>
    <mergeCell ref="AF259:AN259"/>
    <mergeCell ref="A259:I259"/>
    <mergeCell ref="U258:AC258"/>
    <mergeCell ref="AE258:AM258"/>
    <mergeCell ref="K277:T277"/>
  </mergeCells>
  <phoneticPr fontId="0" type="noConversion"/>
  <pageMargins left="7.874015748031496E-2" right="7.874015748031496E-2" top="0" bottom="0" header="0" footer="0"/>
  <pageSetup paperSize="9" fitToHeight="3" orientation="portrait" r:id="rId1"/>
  <headerFooter alignWithMargins="0"/>
  <rowBreaks count="5" manualBreakCount="5">
    <brk id="63" max="39" man="1"/>
    <brk id="126" max="39" man="1"/>
    <brk id="189" max="39" man="1"/>
    <brk id="252" max="39" man="1"/>
    <brk id="2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76"/>
  <sheetViews>
    <sheetView workbookViewId="0"/>
  </sheetViews>
  <sheetFormatPr defaultColWidth="9.140625" defaultRowHeight="12.75" x14ac:dyDescent="0.2"/>
  <cols>
    <col min="1" max="9" width="2.5703125" style="30" customWidth="1"/>
    <col min="10" max="10" width="1.7109375" style="30" customWidth="1"/>
    <col min="11" max="13" width="2.5703125" style="30" customWidth="1"/>
    <col min="14" max="14" width="2.42578125" style="30" customWidth="1"/>
    <col min="15" max="16" width="2.5703125" style="30" customWidth="1"/>
    <col min="17" max="17" width="2.5703125" style="62" customWidth="1"/>
    <col min="18" max="19" width="2.5703125" style="30" customWidth="1"/>
    <col min="20" max="20" width="2.5703125" style="29" customWidth="1"/>
    <col min="21" max="30" width="2.5703125" style="30" customWidth="1"/>
    <col min="31" max="31" width="1.7109375" style="30" customWidth="1"/>
    <col min="32" max="34" width="2.5703125" style="30" customWidth="1"/>
    <col min="35" max="35" width="2.42578125" style="30" customWidth="1"/>
    <col min="36" max="37" width="2.5703125" style="30" customWidth="1"/>
    <col min="38" max="38" width="2.5703125" style="62" customWidth="1"/>
    <col min="39" max="40" width="2.5703125" style="30" customWidth="1"/>
    <col min="41" max="41" width="2.5703125" style="27" customWidth="1"/>
    <col min="42" max="42" width="9.140625" style="28"/>
    <col min="43" max="43" width="9.140625" style="62"/>
    <col min="44" max="16384" width="9.140625" style="30"/>
  </cols>
  <sheetData>
    <row r="1" spans="1:4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7"/>
      <c r="S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8"/>
      <c r="AM1" s="27"/>
      <c r="AN1" s="27"/>
    </row>
    <row r="2" spans="1:43" s="23" customFormat="1" x14ac:dyDescent="0.2">
      <c r="A2" s="89" t="str">
        <f>M!C2&amp;" - 2.KVALITETNA SKUPINA"</f>
        <v>ŠŠT - 2.KVALITETNA SKUPINA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20"/>
      <c r="S2" s="20"/>
      <c r="T2" s="22"/>
      <c r="U2" s="96"/>
      <c r="V2" s="89" t="str">
        <f>M!C2&amp;" - 2.KVALITETNA SKUPINA"</f>
        <v>ŠŠT - 2.KVALITETNA SKUPINA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1"/>
      <c r="AM2" s="20"/>
      <c r="AN2" s="20"/>
      <c r="AO2" s="20"/>
      <c r="AP2" s="21"/>
      <c r="AQ2" s="90"/>
    </row>
    <row r="3" spans="1:43" s="23" customFormat="1" ht="11.25" x14ac:dyDescent="0.2">
      <c r="A3" s="20"/>
      <c r="B3" s="20"/>
      <c r="C3" s="20"/>
      <c r="D3" s="20"/>
      <c r="E3" s="20"/>
      <c r="F3" s="20"/>
      <c r="G3" s="24"/>
      <c r="H3" s="25"/>
      <c r="I3" s="20"/>
      <c r="J3" s="20"/>
      <c r="K3" s="20"/>
      <c r="L3" s="20"/>
      <c r="M3" s="20"/>
      <c r="N3" s="106"/>
      <c r="O3" s="95"/>
      <c r="P3" s="20"/>
      <c r="Q3" s="323"/>
      <c r="R3" s="323"/>
      <c r="S3" s="20"/>
      <c r="T3" s="22"/>
      <c r="U3" s="96"/>
      <c r="V3" s="20"/>
      <c r="W3" s="20"/>
      <c r="X3" s="20"/>
      <c r="Y3" s="20"/>
      <c r="Z3" s="20"/>
      <c r="AA3" s="20"/>
      <c r="AB3" s="24"/>
      <c r="AC3" s="25"/>
      <c r="AD3" s="20"/>
      <c r="AE3" s="20"/>
      <c r="AF3" s="20"/>
      <c r="AG3" s="20"/>
      <c r="AH3" s="20"/>
      <c r="AI3" s="106"/>
      <c r="AJ3" s="95"/>
      <c r="AK3" s="20"/>
      <c r="AL3" s="323"/>
      <c r="AM3" s="323"/>
      <c r="AN3" s="20"/>
      <c r="AO3" s="20"/>
      <c r="AP3" s="21"/>
      <c r="AQ3" s="90"/>
    </row>
    <row r="4" spans="1:43" s="23" customFormat="1" ht="11.25" x14ac:dyDescent="0.2">
      <c r="A4" s="20"/>
      <c r="B4" s="20"/>
      <c r="C4" s="103" t="str">
        <f ca="1">INDIRECT("'M2-T'!$C"&amp;$AP4+0)</f>
        <v>1. krog</v>
      </c>
      <c r="D4" s="20"/>
      <c r="E4" s="20"/>
      <c r="F4" s="20"/>
      <c r="G4" s="26"/>
      <c r="H4" s="25"/>
      <c r="I4" s="20"/>
      <c r="J4" s="20"/>
      <c r="K4" s="325"/>
      <c r="L4" s="325"/>
      <c r="M4" s="325"/>
      <c r="N4" s="325"/>
      <c r="O4" s="325"/>
      <c r="P4" s="325"/>
      <c r="Q4" s="325"/>
      <c r="R4" s="325"/>
      <c r="S4" s="325"/>
      <c r="T4" s="326"/>
      <c r="U4" s="20"/>
      <c r="V4" s="20"/>
      <c r="W4" s="103" t="str">
        <f ca="1">INDIRECT("'M2-T'!$C"&amp;$AP4+0)</f>
        <v>1. krog</v>
      </c>
      <c r="X4" s="20"/>
      <c r="Y4" s="20"/>
      <c r="Z4" s="20"/>
      <c r="AA4" s="26"/>
      <c r="AB4" s="25"/>
      <c r="AC4" s="20"/>
      <c r="AD4" s="20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102"/>
      <c r="AP4" s="21" t="s">
        <v>17</v>
      </c>
      <c r="AQ4" s="90"/>
    </row>
    <row r="5" spans="1:43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7"/>
      <c r="S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8"/>
      <c r="AL5" s="27"/>
      <c r="AM5" s="27"/>
      <c r="AN5" s="27"/>
    </row>
    <row r="6" spans="1:43" s="33" customFormat="1" ht="15.75" x14ac:dyDescent="0.25">
      <c r="A6" s="324" t="str">
        <f ca="1">INDIRECT("'M2-T'!$G"&amp;$AP4+2)</f>
        <v>Filip Golnar (SV.J,)</v>
      </c>
      <c r="B6" s="324"/>
      <c r="C6" s="324"/>
      <c r="D6" s="324"/>
      <c r="E6" s="324"/>
      <c r="F6" s="324"/>
      <c r="G6" s="324"/>
      <c r="H6" s="324"/>
      <c r="I6" s="324"/>
      <c r="J6" s="31" t="s">
        <v>8</v>
      </c>
      <c r="K6" s="324" t="str">
        <f ca="1">INDIRECT("'M2-T'!$I"&amp;$AP4+2)</f>
        <v>Tim Habjanič (MS)</v>
      </c>
      <c r="L6" s="324"/>
      <c r="M6" s="324"/>
      <c r="N6" s="324"/>
      <c r="O6" s="324"/>
      <c r="P6" s="324"/>
      <c r="Q6" s="324"/>
      <c r="R6" s="324"/>
      <c r="S6" s="324"/>
      <c r="T6" s="32"/>
      <c r="U6" s="324" t="str">
        <f ca="1">INDIRECT("'M2-T'!$G"&amp;$AP4+3)</f>
        <v>Filip Firar (MB)</v>
      </c>
      <c r="V6" s="324"/>
      <c r="W6" s="324"/>
      <c r="X6" s="324"/>
      <c r="Y6" s="324"/>
      <c r="Z6" s="324"/>
      <c r="AA6" s="324"/>
      <c r="AB6" s="324"/>
      <c r="AC6" s="324"/>
      <c r="AD6" s="31" t="s">
        <v>8</v>
      </c>
      <c r="AE6" s="324" t="str">
        <f ca="1">INDIRECT("'M2-T'!$I"&amp;$AP4+3)</f>
        <v>Ali Šabani (MB)</v>
      </c>
      <c r="AF6" s="324"/>
      <c r="AG6" s="324"/>
      <c r="AH6" s="324"/>
      <c r="AI6" s="324"/>
      <c r="AJ6" s="324"/>
      <c r="AK6" s="324"/>
      <c r="AL6" s="324"/>
      <c r="AM6" s="324"/>
      <c r="AN6" s="31"/>
      <c r="AO6" s="31"/>
      <c r="AP6" s="48"/>
      <c r="AQ6" s="91"/>
    </row>
    <row r="7" spans="1:43" s="36" customFormat="1" x14ac:dyDescent="0.2">
      <c r="A7" s="322"/>
      <c r="B7" s="322"/>
      <c r="C7" s="322"/>
      <c r="D7" s="322"/>
      <c r="E7" s="322"/>
      <c r="F7" s="322"/>
      <c r="G7" s="322"/>
      <c r="H7" s="322"/>
      <c r="I7" s="322"/>
      <c r="J7" s="34"/>
      <c r="K7" s="322"/>
      <c r="L7" s="322"/>
      <c r="M7" s="322"/>
      <c r="N7" s="322"/>
      <c r="O7" s="322"/>
      <c r="P7" s="322"/>
      <c r="Q7" s="322"/>
      <c r="R7" s="322"/>
      <c r="S7" s="322"/>
      <c r="T7" s="35"/>
      <c r="U7" s="98"/>
      <c r="V7" s="322"/>
      <c r="W7" s="322"/>
      <c r="X7" s="322"/>
      <c r="Y7" s="322"/>
      <c r="Z7" s="322"/>
      <c r="AA7" s="322"/>
      <c r="AB7" s="322"/>
      <c r="AC7" s="322"/>
      <c r="AD7" s="322"/>
      <c r="AE7" s="34"/>
      <c r="AF7" s="322"/>
      <c r="AG7" s="322"/>
      <c r="AH7" s="322"/>
      <c r="AI7" s="322"/>
      <c r="AJ7" s="322"/>
      <c r="AK7" s="322"/>
      <c r="AL7" s="322"/>
      <c r="AM7" s="322"/>
      <c r="AN7" s="322"/>
      <c r="AO7" s="34"/>
      <c r="AP7" s="28"/>
      <c r="AQ7" s="62"/>
    </row>
    <row r="8" spans="1:43" x14ac:dyDescent="0.2">
      <c r="A8" s="37"/>
      <c r="B8" s="37"/>
      <c r="C8" s="37"/>
      <c r="D8" s="37"/>
      <c r="E8" s="37"/>
      <c r="F8" s="37"/>
      <c r="G8" s="37"/>
      <c r="H8" s="37"/>
      <c r="I8" s="37"/>
      <c r="J8" s="28"/>
      <c r="K8" s="37"/>
      <c r="L8" s="37"/>
      <c r="M8" s="37"/>
      <c r="N8" s="37"/>
      <c r="O8" s="37"/>
      <c r="P8" s="37"/>
      <c r="Q8" s="38"/>
      <c r="R8" s="37"/>
      <c r="S8" s="37"/>
      <c r="U8" s="97"/>
      <c r="V8" s="37"/>
      <c r="W8" s="37"/>
      <c r="X8" s="37"/>
      <c r="Y8" s="37"/>
      <c r="Z8" s="37"/>
      <c r="AA8" s="37"/>
      <c r="AB8" s="37"/>
      <c r="AC8" s="37"/>
      <c r="AD8" s="37"/>
      <c r="AE8" s="28"/>
      <c r="AF8" s="37"/>
      <c r="AG8" s="37"/>
      <c r="AH8" s="37"/>
      <c r="AI8" s="37"/>
      <c r="AJ8" s="37"/>
      <c r="AK8" s="37"/>
      <c r="AL8" s="38"/>
      <c r="AM8" s="37"/>
      <c r="AN8" s="37"/>
    </row>
    <row r="9" spans="1:43" s="18" customFormat="1" ht="9.75" x14ac:dyDescent="0.2">
      <c r="A9" s="39"/>
      <c r="B9" s="40" t="s">
        <v>6</v>
      </c>
      <c r="C9" s="40"/>
      <c r="D9" s="40" t="s">
        <v>7</v>
      </c>
      <c r="E9" s="40"/>
      <c r="F9" s="40" t="s">
        <v>25</v>
      </c>
      <c r="G9" s="40"/>
      <c r="H9" s="40" t="s">
        <v>26</v>
      </c>
      <c r="I9" s="40"/>
      <c r="J9" s="41"/>
      <c r="K9" s="40"/>
      <c r="L9" s="40" t="s">
        <v>6</v>
      </c>
      <c r="M9" s="40"/>
      <c r="N9" s="40" t="s">
        <v>7</v>
      </c>
      <c r="O9" s="40"/>
      <c r="P9" s="40" t="s">
        <v>27</v>
      </c>
      <c r="Q9" s="42"/>
      <c r="R9" s="40" t="s">
        <v>26</v>
      </c>
      <c r="S9" s="39"/>
      <c r="T9" s="19"/>
      <c r="V9" s="39"/>
      <c r="W9" s="40" t="s">
        <v>6</v>
      </c>
      <c r="X9" s="40"/>
      <c r="Y9" s="40" t="s">
        <v>7</v>
      </c>
      <c r="Z9" s="40"/>
      <c r="AA9" s="40" t="s">
        <v>27</v>
      </c>
      <c r="AB9" s="40"/>
      <c r="AC9" s="40" t="s">
        <v>26</v>
      </c>
      <c r="AD9" s="40"/>
      <c r="AE9" s="41"/>
      <c r="AF9" s="40"/>
      <c r="AG9" s="40" t="s">
        <v>6</v>
      </c>
      <c r="AH9" s="40"/>
      <c r="AI9" s="40" t="s">
        <v>7</v>
      </c>
      <c r="AJ9" s="40"/>
      <c r="AK9" s="40" t="s">
        <v>27</v>
      </c>
      <c r="AL9" s="42"/>
      <c r="AM9" s="40" t="s">
        <v>26</v>
      </c>
      <c r="AN9" s="39"/>
      <c r="AO9" s="104"/>
      <c r="AP9" s="41"/>
      <c r="AQ9" s="92"/>
    </row>
    <row r="10" spans="1:43" s="18" customFormat="1" ht="9.75" x14ac:dyDescent="0.2">
      <c r="A10" s="39"/>
      <c r="B10" s="43"/>
      <c r="C10" s="40"/>
      <c r="D10" s="43"/>
      <c r="E10" s="40"/>
      <c r="F10" s="43"/>
      <c r="G10" s="40"/>
      <c r="H10" s="43"/>
      <c r="I10" s="40"/>
      <c r="J10" s="41"/>
      <c r="K10" s="40"/>
      <c r="L10" s="43"/>
      <c r="M10" s="40"/>
      <c r="N10" s="43"/>
      <c r="O10" s="40"/>
      <c r="P10" s="43"/>
      <c r="Q10" s="42"/>
      <c r="R10" s="43"/>
      <c r="S10" s="39"/>
      <c r="T10" s="19"/>
      <c r="V10" s="39"/>
      <c r="W10" s="43"/>
      <c r="X10" s="40"/>
      <c r="Y10" s="43"/>
      <c r="Z10" s="40"/>
      <c r="AA10" s="43"/>
      <c r="AB10" s="40"/>
      <c r="AC10" s="43"/>
      <c r="AD10" s="40"/>
      <c r="AE10" s="41"/>
      <c r="AF10" s="40"/>
      <c r="AG10" s="43"/>
      <c r="AH10" s="40"/>
      <c r="AI10" s="43"/>
      <c r="AJ10" s="40"/>
      <c r="AK10" s="43"/>
      <c r="AL10" s="42"/>
      <c r="AM10" s="43"/>
      <c r="AN10" s="39"/>
      <c r="AO10" s="104"/>
      <c r="AP10" s="41"/>
      <c r="AQ10" s="92"/>
    </row>
    <row r="11" spans="1:43" x14ac:dyDescent="0.2">
      <c r="A11" s="37"/>
      <c r="B11" s="37"/>
      <c r="C11" s="37"/>
      <c r="D11" s="37"/>
      <c r="E11" s="37"/>
      <c r="F11" s="37"/>
      <c r="G11" s="37"/>
      <c r="H11" s="37"/>
      <c r="I11" s="37"/>
      <c r="J11" s="28"/>
      <c r="K11" s="37"/>
      <c r="L11" s="37"/>
      <c r="M11" s="37"/>
      <c r="N11" s="37"/>
      <c r="O11" s="37"/>
      <c r="P11" s="37"/>
      <c r="Q11" s="38"/>
      <c r="R11" s="37"/>
      <c r="S11" s="37"/>
      <c r="U11" s="97"/>
      <c r="V11" s="37"/>
      <c r="W11" s="37"/>
      <c r="X11" s="37"/>
      <c r="Y11" s="37"/>
      <c r="Z11" s="37"/>
      <c r="AA11" s="37"/>
      <c r="AB11" s="37"/>
      <c r="AC11" s="37"/>
      <c r="AD11" s="37"/>
      <c r="AE11" s="28"/>
      <c r="AF11" s="37"/>
      <c r="AG11" s="37"/>
      <c r="AH11" s="37"/>
      <c r="AI11" s="37"/>
      <c r="AJ11" s="37"/>
      <c r="AK11" s="37"/>
      <c r="AL11" s="38"/>
      <c r="AM11" s="37"/>
      <c r="AN11" s="37"/>
    </row>
    <row r="12" spans="1:43" s="50" customFormat="1" ht="15" x14ac:dyDescent="0.2">
      <c r="B12" s="44"/>
      <c r="C12" s="44"/>
      <c r="D12" s="44" t="s">
        <v>20</v>
      </c>
      <c r="E12" s="44"/>
      <c r="F12" s="44"/>
      <c r="G12" s="44"/>
      <c r="H12" s="45"/>
      <c r="I12" s="45"/>
      <c r="J12" s="46" t="s">
        <v>5</v>
      </c>
      <c r="K12" s="47"/>
      <c r="L12" s="45"/>
      <c r="M12" s="44"/>
      <c r="N12" s="44"/>
      <c r="O12" s="44"/>
      <c r="P12" s="44"/>
      <c r="Q12" s="48"/>
      <c r="R12" s="44"/>
      <c r="S12" s="44"/>
      <c r="T12" s="49"/>
      <c r="U12" s="99"/>
      <c r="W12" s="44"/>
      <c r="X12" s="44"/>
      <c r="Y12" s="44" t="s">
        <v>20</v>
      </c>
      <c r="Z12" s="44"/>
      <c r="AA12" s="44"/>
      <c r="AB12" s="44"/>
      <c r="AC12" s="45"/>
      <c r="AD12" s="45"/>
      <c r="AE12" s="46" t="s">
        <v>5</v>
      </c>
      <c r="AF12" s="47"/>
      <c r="AG12" s="45"/>
      <c r="AH12" s="44"/>
      <c r="AI12" s="44"/>
      <c r="AJ12" s="44"/>
      <c r="AK12" s="44"/>
      <c r="AL12" s="48"/>
      <c r="AM12" s="44"/>
      <c r="AN12" s="44"/>
      <c r="AO12" s="44"/>
      <c r="AP12" s="48"/>
      <c r="AQ12" s="91"/>
    </row>
    <row r="13" spans="1:43" s="50" customFormat="1" ht="15" x14ac:dyDescent="0.2">
      <c r="B13" s="44"/>
      <c r="C13" s="44"/>
      <c r="D13" s="44" t="s">
        <v>21</v>
      </c>
      <c r="E13" s="44"/>
      <c r="F13" s="44"/>
      <c r="G13" s="44"/>
      <c r="H13" s="47"/>
      <c r="I13" s="45"/>
      <c r="J13" s="46" t="s">
        <v>5</v>
      </c>
      <c r="K13" s="47"/>
      <c r="L13" s="45"/>
      <c r="M13" s="44"/>
      <c r="N13" s="44"/>
      <c r="O13" s="44"/>
      <c r="P13" s="44"/>
      <c r="Q13" s="48"/>
      <c r="R13" s="44"/>
      <c r="S13" s="44"/>
      <c r="T13" s="49"/>
      <c r="U13" s="99"/>
      <c r="W13" s="44"/>
      <c r="X13" s="44"/>
      <c r="Y13" s="44" t="s">
        <v>21</v>
      </c>
      <c r="Z13" s="44"/>
      <c r="AA13" s="44"/>
      <c r="AB13" s="44"/>
      <c r="AC13" s="47"/>
      <c r="AD13" s="45"/>
      <c r="AE13" s="46" t="s">
        <v>5</v>
      </c>
      <c r="AF13" s="47"/>
      <c r="AG13" s="45"/>
      <c r="AH13" s="44"/>
      <c r="AI13" s="44"/>
      <c r="AJ13" s="44"/>
      <c r="AK13" s="44"/>
      <c r="AL13" s="48"/>
      <c r="AM13" s="44"/>
      <c r="AN13" s="44"/>
      <c r="AO13" s="44"/>
      <c r="AP13" s="48"/>
      <c r="AQ13" s="91"/>
    </row>
    <row r="14" spans="1:43" s="50" customFormat="1" ht="15" x14ac:dyDescent="0.2">
      <c r="B14" s="44"/>
      <c r="C14" s="44"/>
      <c r="D14" s="44" t="s">
        <v>22</v>
      </c>
      <c r="E14" s="44"/>
      <c r="F14" s="44"/>
      <c r="G14" s="44"/>
      <c r="H14" s="47"/>
      <c r="I14" s="45"/>
      <c r="J14" s="46" t="s">
        <v>5</v>
      </c>
      <c r="K14" s="47"/>
      <c r="L14" s="45"/>
      <c r="M14" s="44"/>
      <c r="N14" s="44"/>
      <c r="O14" s="44"/>
      <c r="P14" s="44"/>
      <c r="Q14" s="48"/>
      <c r="R14" s="44"/>
      <c r="S14" s="44"/>
      <c r="T14" s="49"/>
      <c r="U14" s="99"/>
      <c r="W14" s="44"/>
      <c r="X14" s="44"/>
      <c r="Y14" s="44" t="s">
        <v>22</v>
      </c>
      <c r="Z14" s="44"/>
      <c r="AA14" s="44"/>
      <c r="AB14" s="44"/>
      <c r="AC14" s="47"/>
      <c r="AD14" s="45"/>
      <c r="AE14" s="46" t="s">
        <v>5</v>
      </c>
      <c r="AF14" s="47"/>
      <c r="AG14" s="45"/>
      <c r="AH14" s="44"/>
      <c r="AI14" s="44"/>
      <c r="AJ14" s="44"/>
      <c r="AK14" s="44"/>
      <c r="AL14" s="48"/>
      <c r="AM14" s="44"/>
      <c r="AN14" s="44"/>
      <c r="AO14" s="44"/>
      <c r="AP14" s="48"/>
      <c r="AQ14" s="91"/>
    </row>
    <row r="15" spans="1:43" s="50" customFormat="1" ht="15" x14ac:dyDescent="0.2">
      <c r="B15" s="44"/>
      <c r="C15" s="44"/>
      <c r="D15" s="44" t="s">
        <v>23</v>
      </c>
      <c r="E15" s="44"/>
      <c r="F15" s="44"/>
      <c r="G15" s="44"/>
      <c r="H15" s="47"/>
      <c r="I15" s="45"/>
      <c r="J15" s="46" t="s">
        <v>5</v>
      </c>
      <c r="K15" s="47"/>
      <c r="L15" s="45"/>
      <c r="M15" s="44"/>
      <c r="N15" s="44"/>
      <c r="O15" s="44"/>
      <c r="P15" s="44"/>
      <c r="Q15" s="48"/>
      <c r="R15" s="44"/>
      <c r="S15" s="44"/>
      <c r="T15" s="49"/>
      <c r="U15" s="99"/>
      <c r="W15" s="44"/>
      <c r="X15" s="44"/>
      <c r="Y15" s="44" t="s">
        <v>23</v>
      </c>
      <c r="Z15" s="44"/>
      <c r="AA15" s="44"/>
      <c r="AB15" s="44"/>
      <c r="AC15" s="47"/>
      <c r="AD15" s="45"/>
      <c r="AE15" s="46" t="s">
        <v>5</v>
      </c>
      <c r="AF15" s="47"/>
      <c r="AG15" s="45"/>
      <c r="AH15" s="44"/>
      <c r="AI15" s="44"/>
      <c r="AJ15" s="44"/>
      <c r="AK15" s="44"/>
      <c r="AL15" s="48"/>
      <c r="AM15" s="44"/>
      <c r="AN15" s="44"/>
      <c r="AO15" s="44"/>
      <c r="AP15" s="48"/>
      <c r="AQ15" s="91"/>
    </row>
    <row r="16" spans="1:43" s="50" customFormat="1" ht="15" x14ac:dyDescent="0.2">
      <c r="B16" s="44"/>
      <c r="C16" s="44"/>
      <c r="D16" s="44" t="s">
        <v>24</v>
      </c>
      <c r="E16" s="44"/>
      <c r="F16" s="44"/>
      <c r="G16" s="44"/>
      <c r="H16" s="47"/>
      <c r="I16" s="45"/>
      <c r="J16" s="46" t="s">
        <v>5</v>
      </c>
      <c r="K16" s="47"/>
      <c r="L16" s="45"/>
      <c r="M16" s="44"/>
      <c r="N16" s="44"/>
      <c r="O16" s="44"/>
      <c r="P16" s="44"/>
      <c r="Q16" s="48"/>
      <c r="R16" s="44"/>
      <c r="S16" s="44"/>
      <c r="T16" s="49"/>
      <c r="U16" s="99"/>
      <c r="W16" s="44"/>
      <c r="X16" s="44"/>
      <c r="Y16" s="44" t="s">
        <v>24</v>
      </c>
      <c r="Z16" s="44"/>
      <c r="AA16" s="44"/>
      <c r="AB16" s="44"/>
      <c r="AC16" s="47"/>
      <c r="AD16" s="45"/>
      <c r="AE16" s="46" t="s">
        <v>5</v>
      </c>
      <c r="AF16" s="47"/>
      <c r="AG16" s="45"/>
      <c r="AH16" s="44"/>
      <c r="AI16" s="44"/>
      <c r="AJ16" s="44"/>
      <c r="AK16" s="44"/>
      <c r="AL16" s="48"/>
      <c r="AM16" s="44"/>
      <c r="AN16" s="44"/>
      <c r="AO16" s="44"/>
      <c r="AP16" s="48"/>
      <c r="AQ16" s="91"/>
    </row>
    <row r="17" spans="1:43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7"/>
      <c r="S17" s="27"/>
      <c r="U17" s="9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/>
      <c r="AM17" s="27"/>
      <c r="AN17" s="27"/>
    </row>
    <row r="18" spans="1:43" s="58" customFormat="1" ht="15" x14ac:dyDescent="0.25">
      <c r="B18" s="52"/>
      <c r="C18" s="51" t="s">
        <v>19</v>
      </c>
      <c r="D18" s="52"/>
      <c r="E18" s="52"/>
      <c r="F18" s="52"/>
      <c r="G18" s="52"/>
      <c r="H18" s="53"/>
      <c r="I18" s="54"/>
      <c r="J18" s="55" t="s">
        <v>5</v>
      </c>
      <c r="K18" s="53"/>
      <c r="L18" s="54"/>
      <c r="M18" s="52"/>
      <c r="N18" s="52"/>
      <c r="O18" s="52"/>
      <c r="P18" s="52"/>
      <c r="Q18" s="56"/>
      <c r="R18" s="52"/>
      <c r="S18" s="52"/>
      <c r="T18" s="57"/>
      <c r="U18" s="100"/>
      <c r="W18" s="52"/>
      <c r="X18" s="51" t="s">
        <v>19</v>
      </c>
      <c r="Y18" s="52"/>
      <c r="Z18" s="52"/>
      <c r="AA18" s="52"/>
      <c r="AB18" s="52"/>
      <c r="AC18" s="53"/>
      <c r="AD18" s="54"/>
      <c r="AE18" s="55" t="s">
        <v>5</v>
      </c>
      <c r="AF18" s="53"/>
      <c r="AG18" s="54"/>
      <c r="AH18" s="52"/>
      <c r="AI18" s="52"/>
      <c r="AJ18" s="52"/>
      <c r="AK18" s="52"/>
      <c r="AL18" s="56"/>
      <c r="AM18" s="52"/>
      <c r="AN18" s="52"/>
      <c r="AO18" s="52"/>
      <c r="AP18" s="56"/>
      <c r="AQ18" s="93"/>
    </row>
    <row r="19" spans="1:43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7"/>
      <c r="S19" s="27"/>
      <c r="U19" s="9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7"/>
      <c r="AN19" s="27"/>
    </row>
    <row r="20" spans="1:43" x14ac:dyDescent="0.2">
      <c r="A20" s="27" t="s">
        <v>18</v>
      </c>
      <c r="B20" s="27"/>
      <c r="C20" s="2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59"/>
      <c r="S20" s="27"/>
      <c r="U20" s="97"/>
      <c r="V20" s="27" t="s">
        <v>18</v>
      </c>
      <c r="W20" s="27"/>
      <c r="X20" s="27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59"/>
      <c r="AN20" s="27"/>
    </row>
    <row r="21" spans="1:43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59"/>
      <c r="S21" s="59"/>
      <c r="T21" s="61"/>
      <c r="U21" s="101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59"/>
      <c r="AN21" s="59"/>
    </row>
    <row r="22" spans="1:43" x14ac:dyDescent="0.2">
      <c r="U22" s="97"/>
    </row>
    <row r="23" spans="1:43" s="23" customFormat="1" x14ac:dyDescent="0.2">
      <c r="A23" s="89" t="str">
        <f>M!C2&amp;" - 2.KVALITETNA SKUPINA"</f>
        <v>ŠŠT - 2.KVALITETNA SKUPINA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/>
      <c r="U23" s="96"/>
      <c r="V23" s="89" t="str">
        <f>M!C2&amp;" - 2.KVALITETNA SKUPINA"</f>
        <v>ŠŠT - 2.KVALITETNA SKUPINA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0"/>
      <c r="AN23" s="20"/>
      <c r="AO23" s="20"/>
      <c r="AP23" s="21"/>
      <c r="AQ23" s="90"/>
    </row>
    <row r="24" spans="1:43" s="23" customFormat="1" ht="11.25" x14ac:dyDescent="0.2">
      <c r="A24" s="20"/>
      <c r="B24" s="20"/>
      <c r="C24" s="20"/>
      <c r="D24" s="20"/>
      <c r="E24" s="20"/>
      <c r="F24" s="20"/>
      <c r="G24" s="24"/>
      <c r="H24" s="25"/>
      <c r="I24" s="20"/>
      <c r="J24" s="20"/>
      <c r="K24" s="20"/>
      <c r="L24" s="20"/>
      <c r="M24" s="20"/>
      <c r="N24" s="94"/>
      <c r="O24" s="95"/>
      <c r="P24" s="20"/>
      <c r="Q24" s="323"/>
      <c r="R24" s="323"/>
      <c r="S24" s="20"/>
      <c r="T24" s="22"/>
      <c r="U24" s="96"/>
      <c r="V24" s="20"/>
      <c r="W24" s="20"/>
      <c r="X24" s="20"/>
      <c r="Y24" s="20"/>
      <c r="Z24" s="20"/>
      <c r="AA24" s="20"/>
      <c r="AB24" s="24"/>
      <c r="AC24" s="25"/>
      <c r="AD24" s="20"/>
      <c r="AE24" s="20"/>
      <c r="AF24" s="20"/>
      <c r="AG24" s="20"/>
      <c r="AH24" s="20"/>
      <c r="AI24" s="94"/>
      <c r="AJ24" s="95"/>
      <c r="AK24" s="20"/>
      <c r="AL24" s="323"/>
      <c r="AM24" s="323"/>
      <c r="AN24" s="20"/>
      <c r="AO24" s="20"/>
      <c r="AP24" s="21"/>
      <c r="AQ24" s="90"/>
    </row>
    <row r="25" spans="1:43" s="23" customFormat="1" ht="11.25" x14ac:dyDescent="0.2">
      <c r="A25" s="20"/>
      <c r="B25" s="20"/>
      <c r="C25" s="103" t="str">
        <f ca="1">INDIRECT("'M2-T'!$C"&amp;$AP4+0)</f>
        <v>1. krog</v>
      </c>
      <c r="D25" s="20"/>
      <c r="E25" s="20"/>
      <c r="F25" s="20"/>
      <c r="G25" s="26"/>
      <c r="H25" s="25"/>
      <c r="I25" s="20"/>
      <c r="J25" s="20"/>
      <c r="K25" s="325"/>
      <c r="L25" s="325"/>
      <c r="M25" s="325"/>
      <c r="N25" s="325"/>
      <c r="O25" s="325"/>
      <c r="P25" s="325"/>
      <c r="Q25" s="325"/>
      <c r="R25" s="325"/>
      <c r="S25" s="325"/>
      <c r="T25" s="326"/>
      <c r="U25" s="20"/>
      <c r="V25" s="20"/>
      <c r="W25" s="103" t="str">
        <f ca="1">INDIRECT("'M2-T'!$C"&amp;$AP4+0)</f>
        <v>1. krog</v>
      </c>
      <c r="X25" s="20"/>
      <c r="Y25" s="20"/>
      <c r="Z25" s="20"/>
      <c r="AA25" s="26"/>
      <c r="AB25" s="25"/>
      <c r="AC25" s="20"/>
      <c r="AD25" s="20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102"/>
      <c r="AP25" s="21"/>
      <c r="AQ25" s="90"/>
    </row>
    <row r="26" spans="1:43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7"/>
      <c r="S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8"/>
      <c r="AL26" s="27"/>
      <c r="AM26" s="27"/>
      <c r="AN26" s="27"/>
    </row>
    <row r="27" spans="1:43" s="33" customFormat="1" ht="15.75" x14ac:dyDescent="0.25">
      <c r="A27" s="324" t="str">
        <f ca="1">INDIRECT("'M2-T'!$G"&amp;$AP4+4)</f>
        <v>Anže Šilak (VIDEM)</v>
      </c>
      <c r="B27" s="324"/>
      <c r="C27" s="324"/>
      <c r="D27" s="324"/>
      <c r="E27" s="324"/>
      <c r="F27" s="324"/>
      <c r="G27" s="324"/>
      <c r="H27" s="324"/>
      <c r="I27" s="324"/>
      <c r="J27" s="31" t="s">
        <v>8</v>
      </c>
      <c r="K27" s="324" t="str">
        <f ca="1">INDIRECT("'M2-T'!$I"&amp;$AP4+4)</f>
        <v>Vid Lenart (GORIŠ.)</v>
      </c>
      <c r="L27" s="324"/>
      <c r="M27" s="324"/>
      <c r="N27" s="324"/>
      <c r="O27" s="324"/>
      <c r="P27" s="324"/>
      <c r="Q27" s="324"/>
      <c r="R27" s="324"/>
      <c r="S27" s="324"/>
      <c r="T27" s="32"/>
      <c r="U27" s="324" t="str">
        <f ca="1">INDIRECT("'M2-T'!$G"&amp;$AP4+5)</f>
        <v>Nik Gorenšek (RAVNE)</v>
      </c>
      <c r="V27" s="324"/>
      <c r="W27" s="324"/>
      <c r="X27" s="324"/>
      <c r="Y27" s="324"/>
      <c r="Z27" s="324"/>
      <c r="AA27" s="324"/>
      <c r="AB27" s="324"/>
      <c r="AC27" s="324"/>
      <c r="AD27" s="31" t="s">
        <v>8</v>
      </c>
      <c r="AE27" s="324" t="str">
        <f ca="1">INDIRECT("'M2-T'!$I"&amp;$AP4+5)</f>
        <v>0 (RAVNE)</v>
      </c>
      <c r="AF27" s="324"/>
      <c r="AG27" s="324"/>
      <c r="AH27" s="324"/>
      <c r="AI27" s="324"/>
      <c r="AJ27" s="324"/>
      <c r="AK27" s="324"/>
      <c r="AL27" s="324"/>
      <c r="AM27" s="324"/>
      <c r="AN27" s="31"/>
      <c r="AO27" s="31"/>
      <c r="AP27" s="48"/>
      <c r="AQ27" s="91"/>
    </row>
    <row r="28" spans="1:43" s="36" customFormat="1" x14ac:dyDescent="0.2">
      <c r="A28" s="322"/>
      <c r="B28" s="322"/>
      <c r="C28" s="322"/>
      <c r="D28" s="322"/>
      <c r="E28" s="322"/>
      <c r="F28" s="322"/>
      <c r="G28" s="322"/>
      <c r="H28" s="322"/>
      <c r="I28" s="322"/>
      <c r="J28" s="34"/>
      <c r="K28" s="322"/>
      <c r="L28" s="322"/>
      <c r="M28" s="322"/>
      <c r="N28" s="322"/>
      <c r="O28" s="322"/>
      <c r="P28" s="322"/>
      <c r="Q28" s="322"/>
      <c r="R28" s="322"/>
      <c r="S28" s="322"/>
      <c r="T28" s="35"/>
      <c r="U28" s="98"/>
      <c r="V28" s="322"/>
      <c r="W28" s="322"/>
      <c r="X28" s="322"/>
      <c r="Y28" s="322"/>
      <c r="Z28" s="322"/>
      <c r="AA28" s="322"/>
      <c r="AB28" s="322"/>
      <c r="AC28" s="322"/>
      <c r="AD28" s="322"/>
      <c r="AE28" s="34"/>
      <c r="AF28" s="322"/>
      <c r="AG28" s="322"/>
      <c r="AH28" s="322"/>
      <c r="AI28" s="322"/>
      <c r="AJ28" s="322"/>
      <c r="AK28" s="322"/>
      <c r="AL28" s="322"/>
      <c r="AM28" s="322"/>
      <c r="AN28" s="322"/>
      <c r="AO28" s="34"/>
      <c r="AP28" s="28"/>
      <c r="AQ28" s="62"/>
    </row>
    <row r="29" spans="1:43" x14ac:dyDescent="0.2">
      <c r="A29" s="37"/>
      <c r="B29" s="37"/>
      <c r="C29" s="37"/>
      <c r="D29" s="37"/>
      <c r="E29" s="37"/>
      <c r="F29" s="37"/>
      <c r="G29" s="37"/>
      <c r="H29" s="37"/>
      <c r="I29" s="37"/>
      <c r="J29" s="28"/>
      <c r="K29" s="37"/>
      <c r="L29" s="37"/>
      <c r="M29" s="37"/>
      <c r="N29" s="37"/>
      <c r="O29" s="37"/>
      <c r="P29" s="37"/>
      <c r="Q29" s="38"/>
      <c r="R29" s="37"/>
      <c r="S29" s="37"/>
      <c r="U29" s="97"/>
      <c r="V29" s="37"/>
      <c r="W29" s="37"/>
      <c r="X29" s="37"/>
      <c r="Y29" s="37"/>
      <c r="Z29" s="37"/>
      <c r="AA29" s="37"/>
      <c r="AB29" s="37"/>
      <c r="AC29" s="37"/>
      <c r="AD29" s="37"/>
      <c r="AE29" s="28"/>
      <c r="AF29" s="37"/>
      <c r="AG29" s="37"/>
      <c r="AH29" s="37"/>
      <c r="AI29" s="37"/>
      <c r="AJ29" s="37"/>
      <c r="AK29" s="37"/>
      <c r="AL29" s="38"/>
      <c r="AM29" s="37"/>
      <c r="AN29" s="37"/>
    </row>
    <row r="30" spans="1:43" s="18" customFormat="1" ht="9.75" x14ac:dyDescent="0.2">
      <c r="A30" s="39"/>
      <c r="B30" s="40" t="s">
        <v>6</v>
      </c>
      <c r="C30" s="40"/>
      <c r="D30" s="40" t="s">
        <v>7</v>
      </c>
      <c r="E30" s="40"/>
      <c r="F30" s="40" t="s">
        <v>25</v>
      </c>
      <c r="G30" s="40"/>
      <c r="H30" s="40" t="s">
        <v>26</v>
      </c>
      <c r="I30" s="40"/>
      <c r="J30" s="41"/>
      <c r="K30" s="40"/>
      <c r="L30" s="40" t="s">
        <v>6</v>
      </c>
      <c r="M30" s="40"/>
      <c r="N30" s="40" t="s">
        <v>7</v>
      </c>
      <c r="O30" s="40"/>
      <c r="P30" s="40" t="s">
        <v>27</v>
      </c>
      <c r="Q30" s="42"/>
      <c r="R30" s="40" t="s">
        <v>26</v>
      </c>
      <c r="S30" s="39"/>
      <c r="T30" s="19"/>
      <c r="V30" s="39"/>
      <c r="W30" s="40" t="s">
        <v>6</v>
      </c>
      <c r="X30" s="40"/>
      <c r="Y30" s="40" t="s">
        <v>7</v>
      </c>
      <c r="Z30" s="40"/>
      <c r="AA30" s="40" t="s">
        <v>27</v>
      </c>
      <c r="AB30" s="40"/>
      <c r="AC30" s="40" t="s">
        <v>26</v>
      </c>
      <c r="AD30" s="40"/>
      <c r="AE30" s="41"/>
      <c r="AF30" s="40"/>
      <c r="AG30" s="40" t="s">
        <v>6</v>
      </c>
      <c r="AH30" s="40"/>
      <c r="AI30" s="40" t="s">
        <v>7</v>
      </c>
      <c r="AJ30" s="40"/>
      <c r="AK30" s="40" t="s">
        <v>27</v>
      </c>
      <c r="AL30" s="42"/>
      <c r="AM30" s="40" t="s">
        <v>26</v>
      </c>
      <c r="AN30" s="39"/>
      <c r="AO30" s="104"/>
      <c r="AP30" s="41"/>
      <c r="AQ30" s="92"/>
    </row>
    <row r="31" spans="1:43" s="18" customFormat="1" ht="9.75" x14ac:dyDescent="0.2">
      <c r="A31" s="39"/>
      <c r="B31" s="43"/>
      <c r="C31" s="40"/>
      <c r="D31" s="43"/>
      <c r="E31" s="40"/>
      <c r="F31" s="43"/>
      <c r="G31" s="40"/>
      <c r="H31" s="43"/>
      <c r="I31" s="40"/>
      <c r="J31" s="41"/>
      <c r="K31" s="40"/>
      <c r="L31" s="43"/>
      <c r="M31" s="40"/>
      <c r="N31" s="43"/>
      <c r="O31" s="40"/>
      <c r="P31" s="43"/>
      <c r="Q31" s="42"/>
      <c r="R31" s="43"/>
      <c r="S31" s="39"/>
      <c r="T31" s="19"/>
      <c r="V31" s="39"/>
      <c r="W31" s="43"/>
      <c r="X31" s="40"/>
      <c r="Y31" s="43"/>
      <c r="Z31" s="40"/>
      <c r="AA31" s="43"/>
      <c r="AB31" s="40"/>
      <c r="AC31" s="43"/>
      <c r="AD31" s="40"/>
      <c r="AE31" s="41"/>
      <c r="AF31" s="40"/>
      <c r="AG31" s="43"/>
      <c r="AH31" s="40"/>
      <c r="AI31" s="43"/>
      <c r="AJ31" s="40"/>
      <c r="AK31" s="43"/>
      <c r="AL31" s="42"/>
      <c r="AM31" s="43"/>
      <c r="AN31" s="39"/>
      <c r="AO31" s="104"/>
      <c r="AP31" s="41"/>
      <c r="AQ31" s="92"/>
    </row>
    <row r="32" spans="1:43" x14ac:dyDescent="0.2">
      <c r="A32" s="37"/>
      <c r="B32" s="37"/>
      <c r="C32" s="37"/>
      <c r="D32" s="37"/>
      <c r="E32" s="37"/>
      <c r="F32" s="37"/>
      <c r="G32" s="37"/>
      <c r="H32" s="37"/>
      <c r="I32" s="37"/>
      <c r="J32" s="28"/>
      <c r="K32" s="37"/>
      <c r="L32" s="37"/>
      <c r="M32" s="37"/>
      <c r="N32" s="37"/>
      <c r="O32" s="37"/>
      <c r="P32" s="37"/>
      <c r="Q32" s="38"/>
      <c r="R32" s="37"/>
      <c r="S32" s="37"/>
      <c r="U32" s="97"/>
      <c r="V32" s="37"/>
      <c r="W32" s="37"/>
      <c r="X32" s="37"/>
      <c r="Y32" s="37"/>
      <c r="Z32" s="37"/>
      <c r="AA32" s="37"/>
      <c r="AB32" s="37"/>
      <c r="AC32" s="37"/>
      <c r="AD32" s="37"/>
      <c r="AE32" s="28"/>
      <c r="AF32" s="37"/>
      <c r="AG32" s="37"/>
      <c r="AH32" s="37"/>
      <c r="AI32" s="37"/>
      <c r="AJ32" s="37"/>
      <c r="AK32" s="37"/>
      <c r="AL32" s="38"/>
      <c r="AM32" s="37"/>
      <c r="AN32" s="37"/>
    </row>
    <row r="33" spans="1:43" s="50" customFormat="1" ht="15" x14ac:dyDescent="0.2">
      <c r="B33" s="44"/>
      <c r="C33" s="44"/>
      <c r="D33" s="44" t="s">
        <v>20</v>
      </c>
      <c r="E33" s="44"/>
      <c r="F33" s="44"/>
      <c r="G33" s="44"/>
      <c r="H33" s="45"/>
      <c r="I33" s="45"/>
      <c r="J33" s="46" t="s">
        <v>5</v>
      </c>
      <c r="K33" s="47"/>
      <c r="L33" s="45"/>
      <c r="M33" s="44"/>
      <c r="N33" s="44"/>
      <c r="O33" s="44"/>
      <c r="P33" s="44"/>
      <c r="Q33" s="48"/>
      <c r="R33" s="44"/>
      <c r="S33" s="44"/>
      <c r="T33" s="49"/>
      <c r="U33" s="99"/>
      <c r="W33" s="44"/>
      <c r="X33" s="44"/>
      <c r="Y33" s="44" t="s">
        <v>20</v>
      </c>
      <c r="Z33" s="44"/>
      <c r="AA33" s="44"/>
      <c r="AB33" s="44"/>
      <c r="AC33" s="45"/>
      <c r="AD33" s="45"/>
      <c r="AE33" s="46" t="s">
        <v>5</v>
      </c>
      <c r="AF33" s="47"/>
      <c r="AG33" s="45"/>
      <c r="AH33" s="44"/>
      <c r="AI33" s="44"/>
      <c r="AJ33" s="44"/>
      <c r="AK33" s="44"/>
      <c r="AL33" s="48"/>
      <c r="AM33" s="44"/>
      <c r="AN33" s="44"/>
      <c r="AO33" s="44"/>
      <c r="AP33" s="48"/>
      <c r="AQ33" s="91"/>
    </row>
    <row r="34" spans="1:43" s="50" customFormat="1" ht="15" x14ac:dyDescent="0.2">
      <c r="B34" s="44"/>
      <c r="C34" s="44"/>
      <c r="D34" s="44" t="s">
        <v>21</v>
      </c>
      <c r="E34" s="44"/>
      <c r="F34" s="44"/>
      <c r="G34" s="44"/>
      <c r="H34" s="47"/>
      <c r="I34" s="45"/>
      <c r="J34" s="46" t="s">
        <v>5</v>
      </c>
      <c r="K34" s="47"/>
      <c r="L34" s="45"/>
      <c r="M34" s="44"/>
      <c r="N34" s="44"/>
      <c r="O34" s="44"/>
      <c r="P34" s="44"/>
      <c r="Q34" s="48"/>
      <c r="R34" s="44"/>
      <c r="S34" s="44"/>
      <c r="T34" s="49"/>
      <c r="U34" s="99"/>
      <c r="W34" s="44"/>
      <c r="X34" s="44"/>
      <c r="Y34" s="44" t="s">
        <v>21</v>
      </c>
      <c r="Z34" s="44"/>
      <c r="AA34" s="44"/>
      <c r="AB34" s="44"/>
      <c r="AC34" s="47"/>
      <c r="AD34" s="45"/>
      <c r="AE34" s="46" t="s">
        <v>5</v>
      </c>
      <c r="AF34" s="47"/>
      <c r="AG34" s="45"/>
      <c r="AH34" s="44"/>
      <c r="AI34" s="44"/>
      <c r="AJ34" s="44"/>
      <c r="AK34" s="44"/>
      <c r="AL34" s="48"/>
      <c r="AM34" s="44"/>
      <c r="AN34" s="44"/>
      <c r="AO34" s="44"/>
      <c r="AP34" s="48"/>
      <c r="AQ34" s="91"/>
    </row>
    <row r="35" spans="1:43" s="50" customFormat="1" ht="15" x14ac:dyDescent="0.2">
      <c r="B35" s="44"/>
      <c r="C35" s="44"/>
      <c r="D35" s="44" t="s">
        <v>22</v>
      </c>
      <c r="E35" s="44"/>
      <c r="F35" s="44"/>
      <c r="G35" s="44"/>
      <c r="H35" s="47"/>
      <c r="I35" s="45"/>
      <c r="J35" s="46" t="s">
        <v>5</v>
      </c>
      <c r="K35" s="47"/>
      <c r="L35" s="45"/>
      <c r="M35" s="44"/>
      <c r="N35" s="44"/>
      <c r="O35" s="44"/>
      <c r="P35" s="44"/>
      <c r="Q35" s="48"/>
      <c r="R35" s="44"/>
      <c r="S35" s="44"/>
      <c r="T35" s="49"/>
      <c r="U35" s="99"/>
      <c r="W35" s="44"/>
      <c r="X35" s="44"/>
      <c r="Y35" s="44" t="s">
        <v>22</v>
      </c>
      <c r="Z35" s="44"/>
      <c r="AA35" s="44"/>
      <c r="AB35" s="44"/>
      <c r="AC35" s="47"/>
      <c r="AD35" s="45"/>
      <c r="AE35" s="46" t="s">
        <v>5</v>
      </c>
      <c r="AF35" s="47"/>
      <c r="AG35" s="45"/>
      <c r="AH35" s="44"/>
      <c r="AI35" s="44"/>
      <c r="AJ35" s="44"/>
      <c r="AK35" s="44"/>
      <c r="AL35" s="48"/>
      <c r="AM35" s="44"/>
      <c r="AN35" s="44"/>
      <c r="AO35" s="44"/>
      <c r="AP35" s="48"/>
      <c r="AQ35" s="91"/>
    </row>
    <row r="36" spans="1:43" s="50" customFormat="1" ht="15" x14ac:dyDescent="0.2">
      <c r="B36" s="44"/>
      <c r="C36" s="44"/>
      <c r="D36" s="44" t="s">
        <v>23</v>
      </c>
      <c r="E36" s="44"/>
      <c r="F36" s="44"/>
      <c r="G36" s="44"/>
      <c r="H36" s="47"/>
      <c r="I36" s="45"/>
      <c r="J36" s="46" t="s">
        <v>5</v>
      </c>
      <c r="K36" s="47"/>
      <c r="L36" s="45"/>
      <c r="M36" s="44"/>
      <c r="N36" s="44"/>
      <c r="O36" s="44"/>
      <c r="P36" s="44"/>
      <c r="Q36" s="48"/>
      <c r="R36" s="44"/>
      <c r="S36" s="44"/>
      <c r="T36" s="49"/>
      <c r="U36" s="99"/>
      <c r="W36" s="44"/>
      <c r="X36" s="44"/>
      <c r="Y36" s="44" t="s">
        <v>23</v>
      </c>
      <c r="Z36" s="44"/>
      <c r="AA36" s="44"/>
      <c r="AB36" s="44"/>
      <c r="AC36" s="47"/>
      <c r="AD36" s="45"/>
      <c r="AE36" s="46" t="s">
        <v>5</v>
      </c>
      <c r="AF36" s="47"/>
      <c r="AG36" s="45"/>
      <c r="AH36" s="44"/>
      <c r="AI36" s="44"/>
      <c r="AJ36" s="44"/>
      <c r="AK36" s="44"/>
      <c r="AL36" s="48"/>
      <c r="AM36" s="44"/>
      <c r="AN36" s="44"/>
      <c r="AO36" s="44"/>
      <c r="AP36" s="48"/>
      <c r="AQ36" s="91"/>
    </row>
    <row r="37" spans="1:43" s="50" customFormat="1" ht="15" x14ac:dyDescent="0.2">
      <c r="B37" s="44"/>
      <c r="C37" s="44"/>
      <c r="D37" s="44" t="s">
        <v>24</v>
      </c>
      <c r="E37" s="44"/>
      <c r="F37" s="44"/>
      <c r="G37" s="44"/>
      <c r="H37" s="47"/>
      <c r="I37" s="45"/>
      <c r="J37" s="46" t="s">
        <v>5</v>
      </c>
      <c r="K37" s="47"/>
      <c r="L37" s="45"/>
      <c r="M37" s="44"/>
      <c r="N37" s="44"/>
      <c r="O37" s="44"/>
      <c r="P37" s="44"/>
      <c r="Q37" s="48"/>
      <c r="R37" s="44"/>
      <c r="S37" s="44"/>
      <c r="T37" s="49"/>
      <c r="U37" s="99"/>
      <c r="W37" s="44"/>
      <c r="X37" s="44"/>
      <c r="Y37" s="44" t="s">
        <v>24</v>
      </c>
      <c r="Z37" s="44"/>
      <c r="AA37" s="44"/>
      <c r="AB37" s="44"/>
      <c r="AC37" s="47"/>
      <c r="AD37" s="45"/>
      <c r="AE37" s="46" t="s">
        <v>5</v>
      </c>
      <c r="AF37" s="47"/>
      <c r="AG37" s="45"/>
      <c r="AH37" s="44"/>
      <c r="AI37" s="44"/>
      <c r="AJ37" s="44"/>
      <c r="AK37" s="44"/>
      <c r="AL37" s="48"/>
      <c r="AM37" s="44"/>
      <c r="AN37" s="44"/>
      <c r="AO37" s="44"/>
      <c r="AP37" s="48"/>
      <c r="AQ37" s="91"/>
    </row>
    <row r="38" spans="1:43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7"/>
      <c r="S38" s="27"/>
      <c r="U38" s="9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/>
      <c r="AM38" s="27"/>
      <c r="AN38" s="27"/>
    </row>
    <row r="39" spans="1:43" s="58" customFormat="1" ht="15" x14ac:dyDescent="0.25">
      <c r="B39" s="52"/>
      <c r="C39" s="51" t="s">
        <v>19</v>
      </c>
      <c r="D39" s="52"/>
      <c r="E39" s="52"/>
      <c r="F39" s="52"/>
      <c r="G39" s="52"/>
      <c r="H39" s="53"/>
      <c r="I39" s="54"/>
      <c r="J39" s="55" t="s">
        <v>5</v>
      </c>
      <c r="K39" s="53"/>
      <c r="L39" s="54"/>
      <c r="M39" s="52"/>
      <c r="N39" s="52"/>
      <c r="O39" s="52"/>
      <c r="P39" s="52"/>
      <c r="Q39" s="56"/>
      <c r="R39" s="52"/>
      <c r="S39" s="52"/>
      <c r="T39" s="57"/>
      <c r="U39" s="100"/>
      <c r="W39" s="52"/>
      <c r="X39" s="51" t="s">
        <v>19</v>
      </c>
      <c r="Y39" s="52"/>
      <c r="Z39" s="52"/>
      <c r="AA39" s="52"/>
      <c r="AB39" s="52"/>
      <c r="AC39" s="53"/>
      <c r="AD39" s="54"/>
      <c r="AE39" s="55" t="s">
        <v>5</v>
      </c>
      <c r="AF39" s="53"/>
      <c r="AG39" s="54"/>
      <c r="AH39" s="52"/>
      <c r="AI39" s="52"/>
      <c r="AJ39" s="52"/>
      <c r="AK39" s="52"/>
      <c r="AL39" s="56"/>
      <c r="AM39" s="52"/>
      <c r="AN39" s="52"/>
      <c r="AO39" s="52"/>
      <c r="AP39" s="56"/>
      <c r="AQ39" s="93"/>
    </row>
    <row r="40" spans="1:43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7"/>
      <c r="S40" s="27"/>
      <c r="U40" s="9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8"/>
      <c r="AM40" s="27"/>
      <c r="AN40" s="27"/>
    </row>
    <row r="41" spans="1:43" x14ac:dyDescent="0.2">
      <c r="A41" s="27" t="s">
        <v>18</v>
      </c>
      <c r="B41" s="27"/>
      <c r="C41" s="27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60"/>
      <c r="R41" s="59"/>
      <c r="S41" s="27"/>
      <c r="U41" s="97"/>
      <c r="V41" s="27" t="s">
        <v>18</v>
      </c>
      <c r="W41" s="27"/>
      <c r="X41" s="27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0"/>
      <c r="AM41" s="59"/>
      <c r="AN41" s="27"/>
    </row>
    <row r="42" spans="1:43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60"/>
      <c r="R42" s="59"/>
      <c r="S42" s="59"/>
      <c r="T42" s="61"/>
      <c r="U42" s="101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60"/>
      <c r="AM42" s="59"/>
      <c r="AN42" s="59"/>
    </row>
    <row r="43" spans="1:4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7"/>
      <c r="S43" s="27"/>
      <c r="T43" s="116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8"/>
      <c r="AM43" s="27"/>
      <c r="AN43" s="27"/>
    </row>
    <row r="44" spans="1:43" s="23" customFormat="1" x14ac:dyDescent="0.2">
      <c r="A44" s="89" t="str">
        <f>M!$C$2&amp;" - 2.KVALITETNA SKUPINA"</f>
        <v>ŠŠT - 2.KVALITETNA SKUPINA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/>
      <c r="U44" s="96"/>
      <c r="V44" s="89" t="str">
        <f>M!$C$2&amp;" - 2.KVALITETNA SKUPINA"</f>
        <v>ŠŠT - 2.KVALITETNA SKUPINA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1"/>
      <c r="AM44" s="20"/>
      <c r="AN44" s="20"/>
      <c r="AO44" s="20"/>
      <c r="AP44" s="21"/>
      <c r="AQ44" s="90"/>
    </row>
    <row r="45" spans="1:43" s="23" customFormat="1" ht="11.25" x14ac:dyDescent="0.2">
      <c r="A45" s="20"/>
      <c r="B45" s="20"/>
      <c r="C45" s="20"/>
      <c r="D45" s="20"/>
      <c r="E45" s="20"/>
      <c r="F45" s="20"/>
      <c r="G45" s="24"/>
      <c r="H45" s="25"/>
      <c r="I45" s="20"/>
      <c r="J45" s="20"/>
      <c r="K45" s="20"/>
      <c r="L45" s="20"/>
      <c r="M45" s="20"/>
      <c r="N45" s="106"/>
      <c r="O45" s="95"/>
      <c r="P45" s="20"/>
      <c r="Q45" s="323"/>
      <c r="R45" s="323"/>
      <c r="S45" s="20"/>
      <c r="T45" s="22"/>
      <c r="U45" s="96"/>
      <c r="V45" s="20"/>
      <c r="W45" s="20"/>
      <c r="X45" s="20"/>
      <c r="Y45" s="20"/>
      <c r="Z45" s="20"/>
      <c r="AA45" s="20"/>
      <c r="AB45" s="24"/>
      <c r="AC45" s="25"/>
      <c r="AD45" s="20"/>
      <c r="AE45" s="20"/>
      <c r="AF45" s="20"/>
      <c r="AG45" s="20"/>
      <c r="AH45" s="20"/>
      <c r="AI45" s="106"/>
      <c r="AJ45" s="95"/>
      <c r="AK45" s="20"/>
      <c r="AL45" s="323"/>
      <c r="AM45" s="323"/>
      <c r="AN45" s="20"/>
      <c r="AO45" s="20"/>
      <c r="AP45" s="21"/>
      <c r="AQ45" s="90"/>
    </row>
    <row r="46" spans="1:43" s="23" customFormat="1" ht="11.25" x14ac:dyDescent="0.2">
      <c r="A46" s="20"/>
      <c r="B46" s="20"/>
      <c r="C46" s="103" t="str">
        <f ca="1">INDIRECT("'M2-T'!$C"&amp;$AP46+0)</f>
        <v>2. krog</v>
      </c>
      <c r="D46" s="20"/>
      <c r="E46" s="20"/>
      <c r="F46" s="20"/>
      <c r="G46" s="26"/>
      <c r="H46" s="25"/>
      <c r="I46" s="20"/>
      <c r="J46" s="20"/>
      <c r="K46" s="325"/>
      <c r="L46" s="325"/>
      <c r="M46" s="325"/>
      <c r="N46" s="325"/>
      <c r="O46" s="325"/>
      <c r="P46" s="325"/>
      <c r="Q46" s="325"/>
      <c r="R46" s="325"/>
      <c r="S46" s="325"/>
      <c r="T46" s="326"/>
      <c r="U46" s="20"/>
      <c r="V46" s="20"/>
      <c r="W46" s="103" t="str">
        <f ca="1">INDIRECT("'M2-T'!$C"&amp;$AP46+0)</f>
        <v>2. krog</v>
      </c>
      <c r="X46" s="20"/>
      <c r="Y46" s="20"/>
      <c r="Z46" s="20"/>
      <c r="AA46" s="26"/>
      <c r="AB46" s="25"/>
      <c r="AC46" s="20"/>
      <c r="AD46" s="20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102"/>
      <c r="AP46" s="117">
        <f>AP4+7</f>
        <v>14</v>
      </c>
      <c r="AQ46" s="90"/>
    </row>
    <row r="47" spans="1:43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7"/>
      <c r="S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8"/>
      <c r="AL47" s="27"/>
      <c r="AM47" s="27"/>
      <c r="AN47" s="27"/>
    </row>
    <row r="48" spans="1:43" s="33" customFormat="1" ht="15.75" x14ac:dyDescent="0.25">
      <c r="A48" s="324" t="str">
        <f ca="1">INDIRECT("'M2-T'!$G"&amp;$AP46+2)</f>
        <v>0 (RAVNE)</v>
      </c>
      <c r="B48" s="324"/>
      <c r="C48" s="324"/>
      <c r="D48" s="324"/>
      <c r="E48" s="324"/>
      <c r="F48" s="324"/>
      <c r="G48" s="324"/>
      <c r="H48" s="324"/>
      <c r="I48" s="324"/>
      <c r="J48" s="31" t="s">
        <v>8</v>
      </c>
      <c r="K48" s="324" t="str">
        <f ca="1">INDIRECT("'M2-T'!$I"&amp;$AP46+2)</f>
        <v>Tim Habjanič (MS)</v>
      </c>
      <c r="L48" s="324"/>
      <c r="M48" s="324"/>
      <c r="N48" s="324"/>
      <c r="O48" s="324"/>
      <c r="P48" s="324"/>
      <c r="Q48" s="324"/>
      <c r="R48" s="324"/>
      <c r="S48" s="324"/>
      <c r="T48" s="32"/>
      <c r="U48" s="324" t="str">
        <f ca="1">INDIRECT("'M2-T'!$G"&amp;$AP46+3)</f>
        <v>Nik Gorenšek (RAVNE)</v>
      </c>
      <c r="V48" s="324"/>
      <c r="W48" s="324"/>
      <c r="X48" s="324"/>
      <c r="Y48" s="324"/>
      <c r="Z48" s="324"/>
      <c r="AA48" s="324"/>
      <c r="AB48" s="324"/>
      <c r="AC48" s="324"/>
      <c r="AD48" s="31" t="s">
        <v>8</v>
      </c>
      <c r="AE48" s="324" t="str">
        <f ca="1">INDIRECT("'M2-T'!$I"&amp;$AP46+3)</f>
        <v>Vid Lenart (GORIŠ.)</v>
      </c>
      <c r="AF48" s="324"/>
      <c r="AG48" s="324"/>
      <c r="AH48" s="324"/>
      <c r="AI48" s="324"/>
      <c r="AJ48" s="324"/>
      <c r="AK48" s="324"/>
      <c r="AL48" s="324"/>
      <c r="AM48" s="324"/>
      <c r="AN48" s="31"/>
      <c r="AO48" s="31"/>
      <c r="AP48" s="48"/>
      <c r="AQ48" s="91"/>
    </row>
    <row r="49" spans="1:43" s="36" customFormat="1" x14ac:dyDescent="0.2">
      <c r="A49" s="322"/>
      <c r="B49" s="322"/>
      <c r="C49" s="322"/>
      <c r="D49" s="322"/>
      <c r="E49" s="322"/>
      <c r="F49" s="322"/>
      <c r="G49" s="322"/>
      <c r="H49" s="322"/>
      <c r="I49" s="322"/>
      <c r="J49" s="34"/>
      <c r="K49" s="322"/>
      <c r="L49" s="322"/>
      <c r="M49" s="322"/>
      <c r="N49" s="322"/>
      <c r="O49" s="322"/>
      <c r="P49" s="322"/>
      <c r="Q49" s="322"/>
      <c r="R49" s="322"/>
      <c r="S49" s="322"/>
      <c r="T49" s="35"/>
      <c r="U49" s="98"/>
      <c r="V49" s="322"/>
      <c r="W49" s="322"/>
      <c r="X49" s="322"/>
      <c r="Y49" s="322"/>
      <c r="Z49" s="322"/>
      <c r="AA49" s="322"/>
      <c r="AB49" s="322"/>
      <c r="AC49" s="322"/>
      <c r="AD49" s="322"/>
      <c r="AE49" s="34"/>
      <c r="AF49" s="322"/>
      <c r="AG49" s="322"/>
      <c r="AH49" s="322"/>
      <c r="AI49" s="322"/>
      <c r="AJ49" s="322"/>
      <c r="AK49" s="322"/>
      <c r="AL49" s="322"/>
      <c r="AM49" s="322"/>
      <c r="AN49" s="322"/>
      <c r="AO49" s="34"/>
      <c r="AP49" s="28"/>
      <c r="AQ49" s="62"/>
    </row>
    <row r="50" spans="1:43" x14ac:dyDescent="0.2">
      <c r="A50" s="37"/>
      <c r="B50" s="37"/>
      <c r="C50" s="37"/>
      <c r="D50" s="37"/>
      <c r="E50" s="37"/>
      <c r="F50" s="37"/>
      <c r="G50" s="37"/>
      <c r="H50" s="37"/>
      <c r="I50" s="37"/>
      <c r="J50" s="28"/>
      <c r="K50" s="37"/>
      <c r="L50" s="37"/>
      <c r="M50" s="37"/>
      <c r="N50" s="37"/>
      <c r="O50" s="37"/>
      <c r="P50" s="37"/>
      <c r="Q50" s="38"/>
      <c r="R50" s="37"/>
      <c r="S50" s="37"/>
      <c r="U50" s="97"/>
      <c r="V50" s="37"/>
      <c r="W50" s="37"/>
      <c r="X50" s="37"/>
      <c r="Y50" s="37"/>
      <c r="Z50" s="37"/>
      <c r="AA50" s="37"/>
      <c r="AB50" s="37"/>
      <c r="AC50" s="37"/>
      <c r="AD50" s="37"/>
      <c r="AE50" s="28"/>
      <c r="AF50" s="37"/>
      <c r="AG50" s="37"/>
      <c r="AH50" s="37"/>
      <c r="AI50" s="37"/>
      <c r="AJ50" s="37"/>
      <c r="AK50" s="37"/>
      <c r="AL50" s="38"/>
      <c r="AM50" s="37"/>
      <c r="AN50" s="37"/>
    </row>
    <row r="51" spans="1:43" s="18" customFormat="1" ht="9.75" x14ac:dyDescent="0.2">
      <c r="A51" s="39"/>
      <c r="B51" s="40" t="s">
        <v>6</v>
      </c>
      <c r="C51" s="40"/>
      <c r="D51" s="40" t="s">
        <v>7</v>
      </c>
      <c r="E51" s="40"/>
      <c r="F51" s="40" t="s">
        <v>25</v>
      </c>
      <c r="G51" s="40"/>
      <c r="H51" s="40" t="s">
        <v>26</v>
      </c>
      <c r="I51" s="40"/>
      <c r="J51" s="41"/>
      <c r="K51" s="40"/>
      <c r="L51" s="40" t="s">
        <v>6</v>
      </c>
      <c r="M51" s="40"/>
      <c r="N51" s="40" t="s">
        <v>7</v>
      </c>
      <c r="O51" s="40"/>
      <c r="P51" s="40" t="s">
        <v>27</v>
      </c>
      <c r="Q51" s="42"/>
      <c r="R51" s="40" t="s">
        <v>26</v>
      </c>
      <c r="S51" s="39"/>
      <c r="T51" s="19"/>
      <c r="V51" s="39"/>
      <c r="W51" s="40" t="s">
        <v>6</v>
      </c>
      <c r="X51" s="40"/>
      <c r="Y51" s="40" t="s">
        <v>7</v>
      </c>
      <c r="Z51" s="40"/>
      <c r="AA51" s="40" t="s">
        <v>27</v>
      </c>
      <c r="AB51" s="40"/>
      <c r="AC51" s="40" t="s">
        <v>26</v>
      </c>
      <c r="AD51" s="40"/>
      <c r="AE51" s="41"/>
      <c r="AF51" s="40"/>
      <c r="AG51" s="40" t="s">
        <v>6</v>
      </c>
      <c r="AH51" s="40"/>
      <c r="AI51" s="40" t="s">
        <v>7</v>
      </c>
      <c r="AJ51" s="40"/>
      <c r="AK51" s="40" t="s">
        <v>27</v>
      </c>
      <c r="AL51" s="42"/>
      <c r="AM51" s="40" t="s">
        <v>26</v>
      </c>
      <c r="AN51" s="39"/>
      <c r="AO51" s="104"/>
      <c r="AP51" s="41"/>
      <c r="AQ51" s="92"/>
    </row>
    <row r="52" spans="1:43" s="18" customFormat="1" ht="9.75" x14ac:dyDescent="0.2">
      <c r="A52" s="39"/>
      <c r="B52" s="43"/>
      <c r="C52" s="40"/>
      <c r="D52" s="43"/>
      <c r="E52" s="40"/>
      <c r="F52" s="43"/>
      <c r="G52" s="40"/>
      <c r="H52" s="43"/>
      <c r="I52" s="40"/>
      <c r="J52" s="41"/>
      <c r="K52" s="40"/>
      <c r="L52" s="43"/>
      <c r="M52" s="40"/>
      <c r="N52" s="43"/>
      <c r="O52" s="40"/>
      <c r="P52" s="43"/>
      <c r="Q52" s="42"/>
      <c r="R52" s="43"/>
      <c r="S52" s="39"/>
      <c r="T52" s="19"/>
      <c r="V52" s="39"/>
      <c r="W52" s="43"/>
      <c r="X52" s="40"/>
      <c r="Y52" s="43"/>
      <c r="Z52" s="40"/>
      <c r="AA52" s="43"/>
      <c r="AB52" s="40"/>
      <c r="AC52" s="43"/>
      <c r="AD52" s="40"/>
      <c r="AE52" s="41"/>
      <c r="AF52" s="40"/>
      <c r="AG52" s="43"/>
      <c r="AH52" s="40"/>
      <c r="AI52" s="43"/>
      <c r="AJ52" s="40"/>
      <c r="AK52" s="43"/>
      <c r="AL52" s="42"/>
      <c r="AM52" s="43"/>
      <c r="AN52" s="39"/>
      <c r="AO52" s="104"/>
      <c r="AP52" s="41"/>
      <c r="AQ52" s="92"/>
    </row>
    <row r="53" spans="1:43" x14ac:dyDescent="0.2">
      <c r="A53" s="37"/>
      <c r="B53" s="37"/>
      <c r="C53" s="37"/>
      <c r="D53" s="37"/>
      <c r="E53" s="37"/>
      <c r="F53" s="37"/>
      <c r="G53" s="37"/>
      <c r="H53" s="37"/>
      <c r="I53" s="37"/>
      <c r="J53" s="28"/>
      <c r="K53" s="37"/>
      <c r="L53" s="37"/>
      <c r="M53" s="37"/>
      <c r="N53" s="37"/>
      <c r="O53" s="37"/>
      <c r="P53" s="37"/>
      <c r="Q53" s="38"/>
      <c r="R53" s="37"/>
      <c r="S53" s="37"/>
      <c r="U53" s="97"/>
      <c r="V53" s="37"/>
      <c r="W53" s="37"/>
      <c r="X53" s="37"/>
      <c r="Y53" s="37"/>
      <c r="Z53" s="37"/>
      <c r="AA53" s="37"/>
      <c r="AB53" s="37"/>
      <c r="AC53" s="37"/>
      <c r="AD53" s="37"/>
      <c r="AE53" s="28"/>
      <c r="AF53" s="37"/>
      <c r="AG53" s="37"/>
      <c r="AH53" s="37"/>
      <c r="AI53" s="37"/>
      <c r="AJ53" s="37"/>
      <c r="AK53" s="37"/>
      <c r="AL53" s="38"/>
      <c r="AM53" s="37"/>
      <c r="AN53" s="37"/>
    </row>
    <row r="54" spans="1:43" s="50" customFormat="1" ht="15" x14ac:dyDescent="0.2">
      <c r="B54" s="44"/>
      <c r="C54" s="44"/>
      <c r="D54" s="44" t="s">
        <v>20</v>
      </c>
      <c r="E54" s="44"/>
      <c r="F54" s="44"/>
      <c r="G54" s="44"/>
      <c r="H54" s="45"/>
      <c r="I54" s="45"/>
      <c r="J54" s="46" t="s">
        <v>5</v>
      </c>
      <c r="K54" s="47"/>
      <c r="L54" s="45"/>
      <c r="M54" s="44"/>
      <c r="N54" s="44"/>
      <c r="O54" s="44"/>
      <c r="P54" s="44"/>
      <c r="Q54" s="48"/>
      <c r="R54" s="44"/>
      <c r="S54" s="44"/>
      <c r="T54" s="49"/>
      <c r="U54" s="99"/>
      <c r="W54" s="44"/>
      <c r="X54" s="44"/>
      <c r="Y54" s="44" t="s">
        <v>20</v>
      </c>
      <c r="Z54" s="44"/>
      <c r="AA54" s="44"/>
      <c r="AB54" s="44"/>
      <c r="AC54" s="45"/>
      <c r="AD54" s="45"/>
      <c r="AE54" s="46" t="s">
        <v>5</v>
      </c>
      <c r="AF54" s="47"/>
      <c r="AG54" s="45"/>
      <c r="AH54" s="44"/>
      <c r="AI54" s="44"/>
      <c r="AJ54" s="44"/>
      <c r="AK54" s="44"/>
      <c r="AL54" s="48"/>
      <c r="AM54" s="44"/>
      <c r="AN54" s="44"/>
      <c r="AO54" s="44"/>
      <c r="AP54" s="48"/>
      <c r="AQ54" s="91"/>
    </row>
    <row r="55" spans="1:43" s="50" customFormat="1" ht="15" x14ac:dyDescent="0.2">
      <c r="B55" s="44"/>
      <c r="C55" s="44"/>
      <c r="D55" s="44" t="s">
        <v>21</v>
      </c>
      <c r="E55" s="44"/>
      <c r="F55" s="44"/>
      <c r="G55" s="44"/>
      <c r="H55" s="47"/>
      <c r="I55" s="45"/>
      <c r="J55" s="46" t="s">
        <v>5</v>
      </c>
      <c r="K55" s="47"/>
      <c r="L55" s="45"/>
      <c r="M55" s="44"/>
      <c r="N55" s="44"/>
      <c r="O55" s="44"/>
      <c r="P55" s="44"/>
      <c r="Q55" s="48"/>
      <c r="R55" s="44"/>
      <c r="S55" s="44"/>
      <c r="T55" s="49"/>
      <c r="U55" s="99"/>
      <c r="W55" s="44"/>
      <c r="X55" s="44"/>
      <c r="Y55" s="44" t="s">
        <v>21</v>
      </c>
      <c r="Z55" s="44"/>
      <c r="AA55" s="44"/>
      <c r="AB55" s="44"/>
      <c r="AC55" s="47"/>
      <c r="AD55" s="45"/>
      <c r="AE55" s="46" t="s">
        <v>5</v>
      </c>
      <c r="AF55" s="47"/>
      <c r="AG55" s="45"/>
      <c r="AH55" s="44"/>
      <c r="AI55" s="44"/>
      <c r="AJ55" s="44"/>
      <c r="AK55" s="44"/>
      <c r="AL55" s="48"/>
      <c r="AM55" s="44"/>
      <c r="AN55" s="44"/>
      <c r="AO55" s="44"/>
      <c r="AP55" s="48"/>
      <c r="AQ55" s="91"/>
    </row>
    <row r="56" spans="1:43" s="50" customFormat="1" ht="15" x14ac:dyDescent="0.2">
      <c r="B56" s="44"/>
      <c r="C56" s="44"/>
      <c r="D56" s="44" t="s">
        <v>22</v>
      </c>
      <c r="E56" s="44"/>
      <c r="F56" s="44"/>
      <c r="G56" s="44"/>
      <c r="H56" s="47"/>
      <c r="I56" s="45"/>
      <c r="J56" s="46" t="s">
        <v>5</v>
      </c>
      <c r="K56" s="47"/>
      <c r="L56" s="45"/>
      <c r="M56" s="44"/>
      <c r="N56" s="44"/>
      <c r="O56" s="44"/>
      <c r="P56" s="44"/>
      <c r="Q56" s="48"/>
      <c r="R56" s="44"/>
      <c r="S56" s="44"/>
      <c r="T56" s="49"/>
      <c r="U56" s="99"/>
      <c r="W56" s="44"/>
      <c r="X56" s="44"/>
      <c r="Y56" s="44" t="s">
        <v>22</v>
      </c>
      <c r="Z56" s="44"/>
      <c r="AA56" s="44"/>
      <c r="AB56" s="44"/>
      <c r="AC56" s="47"/>
      <c r="AD56" s="45"/>
      <c r="AE56" s="46" t="s">
        <v>5</v>
      </c>
      <c r="AF56" s="47"/>
      <c r="AG56" s="45"/>
      <c r="AH56" s="44"/>
      <c r="AI56" s="44"/>
      <c r="AJ56" s="44"/>
      <c r="AK56" s="44"/>
      <c r="AL56" s="48"/>
      <c r="AM56" s="44"/>
      <c r="AN56" s="44"/>
      <c r="AO56" s="44"/>
      <c r="AP56" s="48"/>
      <c r="AQ56" s="91"/>
    </row>
    <row r="57" spans="1:43" s="50" customFormat="1" ht="15" x14ac:dyDescent="0.2">
      <c r="B57" s="44"/>
      <c r="C57" s="44"/>
      <c r="D57" s="44" t="s">
        <v>23</v>
      </c>
      <c r="E57" s="44"/>
      <c r="F57" s="44"/>
      <c r="G57" s="44"/>
      <c r="H57" s="47"/>
      <c r="I57" s="45"/>
      <c r="J57" s="46" t="s">
        <v>5</v>
      </c>
      <c r="K57" s="47"/>
      <c r="L57" s="45"/>
      <c r="M57" s="44"/>
      <c r="N57" s="44"/>
      <c r="O57" s="44"/>
      <c r="P57" s="44"/>
      <c r="Q57" s="48"/>
      <c r="R57" s="44"/>
      <c r="S57" s="44"/>
      <c r="T57" s="49"/>
      <c r="U57" s="99"/>
      <c r="W57" s="44"/>
      <c r="X57" s="44"/>
      <c r="Y57" s="44" t="s">
        <v>23</v>
      </c>
      <c r="Z57" s="44"/>
      <c r="AA57" s="44"/>
      <c r="AB57" s="44"/>
      <c r="AC57" s="47"/>
      <c r="AD57" s="45"/>
      <c r="AE57" s="46" t="s">
        <v>5</v>
      </c>
      <c r="AF57" s="47"/>
      <c r="AG57" s="45"/>
      <c r="AH57" s="44"/>
      <c r="AI57" s="44"/>
      <c r="AJ57" s="44"/>
      <c r="AK57" s="44"/>
      <c r="AL57" s="48"/>
      <c r="AM57" s="44"/>
      <c r="AN57" s="44"/>
      <c r="AO57" s="44"/>
      <c r="AP57" s="48"/>
      <c r="AQ57" s="91"/>
    </row>
    <row r="58" spans="1:43" s="50" customFormat="1" ht="15" x14ac:dyDescent="0.2">
      <c r="B58" s="44"/>
      <c r="C58" s="44"/>
      <c r="D58" s="44" t="s">
        <v>24</v>
      </c>
      <c r="E58" s="44"/>
      <c r="F58" s="44"/>
      <c r="G58" s="44"/>
      <c r="H58" s="47"/>
      <c r="I58" s="45"/>
      <c r="J58" s="46" t="s">
        <v>5</v>
      </c>
      <c r="K58" s="47"/>
      <c r="L58" s="45"/>
      <c r="M58" s="44"/>
      <c r="N58" s="44"/>
      <c r="O58" s="44"/>
      <c r="P58" s="44"/>
      <c r="Q58" s="48"/>
      <c r="R58" s="44"/>
      <c r="S58" s="44"/>
      <c r="T58" s="49"/>
      <c r="U58" s="99"/>
      <c r="W58" s="44"/>
      <c r="X58" s="44"/>
      <c r="Y58" s="44" t="s">
        <v>24</v>
      </c>
      <c r="Z58" s="44"/>
      <c r="AA58" s="44"/>
      <c r="AB58" s="44"/>
      <c r="AC58" s="47"/>
      <c r="AD58" s="45"/>
      <c r="AE58" s="46" t="s">
        <v>5</v>
      </c>
      <c r="AF58" s="47"/>
      <c r="AG58" s="45"/>
      <c r="AH58" s="44"/>
      <c r="AI58" s="44"/>
      <c r="AJ58" s="44"/>
      <c r="AK58" s="44"/>
      <c r="AL58" s="48"/>
      <c r="AM58" s="44"/>
      <c r="AN58" s="44"/>
      <c r="AO58" s="44"/>
      <c r="AP58" s="48"/>
      <c r="AQ58" s="91"/>
    </row>
    <row r="59" spans="1:43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7"/>
      <c r="S59" s="27"/>
      <c r="U59" s="9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8"/>
      <c r="AM59" s="27"/>
      <c r="AN59" s="27"/>
    </row>
    <row r="60" spans="1:43" s="58" customFormat="1" ht="15" x14ac:dyDescent="0.25">
      <c r="B60" s="52"/>
      <c r="C60" s="51" t="s">
        <v>19</v>
      </c>
      <c r="D60" s="52"/>
      <c r="E60" s="52"/>
      <c r="F60" s="52"/>
      <c r="G60" s="52"/>
      <c r="H60" s="53"/>
      <c r="I60" s="54"/>
      <c r="J60" s="55" t="s">
        <v>5</v>
      </c>
      <c r="K60" s="53"/>
      <c r="L60" s="54"/>
      <c r="M60" s="52"/>
      <c r="N60" s="52"/>
      <c r="O60" s="52"/>
      <c r="P60" s="52"/>
      <c r="Q60" s="56"/>
      <c r="R60" s="52"/>
      <c r="S60" s="52"/>
      <c r="T60" s="57"/>
      <c r="U60" s="100"/>
      <c r="W60" s="52"/>
      <c r="X60" s="51" t="s">
        <v>19</v>
      </c>
      <c r="Y60" s="52"/>
      <c r="Z60" s="52"/>
      <c r="AA60" s="52"/>
      <c r="AB60" s="52"/>
      <c r="AC60" s="53"/>
      <c r="AD60" s="54"/>
      <c r="AE60" s="55" t="s">
        <v>5</v>
      </c>
      <c r="AF60" s="53"/>
      <c r="AG60" s="54"/>
      <c r="AH60" s="52"/>
      <c r="AI60" s="52"/>
      <c r="AJ60" s="52"/>
      <c r="AK60" s="52"/>
      <c r="AL60" s="56"/>
      <c r="AM60" s="52"/>
      <c r="AN60" s="52"/>
      <c r="AO60" s="52"/>
      <c r="AP60" s="56"/>
      <c r="AQ60" s="93"/>
    </row>
    <row r="61" spans="1:43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7"/>
      <c r="S61" s="27"/>
      <c r="U61" s="9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8"/>
      <c r="AM61" s="27"/>
      <c r="AN61" s="27"/>
    </row>
    <row r="62" spans="1:43" x14ac:dyDescent="0.2">
      <c r="A62" s="27" t="s">
        <v>18</v>
      </c>
      <c r="B62" s="27"/>
      <c r="C62" s="27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59"/>
      <c r="S62" s="27"/>
      <c r="U62" s="97"/>
      <c r="V62" s="27" t="s">
        <v>18</v>
      </c>
      <c r="W62" s="27"/>
      <c r="X62" s="27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59"/>
      <c r="AN62" s="27"/>
    </row>
    <row r="63" spans="1:43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60"/>
      <c r="R63" s="59"/>
      <c r="S63" s="59"/>
      <c r="T63" s="61"/>
      <c r="U63" s="101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60"/>
      <c r="AM63" s="59"/>
      <c r="AN63" s="59"/>
    </row>
    <row r="64" spans="1:43" x14ac:dyDescent="0.2">
      <c r="U64" s="97"/>
    </row>
    <row r="65" spans="1:43" s="23" customFormat="1" x14ac:dyDescent="0.2">
      <c r="A65" s="89" t="str">
        <f>M!$C$2&amp;" - 2.KVALITETNA SKUPINA"</f>
        <v>ŠŠT - 2.KVALITETNA SKUPINA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/>
      <c r="U65" s="96"/>
      <c r="V65" s="89" t="str">
        <f>M!$C$2&amp;" - 2.KVALITETNA SKUPINA"</f>
        <v>ŠŠT - 2.KVALITETNA SKUPINA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1"/>
      <c r="AM65" s="20"/>
      <c r="AN65" s="20"/>
      <c r="AO65" s="20"/>
      <c r="AP65" s="21"/>
      <c r="AQ65" s="90"/>
    </row>
    <row r="66" spans="1:43" s="23" customFormat="1" ht="11.25" x14ac:dyDescent="0.2">
      <c r="A66" s="20"/>
      <c r="B66" s="20"/>
      <c r="C66" s="20"/>
      <c r="D66" s="20"/>
      <c r="E66" s="20"/>
      <c r="F66" s="20"/>
      <c r="G66" s="24"/>
      <c r="H66" s="25"/>
      <c r="I66" s="20"/>
      <c r="J66" s="20"/>
      <c r="K66" s="20"/>
      <c r="L66" s="20"/>
      <c r="M66" s="20"/>
      <c r="N66" s="94"/>
      <c r="O66" s="95"/>
      <c r="P66" s="20"/>
      <c r="Q66" s="323"/>
      <c r="R66" s="323"/>
      <c r="S66" s="20"/>
      <c r="T66" s="22"/>
      <c r="U66" s="96"/>
      <c r="V66" s="20"/>
      <c r="W66" s="20"/>
      <c r="X66" s="20"/>
      <c r="Y66" s="20"/>
      <c r="Z66" s="20"/>
      <c r="AA66" s="20"/>
      <c r="AB66" s="24"/>
      <c r="AC66" s="25"/>
      <c r="AD66" s="20"/>
      <c r="AE66" s="20"/>
      <c r="AF66" s="20"/>
      <c r="AG66" s="20"/>
      <c r="AH66" s="20"/>
      <c r="AI66" s="94"/>
      <c r="AJ66" s="95"/>
      <c r="AK66" s="20"/>
      <c r="AL66" s="323"/>
      <c r="AM66" s="323"/>
      <c r="AN66" s="20"/>
      <c r="AO66" s="20"/>
      <c r="AP66" s="21"/>
      <c r="AQ66" s="90"/>
    </row>
    <row r="67" spans="1:43" s="23" customFormat="1" ht="11.25" x14ac:dyDescent="0.2">
      <c r="A67" s="20"/>
      <c r="B67" s="20"/>
      <c r="C67" s="103" t="str">
        <f ca="1">INDIRECT("'M2-T'!$C"&amp;$AP46+0)</f>
        <v>2. krog</v>
      </c>
      <c r="D67" s="20"/>
      <c r="E67" s="20"/>
      <c r="F67" s="20"/>
      <c r="G67" s="26"/>
      <c r="H67" s="25"/>
      <c r="I67" s="20"/>
      <c r="J67" s="20"/>
      <c r="K67" s="325"/>
      <c r="L67" s="325"/>
      <c r="M67" s="325"/>
      <c r="N67" s="325"/>
      <c r="O67" s="325"/>
      <c r="P67" s="325"/>
      <c r="Q67" s="325"/>
      <c r="R67" s="325"/>
      <c r="S67" s="325"/>
      <c r="T67" s="326"/>
      <c r="U67" s="20"/>
      <c r="V67" s="20"/>
      <c r="W67" s="103" t="str">
        <f ca="1">INDIRECT("'M2-T'!$C"&amp;$AP46+0)</f>
        <v>2. krog</v>
      </c>
      <c r="X67" s="20"/>
      <c r="Y67" s="20"/>
      <c r="Z67" s="20"/>
      <c r="AA67" s="26"/>
      <c r="AB67" s="25"/>
      <c r="AC67" s="20"/>
      <c r="AD67" s="20"/>
      <c r="AE67" s="325"/>
      <c r="AF67" s="325"/>
      <c r="AG67" s="325"/>
      <c r="AH67" s="325"/>
      <c r="AI67" s="325"/>
      <c r="AJ67" s="325"/>
      <c r="AK67" s="325"/>
      <c r="AL67" s="325"/>
      <c r="AM67" s="325"/>
      <c r="AN67" s="325"/>
      <c r="AO67" s="102"/>
      <c r="AP67" s="21"/>
      <c r="AQ67" s="90"/>
    </row>
    <row r="68" spans="1:43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7"/>
      <c r="S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8"/>
      <c r="AL68" s="27"/>
      <c r="AM68" s="27"/>
      <c r="AN68" s="27"/>
    </row>
    <row r="69" spans="1:43" s="33" customFormat="1" ht="15.75" x14ac:dyDescent="0.25">
      <c r="A69" s="324" t="str">
        <f ca="1">INDIRECT("'M2-T'!$G"&amp;$AP46+4)</f>
        <v>Anže Šilak (VIDEM)</v>
      </c>
      <c r="B69" s="324"/>
      <c r="C69" s="324"/>
      <c r="D69" s="324"/>
      <c r="E69" s="324"/>
      <c r="F69" s="324"/>
      <c r="G69" s="324"/>
      <c r="H69" s="324"/>
      <c r="I69" s="324"/>
      <c r="J69" s="31" t="s">
        <v>8</v>
      </c>
      <c r="K69" s="324" t="str">
        <f ca="1">INDIRECT("'M2-T'!$I"&amp;$AP46+4)</f>
        <v>Ali Šabani (MB)</v>
      </c>
      <c r="L69" s="324"/>
      <c r="M69" s="324"/>
      <c r="N69" s="324"/>
      <c r="O69" s="324"/>
      <c r="P69" s="324"/>
      <c r="Q69" s="324"/>
      <c r="R69" s="324"/>
      <c r="S69" s="324"/>
      <c r="T69" s="32"/>
      <c r="U69" s="324" t="str">
        <f ca="1">INDIRECT("'M2-T'!$G"&amp;$AP46+5)</f>
        <v>Filip Golnar (SV.J,)</v>
      </c>
      <c r="V69" s="324"/>
      <c r="W69" s="324"/>
      <c r="X69" s="324"/>
      <c r="Y69" s="324"/>
      <c r="Z69" s="324"/>
      <c r="AA69" s="324"/>
      <c r="AB69" s="324"/>
      <c r="AC69" s="324"/>
      <c r="AD69" s="31" t="s">
        <v>8</v>
      </c>
      <c r="AE69" s="324" t="str">
        <f ca="1">INDIRECT("'M2-T'!$I"&amp;$AP46+5)</f>
        <v>Filip Firar (MB)</v>
      </c>
      <c r="AF69" s="324"/>
      <c r="AG69" s="324"/>
      <c r="AH69" s="324"/>
      <c r="AI69" s="324"/>
      <c r="AJ69" s="324"/>
      <c r="AK69" s="324"/>
      <c r="AL69" s="324"/>
      <c r="AM69" s="324"/>
      <c r="AN69" s="31"/>
      <c r="AO69" s="31"/>
      <c r="AP69" s="48"/>
      <c r="AQ69" s="91"/>
    </row>
    <row r="70" spans="1:43" s="36" customFormat="1" x14ac:dyDescent="0.2">
      <c r="A70" s="322"/>
      <c r="B70" s="322"/>
      <c r="C70" s="322"/>
      <c r="D70" s="322"/>
      <c r="E70" s="322"/>
      <c r="F70" s="322"/>
      <c r="G70" s="322"/>
      <c r="H70" s="322"/>
      <c r="I70" s="322"/>
      <c r="J70" s="34"/>
      <c r="K70" s="322"/>
      <c r="L70" s="322"/>
      <c r="M70" s="322"/>
      <c r="N70" s="322"/>
      <c r="O70" s="322"/>
      <c r="P70" s="322"/>
      <c r="Q70" s="322"/>
      <c r="R70" s="322"/>
      <c r="S70" s="322"/>
      <c r="T70" s="35"/>
      <c r="U70" s="98"/>
      <c r="V70" s="322"/>
      <c r="W70" s="322"/>
      <c r="X70" s="322"/>
      <c r="Y70" s="322"/>
      <c r="Z70" s="322"/>
      <c r="AA70" s="322"/>
      <c r="AB70" s="322"/>
      <c r="AC70" s="322"/>
      <c r="AD70" s="322"/>
      <c r="AE70" s="34"/>
      <c r="AF70" s="322"/>
      <c r="AG70" s="322"/>
      <c r="AH70" s="322"/>
      <c r="AI70" s="322"/>
      <c r="AJ70" s="322"/>
      <c r="AK70" s="322"/>
      <c r="AL70" s="322"/>
      <c r="AM70" s="322"/>
      <c r="AN70" s="322"/>
      <c r="AO70" s="34"/>
      <c r="AP70" s="28"/>
      <c r="AQ70" s="62"/>
    </row>
    <row r="71" spans="1:43" x14ac:dyDescent="0.2">
      <c r="A71" s="37"/>
      <c r="B71" s="37"/>
      <c r="C71" s="37"/>
      <c r="D71" s="37"/>
      <c r="E71" s="37"/>
      <c r="F71" s="37"/>
      <c r="G71" s="37"/>
      <c r="H71" s="37"/>
      <c r="I71" s="37"/>
      <c r="J71" s="28"/>
      <c r="K71" s="37"/>
      <c r="L71" s="37"/>
      <c r="M71" s="37"/>
      <c r="N71" s="37"/>
      <c r="O71" s="37"/>
      <c r="P71" s="37"/>
      <c r="Q71" s="38"/>
      <c r="R71" s="37"/>
      <c r="S71" s="37"/>
      <c r="U71" s="97"/>
      <c r="V71" s="37"/>
      <c r="W71" s="37"/>
      <c r="X71" s="37"/>
      <c r="Y71" s="37"/>
      <c r="Z71" s="37"/>
      <c r="AA71" s="37"/>
      <c r="AB71" s="37"/>
      <c r="AC71" s="37"/>
      <c r="AD71" s="37"/>
      <c r="AE71" s="28"/>
      <c r="AF71" s="37"/>
      <c r="AG71" s="37"/>
      <c r="AH71" s="37"/>
      <c r="AI71" s="37"/>
      <c r="AJ71" s="37"/>
      <c r="AK71" s="37"/>
      <c r="AL71" s="38"/>
      <c r="AM71" s="37"/>
      <c r="AN71" s="37"/>
    </row>
    <row r="72" spans="1:43" s="18" customFormat="1" ht="9.75" x14ac:dyDescent="0.2">
      <c r="A72" s="39"/>
      <c r="B72" s="40" t="s">
        <v>6</v>
      </c>
      <c r="C72" s="40"/>
      <c r="D72" s="40" t="s">
        <v>7</v>
      </c>
      <c r="E72" s="40"/>
      <c r="F72" s="40" t="s">
        <v>25</v>
      </c>
      <c r="G72" s="40"/>
      <c r="H72" s="40" t="s">
        <v>26</v>
      </c>
      <c r="I72" s="40"/>
      <c r="J72" s="41"/>
      <c r="K72" s="40"/>
      <c r="L72" s="40" t="s">
        <v>6</v>
      </c>
      <c r="M72" s="40"/>
      <c r="N72" s="40" t="s">
        <v>7</v>
      </c>
      <c r="O72" s="40"/>
      <c r="P72" s="40" t="s">
        <v>27</v>
      </c>
      <c r="Q72" s="42"/>
      <c r="R72" s="40" t="s">
        <v>26</v>
      </c>
      <c r="S72" s="39"/>
      <c r="T72" s="19"/>
      <c r="V72" s="39"/>
      <c r="W72" s="40" t="s">
        <v>6</v>
      </c>
      <c r="X72" s="40"/>
      <c r="Y72" s="40" t="s">
        <v>7</v>
      </c>
      <c r="Z72" s="40"/>
      <c r="AA72" s="40" t="s">
        <v>27</v>
      </c>
      <c r="AB72" s="40"/>
      <c r="AC72" s="40" t="s">
        <v>26</v>
      </c>
      <c r="AD72" s="40"/>
      <c r="AE72" s="41"/>
      <c r="AF72" s="40"/>
      <c r="AG72" s="40" t="s">
        <v>6</v>
      </c>
      <c r="AH72" s="40"/>
      <c r="AI72" s="40" t="s">
        <v>7</v>
      </c>
      <c r="AJ72" s="40"/>
      <c r="AK72" s="40" t="s">
        <v>27</v>
      </c>
      <c r="AL72" s="42"/>
      <c r="AM72" s="40" t="s">
        <v>26</v>
      </c>
      <c r="AN72" s="39"/>
      <c r="AO72" s="104"/>
      <c r="AP72" s="41"/>
      <c r="AQ72" s="92"/>
    </row>
    <row r="73" spans="1:43" s="18" customFormat="1" ht="9.75" x14ac:dyDescent="0.2">
      <c r="A73" s="39"/>
      <c r="B73" s="43"/>
      <c r="C73" s="40"/>
      <c r="D73" s="43"/>
      <c r="E73" s="40"/>
      <c r="F73" s="43"/>
      <c r="G73" s="40"/>
      <c r="H73" s="43"/>
      <c r="I73" s="40"/>
      <c r="J73" s="41"/>
      <c r="K73" s="40"/>
      <c r="L73" s="43"/>
      <c r="M73" s="40"/>
      <c r="N73" s="43"/>
      <c r="O73" s="40"/>
      <c r="P73" s="43"/>
      <c r="Q73" s="42"/>
      <c r="R73" s="43"/>
      <c r="S73" s="39"/>
      <c r="T73" s="19"/>
      <c r="V73" s="39"/>
      <c r="W73" s="43"/>
      <c r="X73" s="40"/>
      <c r="Y73" s="43"/>
      <c r="Z73" s="40"/>
      <c r="AA73" s="43"/>
      <c r="AB73" s="40"/>
      <c r="AC73" s="43"/>
      <c r="AD73" s="40"/>
      <c r="AE73" s="41"/>
      <c r="AF73" s="40"/>
      <c r="AG73" s="43"/>
      <c r="AH73" s="40"/>
      <c r="AI73" s="43"/>
      <c r="AJ73" s="40"/>
      <c r="AK73" s="43"/>
      <c r="AL73" s="42"/>
      <c r="AM73" s="43"/>
      <c r="AN73" s="39"/>
      <c r="AO73" s="104"/>
      <c r="AP73" s="41"/>
      <c r="AQ73" s="92"/>
    </row>
    <row r="74" spans="1:43" x14ac:dyDescent="0.2">
      <c r="A74" s="37"/>
      <c r="B74" s="37"/>
      <c r="C74" s="37"/>
      <c r="D74" s="37"/>
      <c r="E74" s="37"/>
      <c r="F74" s="37"/>
      <c r="G74" s="37"/>
      <c r="H74" s="37"/>
      <c r="I74" s="37"/>
      <c r="J74" s="28"/>
      <c r="K74" s="37"/>
      <c r="L74" s="37"/>
      <c r="M74" s="37"/>
      <c r="N74" s="37"/>
      <c r="O74" s="37"/>
      <c r="P74" s="37"/>
      <c r="Q74" s="38"/>
      <c r="R74" s="37"/>
      <c r="S74" s="37"/>
      <c r="U74" s="97"/>
      <c r="V74" s="37"/>
      <c r="W74" s="37"/>
      <c r="X74" s="37"/>
      <c r="Y74" s="37"/>
      <c r="Z74" s="37"/>
      <c r="AA74" s="37"/>
      <c r="AB74" s="37"/>
      <c r="AC74" s="37"/>
      <c r="AD74" s="37"/>
      <c r="AE74" s="28"/>
      <c r="AF74" s="37"/>
      <c r="AG74" s="37"/>
      <c r="AH74" s="37"/>
      <c r="AI74" s="37"/>
      <c r="AJ74" s="37"/>
      <c r="AK74" s="37"/>
      <c r="AL74" s="38"/>
      <c r="AM74" s="37"/>
      <c r="AN74" s="37"/>
    </row>
    <row r="75" spans="1:43" s="50" customFormat="1" ht="15" x14ac:dyDescent="0.2">
      <c r="B75" s="44"/>
      <c r="C75" s="44"/>
      <c r="D75" s="44" t="s">
        <v>20</v>
      </c>
      <c r="E75" s="44"/>
      <c r="F75" s="44"/>
      <c r="G75" s="44"/>
      <c r="H75" s="45"/>
      <c r="I75" s="45"/>
      <c r="J75" s="46" t="s">
        <v>5</v>
      </c>
      <c r="K75" s="47"/>
      <c r="L75" s="45"/>
      <c r="M75" s="44"/>
      <c r="N75" s="44"/>
      <c r="O75" s="44"/>
      <c r="P75" s="44"/>
      <c r="Q75" s="48"/>
      <c r="R75" s="44"/>
      <c r="S75" s="44"/>
      <c r="T75" s="49"/>
      <c r="U75" s="99"/>
      <c r="W75" s="44"/>
      <c r="X75" s="44"/>
      <c r="Y75" s="44" t="s">
        <v>20</v>
      </c>
      <c r="Z75" s="44"/>
      <c r="AA75" s="44"/>
      <c r="AB75" s="44"/>
      <c r="AC75" s="45"/>
      <c r="AD75" s="45"/>
      <c r="AE75" s="46" t="s">
        <v>5</v>
      </c>
      <c r="AF75" s="47"/>
      <c r="AG75" s="45"/>
      <c r="AH75" s="44"/>
      <c r="AI75" s="44"/>
      <c r="AJ75" s="44"/>
      <c r="AK75" s="44"/>
      <c r="AL75" s="48"/>
      <c r="AM75" s="44"/>
      <c r="AN75" s="44"/>
      <c r="AO75" s="44"/>
      <c r="AP75" s="48"/>
      <c r="AQ75" s="91"/>
    </row>
    <row r="76" spans="1:43" s="50" customFormat="1" ht="15" x14ac:dyDescent="0.2">
      <c r="B76" s="44"/>
      <c r="C76" s="44"/>
      <c r="D76" s="44" t="s">
        <v>21</v>
      </c>
      <c r="E76" s="44"/>
      <c r="F76" s="44"/>
      <c r="G76" s="44"/>
      <c r="H76" s="47"/>
      <c r="I76" s="45"/>
      <c r="J76" s="46" t="s">
        <v>5</v>
      </c>
      <c r="K76" s="47"/>
      <c r="L76" s="45"/>
      <c r="M76" s="44"/>
      <c r="N76" s="44"/>
      <c r="O76" s="44"/>
      <c r="P76" s="44"/>
      <c r="Q76" s="48"/>
      <c r="R76" s="44"/>
      <c r="S76" s="44"/>
      <c r="T76" s="49"/>
      <c r="U76" s="99"/>
      <c r="W76" s="44"/>
      <c r="X76" s="44"/>
      <c r="Y76" s="44" t="s">
        <v>21</v>
      </c>
      <c r="Z76" s="44"/>
      <c r="AA76" s="44"/>
      <c r="AB76" s="44"/>
      <c r="AC76" s="47"/>
      <c r="AD76" s="45"/>
      <c r="AE76" s="46" t="s">
        <v>5</v>
      </c>
      <c r="AF76" s="47"/>
      <c r="AG76" s="45"/>
      <c r="AH76" s="44"/>
      <c r="AI76" s="44"/>
      <c r="AJ76" s="44"/>
      <c r="AK76" s="44"/>
      <c r="AL76" s="48"/>
      <c r="AM76" s="44"/>
      <c r="AN76" s="44"/>
      <c r="AO76" s="44"/>
      <c r="AP76" s="48"/>
      <c r="AQ76" s="91"/>
    </row>
    <row r="77" spans="1:43" s="50" customFormat="1" ht="15" x14ac:dyDescent="0.2">
      <c r="B77" s="44"/>
      <c r="C77" s="44"/>
      <c r="D77" s="44" t="s">
        <v>22</v>
      </c>
      <c r="E77" s="44"/>
      <c r="F77" s="44"/>
      <c r="G77" s="44"/>
      <c r="H77" s="47"/>
      <c r="I77" s="45"/>
      <c r="J77" s="46" t="s">
        <v>5</v>
      </c>
      <c r="K77" s="47"/>
      <c r="L77" s="45"/>
      <c r="M77" s="44"/>
      <c r="N77" s="44"/>
      <c r="O77" s="44"/>
      <c r="P77" s="44"/>
      <c r="Q77" s="48"/>
      <c r="R77" s="44"/>
      <c r="S77" s="44"/>
      <c r="T77" s="49"/>
      <c r="U77" s="99"/>
      <c r="W77" s="44"/>
      <c r="X77" s="44"/>
      <c r="Y77" s="44" t="s">
        <v>22</v>
      </c>
      <c r="Z77" s="44"/>
      <c r="AA77" s="44"/>
      <c r="AB77" s="44"/>
      <c r="AC77" s="47"/>
      <c r="AD77" s="45"/>
      <c r="AE77" s="46" t="s">
        <v>5</v>
      </c>
      <c r="AF77" s="47"/>
      <c r="AG77" s="45"/>
      <c r="AH77" s="44"/>
      <c r="AI77" s="44"/>
      <c r="AJ77" s="44"/>
      <c r="AK77" s="44"/>
      <c r="AL77" s="48"/>
      <c r="AM77" s="44"/>
      <c r="AN77" s="44"/>
      <c r="AO77" s="44"/>
      <c r="AP77" s="48"/>
      <c r="AQ77" s="91"/>
    </row>
    <row r="78" spans="1:43" s="50" customFormat="1" ht="15" x14ac:dyDescent="0.2">
      <c r="B78" s="44"/>
      <c r="C78" s="44"/>
      <c r="D78" s="44" t="s">
        <v>23</v>
      </c>
      <c r="E78" s="44"/>
      <c r="F78" s="44"/>
      <c r="G78" s="44"/>
      <c r="H78" s="47"/>
      <c r="I78" s="45"/>
      <c r="J78" s="46" t="s">
        <v>5</v>
      </c>
      <c r="K78" s="47"/>
      <c r="L78" s="45"/>
      <c r="M78" s="44"/>
      <c r="N78" s="44"/>
      <c r="O78" s="44"/>
      <c r="P78" s="44"/>
      <c r="Q78" s="48"/>
      <c r="R78" s="44"/>
      <c r="S78" s="44"/>
      <c r="T78" s="49"/>
      <c r="U78" s="99"/>
      <c r="W78" s="44"/>
      <c r="X78" s="44"/>
      <c r="Y78" s="44" t="s">
        <v>23</v>
      </c>
      <c r="Z78" s="44"/>
      <c r="AA78" s="44"/>
      <c r="AB78" s="44"/>
      <c r="AC78" s="47"/>
      <c r="AD78" s="45"/>
      <c r="AE78" s="46" t="s">
        <v>5</v>
      </c>
      <c r="AF78" s="47"/>
      <c r="AG78" s="45"/>
      <c r="AH78" s="44"/>
      <c r="AI78" s="44"/>
      <c r="AJ78" s="44"/>
      <c r="AK78" s="44"/>
      <c r="AL78" s="48"/>
      <c r="AM78" s="44"/>
      <c r="AN78" s="44"/>
      <c r="AO78" s="44"/>
      <c r="AP78" s="48"/>
      <c r="AQ78" s="91"/>
    </row>
    <row r="79" spans="1:43" s="50" customFormat="1" ht="15" x14ac:dyDescent="0.2">
      <c r="B79" s="44"/>
      <c r="C79" s="44"/>
      <c r="D79" s="44" t="s">
        <v>24</v>
      </c>
      <c r="E79" s="44"/>
      <c r="F79" s="44"/>
      <c r="G79" s="44"/>
      <c r="H79" s="47"/>
      <c r="I79" s="45"/>
      <c r="J79" s="46" t="s">
        <v>5</v>
      </c>
      <c r="K79" s="47"/>
      <c r="L79" s="45"/>
      <c r="M79" s="44"/>
      <c r="N79" s="44"/>
      <c r="O79" s="44"/>
      <c r="P79" s="44"/>
      <c r="Q79" s="48"/>
      <c r="R79" s="44"/>
      <c r="S79" s="44"/>
      <c r="T79" s="49"/>
      <c r="U79" s="99"/>
      <c r="W79" s="44"/>
      <c r="X79" s="44"/>
      <c r="Y79" s="44" t="s">
        <v>24</v>
      </c>
      <c r="Z79" s="44"/>
      <c r="AA79" s="44"/>
      <c r="AB79" s="44"/>
      <c r="AC79" s="47"/>
      <c r="AD79" s="45"/>
      <c r="AE79" s="46" t="s">
        <v>5</v>
      </c>
      <c r="AF79" s="47"/>
      <c r="AG79" s="45"/>
      <c r="AH79" s="44"/>
      <c r="AI79" s="44"/>
      <c r="AJ79" s="44"/>
      <c r="AK79" s="44"/>
      <c r="AL79" s="48"/>
      <c r="AM79" s="44"/>
      <c r="AN79" s="44"/>
      <c r="AO79" s="44"/>
      <c r="AP79" s="48"/>
      <c r="AQ79" s="91"/>
    </row>
    <row r="80" spans="1:43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7"/>
      <c r="S80" s="27"/>
      <c r="U80" s="9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8"/>
      <c r="AM80" s="27"/>
      <c r="AN80" s="27"/>
    </row>
    <row r="81" spans="1:43" s="58" customFormat="1" ht="15" x14ac:dyDescent="0.25">
      <c r="B81" s="52"/>
      <c r="C81" s="51" t="s">
        <v>19</v>
      </c>
      <c r="D81" s="52"/>
      <c r="E81" s="52"/>
      <c r="F81" s="52"/>
      <c r="G81" s="52"/>
      <c r="H81" s="53"/>
      <c r="I81" s="54"/>
      <c r="J81" s="55" t="s">
        <v>5</v>
      </c>
      <c r="K81" s="53"/>
      <c r="L81" s="54"/>
      <c r="M81" s="52"/>
      <c r="N81" s="52"/>
      <c r="O81" s="52"/>
      <c r="P81" s="52"/>
      <c r="Q81" s="56"/>
      <c r="R81" s="52"/>
      <c r="S81" s="52"/>
      <c r="T81" s="57"/>
      <c r="U81" s="100"/>
      <c r="W81" s="52"/>
      <c r="X81" s="51" t="s">
        <v>19</v>
      </c>
      <c r="Y81" s="52"/>
      <c r="Z81" s="52"/>
      <c r="AA81" s="52"/>
      <c r="AB81" s="52"/>
      <c r="AC81" s="53"/>
      <c r="AD81" s="54"/>
      <c r="AE81" s="55" t="s">
        <v>5</v>
      </c>
      <c r="AF81" s="53"/>
      <c r="AG81" s="54"/>
      <c r="AH81" s="52"/>
      <c r="AI81" s="52"/>
      <c r="AJ81" s="52"/>
      <c r="AK81" s="52"/>
      <c r="AL81" s="56"/>
      <c r="AM81" s="52"/>
      <c r="AN81" s="52"/>
      <c r="AO81" s="52"/>
      <c r="AP81" s="56"/>
      <c r="AQ81" s="93"/>
    </row>
    <row r="82" spans="1:43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7"/>
      <c r="S82" s="27"/>
      <c r="U82" s="9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8"/>
      <c r="AM82" s="27"/>
      <c r="AN82" s="27"/>
    </row>
    <row r="83" spans="1:43" x14ac:dyDescent="0.2">
      <c r="A83" s="27" t="s">
        <v>18</v>
      </c>
      <c r="B83" s="27"/>
      <c r="C83" s="27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60"/>
      <c r="R83" s="59"/>
      <c r="S83" s="27"/>
      <c r="U83" s="97"/>
      <c r="V83" s="27" t="s">
        <v>18</v>
      </c>
      <c r="W83" s="27"/>
      <c r="X83" s="27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60"/>
      <c r="AM83" s="59"/>
      <c r="AN83" s="27"/>
    </row>
    <row r="84" spans="1:43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60"/>
      <c r="R84" s="59"/>
      <c r="S84" s="59"/>
      <c r="T84" s="61"/>
      <c r="U84" s="101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60"/>
      <c r="AM84" s="59"/>
      <c r="AN84" s="59"/>
    </row>
    <row r="85" spans="1:43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/>
      <c r="R85" s="27"/>
      <c r="S85" s="27"/>
      <c r="T85" s="116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8"/>
      <c r="AM85" s="27"/>
      <c r="AN85" s="27"/>
    </row>
    <row r="86" spans="1:43" s="23" customFormat="1" x14ac:dyDescent="0.2">
      <c r="A86" s="89" t="str">
        <f>M!$C$2&amp;" - 2.KVALITETNA SKUPINA"</f>
        <v>ŠŠT - 2.KVALITETNA SKUPINA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/>
      <c r="R86" s="20"/>
      <c r="S86" s="20"/>
      <c r="T86" s="22"/>
      <c r="U86" s="96"/>
      <c r="V86" s="89" t="str">
        <f>M!$C$2&amp;" - 2.KVALITETNA SKUPINA"</f>
        <v>ŠŠT - 2.KVALITETNA SKUPINA</v>
      </c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1"/>
      <c r="AM86" s="20"/>
      <c r="AN86" s="20"/>
      <c r="AO86" s="20"/>
      <c r="AP86" s="21"/>
      <c r="AQ86" s="90"/>
    </row>
    <row r="87" spans="1:43" s="23" customFormat="1" ht="11.25" x14ac:dyDescent="0.2">
      <c r="A87" s="20"/>
      <c r="B87" s="20"/>
      <c r="C87" s="20"/>
      <c r="D87" s="20"/>
      <c r="E87" s="20"/>
      <c r="F87" s="20"/>
      <c r="G87" s="24"/>
      <c r="H87" s="25"/>
      <c r="I87" s="20"/>
      <c r="J87" s="20"/>
      <c r="K87" s="20"/>
      <c r="L87" s="20"/>
      <c r="M87" s="20"/>
      <c r="N87" s="106"/>
      <c r="O87" s="95"/>
      <c r="P87" s="20"/>
      <c r="Q87" s="323"/>
      <c r="R87" s="323"/>
      <c r="S87" s="20"/>
      <c r="T87" s="22"/>
      <c r="U87" s="96"/>
      <c r="V87" s="20"/>
      <c r="W87" s="20"/>
      <c r="X87" s="20"/>
      <c r="Y87" s="20"/>
      <c r="Z87" s="20"/>
      <c r="AA87" s="20"/>
      <c r="AB87" s="24"/>
      <c r="AC87" s="25"/>
      <c r="AD87" s="20"/>
      <c r="AE87" s="20"/>
      <c r="AF87" s="20"/>
      <c r="AG87" s="20"/>
      <c r="AH87" s="20"/>
      <c r="AI87" s="106"/>
      <c r="AJ87" s="95"/>
      <c r="AK87" s="20"/>
      <c r="AL87" s="323"/>
      <c r="AM87" s="323"/>
      <c r="AN87" s="20"/>
      <c r="AO87" s="20"/>
      <c r="AP87" s="21"/>
      <c r="AQ87" s="90"/>
    </row>
    <row r="88" spans="1:43" s="23" customFormat="1" ht="11.25" x14ac:dyDescent="0.2">
      <c r="A88" s="20"/>
      <c r="B88" s="20"/>
      <c r="C88" s="103" t="str">
        <f ca="1">INDIRECT("'M2-T'!$C"&amp;$AP88+0)</f>
        <v>3. krog</v>
      </c>
      <c r="D88" s="20"/>
      <c r="E88" s="20"/>
      <c r="F88" s="20"/>
      <c r="G88" s="26"/>
      <c r="H88" s="25"/>
      <c r="I88" s="20"/>
      <c r="J88" s="20"/>
      <c r="K88" s="325"/>
      <c r="L88" s="325"/>
      <c r="M88" s="325"/>
      <c r="N88" s="325"/>
      <c r="O88" s="325"/>
      <c r="P88" s="325"/>
      <c r="Q88" s="325"/>
      <c r="R88" s="325"/>
      <c r="S88" s="325"/>
      <c r="T88" s="326"/>
      <c r="U88" s="20"/>
      <c r="V88" s="20"/>
      <c r="W88" s="103" t="str">
        <f ca="1">INDIRECT("'M2-T'!$C"&amp;$AP88+0)</f>
        <v>3. krog</v>
      </c>
      <c r="X88" s="20"/>
      <c r="Y88" s="20"/>
      <c r="Z88" s="20"/>
      <c r="AA88" s="26"/>
      <c r="AB88" s="25"/>
      <c r="AC88" s="20"/>
      <c r="AD88" s="20"/>
      <c r="AE88" s="325"/>
      <c r="AF88" s="325"/>
      <c r="AG88" s="325"/>
      <c r="AH88" s="325"/>
      <c r="AI88" s="325"/>
      <c r="AJ88" s="325"/>
      <c r="AK88" s="325"/>
      <c r="AL88" s="325"/>
      <c r="AM88" s="325"/>
      <c r="AN88" s="325"/>
      <c r="AO88" s="102"/>
      <c r="AP88" s="117">
        <f>AP46+7</f>
        <v>21</v>
      </c>
      <c r="AQ88" s="90"/>
    </row>
    <row r="89" spans="1:43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8"/>
      <c r="R89" s="27"/>
      <c r="S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8"/>
      <c r="AL89" s="27"/>
      <c r="AM89" s="27"/>
      <c r="AN89" s="27"/>
    </row>
    <row r="90" spans="1:43" s="33" customFormat="1" ht="15.75" x14ac:dyDescent="0.25">
      <c r="A90" s="324" t="str">
        <f ca="1">INDIRECT("'M2-T'!$G"&amp;$AP88+2)</f>
        <v>Filip Firar (MB)</v>
      </c>
      <c r="B90" s="324"/>
      <c r="C90" s="324"/>
      <c r="D90" s="324"/>
      <c r="E90" s="324"/>
      <c r="F90" s="324"/>
      <c r="G90" s="324"/>
      <c r="H90" s="324"/>
      <c r="I90" s="324"/>
      <c r="J90" s="31" t="s">
        <v>8</v>
      </c>
      <c r="K90" s="324" t="str">
        <f ca="1">INDIRECT("'M2-T'!$I"&amp;$AP88+2)</f>
        <v>Tim Habjanič (MS)</v>
      </c>
      <c r="L90" s="324"/>
      <c r="M90" s="324"/>
      <c r="N90" s="324"/>
      <c r="O90" s="324"/>
      <c r="P90" s="324"/>
      <c r="Q90" s="324"/>
      <c r="R90" s="324"/>
      <c r="S90" s="324"/>
      <c r="T90" s="32"/>
      <c r="U90" s="324" t="str">
        <f ca="1">INDIRECT("'M2-T'!$G"&amp;$AP88+3)</f>
        <v>Filip Golnar (SV.J,)</v>
      </c>
      <c r="V90" s="324"/>
      <c r="W90" s="324"/>
      <c r="X90" s="324"/>
      <c r="Y90" s="324"/>
      <c r="Z90" s="324"/>
      <c r="AA90" s="324"/>
      <c r="AB90" s="324"/>
      <c r="AC90" s="324"/>
      <c r="AD90" s="31" t="s">
        <v>8</v>
      </c>
      <c r="AE90" s="324" t="str">
        <f ca="1">INDIRECT("'M2-T'!$I"&amp;$AP88+3)</f>
        <v>Anže Šilak (VIDEM)</v>
      </c>
      <c r="AF90" s="324"/>
      <c r="AG90" s="324"/>
      <c r="AH90" s="324"/>
      <c r="AI90" s="324"/>
      <c r="AJ90" s="324"/>
      <c r="AK90" s="324"/>
      <c r="AL90" s="324"/>
      <c r="AM90" s="324"/>
      <c r="AN90" s="31"/>
      <c r="AO90" s="31"/>
      <c r="AP90" s="48"/>
      <c r="AQ90" s="91"/>
    </row>
    <row r="91" spans="1:43" s="36" customFormat="1" x14ac:dyDescent="0.2">
      <c r="A91" s="322"/>
      <c r="B91" s="322"/>
      <c r="C91" s="322"/>
      <c r="D91" s="322"/>
      <c r="E91" s="322"/>
      <c r="F91" s="322"/>
      <c r="G91" s="322"/>
      <c r="H91" s="322"/>
      <c r="I91" s="322"/>
      <c r="J91" s="34"/>
      <c r="K91" s="322"/>
      <c r="L91" s="322"/>
      <c r="M91" s="322"/>
      <c r="N91" s="322"/>
      <c r="O91" s="322"/>
      <c r="P91" s="322"/>
      <c r="Q91" s="322"/>
      <c r="R91" s="322"/>
      <c r="S91" s="322"/>
      <c r="T91" s="35"/>
      <c r="U91" s="98"/>
      <c r="V91" s="322"/>
      <c r="W91" s="322"/>
      <c r="X91" s="322"/>
      <c r="Y91" s="322"/>
      <c r="Z91" s="322"/>
      <c r="AA91" s="322"/>
      <c r="AB91" s="322"/>
      <c r="AC91" s="322"/>
      <c r="AD91" s="322"/>
      <c r="AE91" s="34"/>
      <c r="AF91" s="322"/>
      <c r="AG91" s="322"/>
      <c r="AH91" s="322"/>
      <c r="AI91" s="322"/>
      <c r="AJ91" s="322"/>
      <c r="AK91" s="322"/>
      <c r="AL91" s="322"/>
      <c r="AM91" s="322"/>
      <c r="AN91" s="322"/>
      <c r="AO91" s="34"/>
      <c r="AP91" s="28"/>
      <c r="AQ91" s="62"/>
    </row>
    <row r="92" spans="1:43" x14ac:dyDescent="0.2">
      <c r="A92" s="37"/>
      <c r="B92" s="37"/>
      <c r="C92" s="37"/>
      <c r="D92" s="37"/>
      <c r="E92" s="37"/>
      <c r="F92" s="37"/>
      <c r="G92" s="37"/>
      <c r="H92" s="37"/>
      <c r="I92" s="37"/>
      <c r="J92" s="28"/>
      <c r="K92" s="37"/>
      <c r="L92" s="37"/>
      <c r="M92" s="37"/>
      <c r="N92" s="37"/>
      <c r="O92" s="37"/>
      <c r="P92" s="37"/>
      <c r="Q92" s="38"/>
      <c r="R92" s="37"/>
      <c r="S92" s="37"/>
      <c r="U92" s="97"/>
      <c r="V92" s="37"/>
      <c r="W92" s="37"/>
      <c r="X92" s="37"/>
      <c r="Y92" s="37"/>
      <c r="Z92" s="37"/>
      <c r="AA92" s="37"/>
      <c r="AB92" s="37"/>
      <c r="AC92" s="37"/>
      <c r="AD92" s="37"/>
      <c r="AE92" s="28"/>
      <c r="AF92" s="37"/>
      <c r="AG92" s="37"/>
      <c r="AH92" s="37"/>
      <c r="AI92" s="37"/>
      <c r="AJ92" s="37"/>
      <c r="AK92" s="37"/>
      <c r="AL92" s="38"/>
      <c r="AM92" s="37"/>
      <c r="AN92" s="37"/>
    </row>
    <row r="93" spans="1:43" s="18" customFormat="1" ht="9.75" x14ac:dyDescent="0.2">
      <c r="A93" s="39"/>
      <c r="B93" s="40" t="s">
        <v>6</v>
      </c>
      <c r="C93" s="40"/>
      <c r="D93" s="40" t="s">
        <v>7</v>
      </c>
      <c r="E93" s="40"/>
      <c r="F93" s="40" t="s">
        <v>25</v>
      </c>
      <c r="G93" s="40"/>
      <c r="H93" s="40" t="s">
        <v>26</v>
      </c>
      <c r="I93" s="40"/>
      <c r="J93" s="41"/>
      <c r="K93" s="40"/>
      <c r="L93" s="40" t="s">
        <v>6</v>
      </c>
      <c r="M93" s="40"/>
      <c r="N93" s="40" t="s">
        <v>7</v>
      </c>
      <c r="O93" s="40"/>
      <c r="P93" s="40" t="s">
        <v>27</v>
      </c>
      <c r="Q93" s="42"/>
      <c r="R93" s="40" t="s">
        <v>26</v>
      </c>
      <c r="S93" s="39"/>
      <c r="T93" s="19"/>
      <c r="V93" s="39"/>
      <c r="W93" s="40" t="s">
        <v>6</v>
      </c>
      <c r="X93" s="40"/>
      <c r="Y93" s="40" t="s">
        <v>7</v>
      </c>
      <c r="Z93" s="40"/>
      <c r="AA93" s="40" t="s">
        <v>27</v>
      </c>
      <c r="AB93" s="40"/>
      <c r="AC93" s="40" t="s">
        <v>26</v>
      </c>
      <c r="AD93" s="40"/>
      <c r="AE93" s="41"/>
      <c r="AF93" s="40"/>
      <c r="AG93" s="40" t="s">
        <v>6</v>
      </c>
      <c r="AH93" s="40"/>
      <c r="AI93" s="40" t="s">
        <v>7</v>
      </c>
      <c r="AJ93" s="40"/>
      <c r="AK93" s="40" t="s">
        <v>27</v>
      </c>
      <c r="AL93" s="42"/>
      <c r="AM93" s="40" t="s">
        <v>26</v>
      </c>
      <c r="AN93" s="39"/>
      <c r="AO93" s="104"/>
      <c r="AP93" s="41"/>
      <c r="AQ93" s="92"/>
    </row>
    <row r="94" spans="1:43" s="18" customFormat="1" ht="9.75" x14ac:dyDescent="0.2">
      <c r="A94" s="39"/>
      <c r="B94" s="43"/>
      <c r="C94" s="40"/>
      <c r="D94" s="43"/>
      <c r="E94" s="40"/>
      <c r="F94" s="43"/>
      <c r="G94" s="40"/>
      <c r="H94" s="43"/>
      <c r="I94" s="40"/>
      <c r="J94" s="41"/>
      <c r="K94" s="40"/>
      <c r="L94" s="43"/>
      <c r="M94" s="40"/>
      <c r="N94" s="43"/>
      <c r="O94" s="40"/>
      <c r="P94" s="43"/>
      <c r="Q94" s="42"/>
      <c r="R94" s="43"/>
      <c r="S94" s="39"/>
      <c r="T94" s="19"/>
      <c r="V94" s="39"/>
      <c r="W94" s="43"/>
      <c r="X94" s="40"/>
      <c r="Y94" s="43"/>
      <c r="Z94" s="40"/>
      <c r="AA94" s="43"/>
      <c r="AB94" s="40"/>
      <c r="AC94" s="43"/>
      <c r="AD94" s="40"/>
      <c r="AE94" s="41"/>
      <c r="AF94" s="40"/>
      <c r="AG94" s="43"/>
      <c r="AH94" s="40"/>
      <c r="AI94" s="43"/>
      <c r="AJ94" s="40"/>
      <c r="AK94" s="43"/>
      <c r="AL94" s="42"/>
      <c r="AM94" s="43"/>
      <c r="AN94" s="39"/>
      <c r="AO94" s="104"/>
      <c r="AP94" s="41"/>
      <c r="AQ94" s="92"/>
    </row>
    <row r="95" spans="1:43" x14ac:dyDescent="0.2">
      <c r="A95" s="37"/>
      <c r="B95" s="37"/>
      <c r="C95" s="37"/>
      <c r="D95" s="37"/>
      <c r="E95" s="37"/>
      <c r="F95" s="37"/>
      <c r="G95" s="37"/>
      <c r="H95" s="37"/>
      <c r="I95" s="37"/>
      <c r="J95" s="28"/>
      <c r="K95" s="37"/>
      <c r="L95" s="37"/>
      <c r="M95" s="37"/>
      <c r="N95" s="37"/>
      <c r="O95" s="37"/>
      <c r="P95" s="37"/>
      <c r="Q95" s="38"/>
      <c r="R95" s="37"/>
      <c r="S95" s="37"/>
      <c r="U95" s="97"/>
      <c r="V95" s="37"/>
      <c r="W95" s="37"/>
      <c r="X95" s="37"/>
      <c r="Y95" s="37"/>
      <c r="Z95" s="37"/>
      <c r="AA95" s="37"/>
      <c r="AB95" s="37"/>
      <c r="AC95" s="37"/>
      <c r="AD95" s="37"/>
      <c r="AE95" s="28"/>
      <c r="AF95" s="37"/>
      <c r="AG95" s="37"/>
      <c r="AH95" s="37"/>
      <c r="AI95" s="37"/>
      <c r="AJ95" s="37"/>
      <c r="AK95" s="37"/>
      <c r="AL95" s="38"/>
      <c r="AM95" s="37"/>
      <c r="AN95" s="37"/>
    </row>
    <row r="96" spans="1:43" s="50" customFormat="1" ht="15" x14ac:dyDescent="0.2">
      <c r="B96" s="44"/>
      <c r="C96" s="44"/>
      <c r="D96" s="44" t="s">
        <v>20</v>
      </c>
      <c r="E96" s="44"/>
      <c r="F96" s="44"/>
      <c r="G96" s="44"/>
      <c r="H96" s="45"/>
      <c r="I96" s="45"/>
      <c r="J96" s="46" t="s">
        <v>5</v>
      </c>
      <c r="K96" s="47"/>
      <c r="L96" s="45"/>
      <c r="M96" s="44"/>
      <c r="N96" s="44"/>
      <c r="O96" s="44"/>
      <c r="P96" s="44"/>
      <c r="Q96" s="48"/>
      <c r="R96" s="44"/>
      <c r="S96" s="44"/>
      <c r="T96" s="49"/>
      <c r="U96" s="99"/>
      <c r="W96" s="44"/>
      <c r="X96" s="44"/>
      <c r="Y96" s="44" t="s">
        <v>20</v>
      </c>
      <c r="Z96" s="44"/>
      <c r="AA96" s="44"/>
      <c r="AB96" s="44"/>
      <c r="AC96" s="45"/>
      <c r="AD96" s="45"/>
      <c r="AE96" s="46" t="s">
        <v>5</v>
      </c>
      <c r="AF96" s="47"/>
      <c r="AG96" s="45"/>
      <c r="AH96" s="44"/>
      <c r="AI96" s="44"/>
      <c r="AJ96" s="44"/>
      <c r="AK96" s="44"/>
      <c r="AL96" s="48"/>
      <c r="AM96" s="44"/>
      <c r="AN96" s="44"/>
      <c r="AO96" s="44"/>
      <c r="AP96" s="48"/>
      <c r="AQ96" s="91"/>
    </row>
    <row r="97" spans="1:43" s="50" customFormat="1" ht="15" x14ac:dyDescent="0.2">
      <c r="B97" s="44"/>
      <c r="C97" s="44"/>
      <c r="D97" s="44" t="s">
        <v>21</v>
      </c>
      <c r="E97" s="44"/>
      <c r="F97" s="44"/>
      <c r="G97" s="44"/>
      <c r="H97" s="47"/>
      <c r="I97" s="45"/>
      <c r="J97" s="46" t="s">
        <v>5</v>
      </c>
      <c r="K97" s="47"/>
      <c r="L97" s="45"/>
      <c r="M97" s="44"/>
      <c r="N97" s="44"/>
      <c r="O97" s="44"/>
      <c r="P97" s="44"/>
      <c r="Q97" s="48"/>
      <c r="R97" s="44"/>
      <c r="S97" s="44"/>
      <c r="T97" s="49"/>
      <c r="U97" s="99"/>
      <c r="W97" s="44"/>
      <c r="X97" s="44"/>
      <c r="Y97" s="44" t="s">
        <v>21</v>
      </c>
      <c r="Z97" s="44"/>
      <c r="AA97" s="44"/>
      <c r="AB97" s="44"/>
      <c r="AC97" s="47"/>
      <c r="AD97" s="45"/>
      <c r="AE97" s="46" t="s">
        <v>5</v>
      </c>
      <c r="AF97" s="47"/>
      <c r="AG97" s="45"/>
      <c r="AH97" s="44"/>
      <c r="AI97" s="44"/>
      <c r="AJ97" s="44"/>
      <c r="AK97" s="44"/>
      <c r="AL97" s="48"/>
      <c r="AM97" s="44"/>
      <c r="AN97" s="44"/>
      <c r="AO97" s="44"/>
      <c r="AP97" s="48"/>
      <c r="AQ97" s="91"/>
    </row>
    <row r="98" spans="1:43" s="50" customFormat="1" ht="15" x14ac:dyDescent="0.2">
      <c r="B98" s="44"/>
      <c r="C98" s="44"/>
      <c r="D98" s="44" t="s">
        <v>22</v>
      </c>
      <c r="E98" s="44"/>
      <c r="F98" s="44"/>
      <c r="G98" s="44"/>
      <c r="H98" s="47"/>
      <c r="I98" s="45"/>
      <c r="J98" s="46" t="s">
        <v>5</v>
      </c>
      <c r="K98" s="47"/>
      <c r="L98" s="45"/>
      <c r="M98" s="44"/>
      <c r="N98" s="44"/>
      <c r="O98" s="44"/>
      <c r="P98" s="44"/>
      <c r="Q98" s="48"/>
      <c r="R98" s="44"/>
      <c r="S98" s="44"/>
      <c r="T98" s="49"/>
      <c r="U98" s="99"/>
      <c r="W98" s="44"/>
      <c r="X98" s="44"/>
      <c r="Y98" s="44" t="s">
        <v>22</v>
      </c>
      <c r="Z98" s="44"/>
      <c r="AA98" s="44"/>
      <c r="AB98" s="44"/>
      <c r="AC98" s="47"/>
      <c r="AD98" s="45"/>
      <c r="AE98" s="46" t="s">
        <v>5</v>
      </c>
      <c r="AF98" s="47"/>
      <c r="AG98" s="45"/>
      <c r="AH98" s="44"/>
      <c r="AI98" s="44"/>
      <c r="AJ98" s="44"/>
      <c r="AK98" s="44"/>
      <c r="AL98" s="48"/>
      <c r="AM98" s="44"/>
      <c r="AN98" s="44"/>
      <c r="AO98" s="44"/>
      <c r="AP98" s="48"/>
      <c r="AQ98" s="91"/>
    </row>
    <row r="99" spans="1:43" s="50" customFormat="1" ht="15" x14ac:dyDescent="0.2">
      <c r="B99" s="44"/>
      <c r="C99" s="44"/>
      <c r="D99" s="44" t="s">
        <v>23</v>
      </c>
      <c r="E99" s="44"/>
      <c r="F99" s="44"/>
      <c r="G99" s="44"/>
      <c r="H99" s="47"/>
      <c r="I99" s="45"/>
      <c r="J99" s="46" t="s">
        <v>5</v>
      </c>
      <c r="K99" s="47"/>
      <c r="L99" s="45"/>
      <c r="M99" s="44"/>
      <c r="N99" s="44"/>
      <c r="O99" s="44"/>
      <c r="P99" s="44"/>
      <c r="Q99" s="48"/>
      <c r="R99" s="44"/>
      <c r="S99" s="44"/>
      <c r="T99" s="49"/>
      <c r="U99" s="99"/>
      <c r="W99" s="44"/>
      <c r="X99" s="44"/>
      <c r="Y99" s="44" t="s">
        <v>23</v>
      </c>
      <c r="Z99" s="44"/>
      <c r="AA99" s="44"/>
      <c r="AB99" s="44"/>
      <c r="AC99" s="47"/>
      <c r="AD99" s="45"/>
      <c r="AE99" s="46" t="s">
        <v>5</v>
      </c>
      <c r="AF99" s="47"/>
      <c r="AG99" s="45"/>
      <c r="AH99" s="44"/>
      <c r="AI99" s="44"/>
      <c r="AJ99" s="44"/>
      <c r="AK99" s="44"/>
      <c r="AL99" s="48"/>
      <c r="AM99" s="44"/>
      <c r="AN99" s="44"/>
      <c r="AO99" s="44"/>
      <c r="AP99" s="48"/>
      <c r="AQ99" s="91"/>
    </row>
    <row r="100" spans="1:43" s="50" customFormat="1" ht="15" x14ac:dyDescent="0.2">
      <c r="B100" s="44"/>
      <c r="C100" s="44"/>
      <c r="D100" s="44" t="s">
        <v>24</v>
      </c>
      <c r="E100" s="44"/>
      <c r="F100" s="44"/>
      <c r="G100" s="44"/>
      <c r="H100" s="47"/>
      <c r="I100" s="45"/>
      <c r="J100" s="46" t="s">
        <v>5</v>
      </c>
      <c r="K100" s="47"/>
      <c r="L100" s="45"/>
      <c r="M100" s="44"/>
      <c r="N100" s="44"/>
      <c r="O100" s="44"/>
      <c r="P100" s="44"/>
      <c r="Q100" s="48"/>
      <c r="R100" s="44"/>
      <c r="S100" s="44"/>
      <c r="T100" s="49"/>
      <c r="U100" s="99"/>
      <c r="W100" s="44"/>
      <c r="X100" s="44"/>
      <c r="Y100" s="44" t="s">
        <v>24</v>
      </c>
      <c r="Z100" s="44"/>
      <c r="AA100" s="44"/>
      <c r="AB100" s="44"/>
      <c r="AC100" s="47"/>
      <c r="AD100" s="45"/>
      <c r="AE100" s="46" t="s">
        <v>5</v>
      </c>
      <c r="AF100" s="47"/>
      <c r="AG100" s="45"/>
      <c r="AH100" s="44"/>
      <c r="AI100" s="44"/>
      <c r="AJ100" s="44"/>
      <c r="AK100" s="44"/>
      <c r="AL100" s="48"/>
      <c r="AM100" s="44"/>
      <c r="AN100" s="44"/>
      <c r="AO100" s="44"/>
      <c r="AP100" s="48"/>
      <c r="AQ100" s="91"/>
    </row>
    <row r="101" spans="1:43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8"/>
      <c r="R101" s="27"/>
      <c r="S101" s="27"/>
      <c r="U101" s="9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8"/>
      <c r="AM101" s="27"/>
      <c r="AN101" s="27"/>
    </row>
    <row r="102" spans="1:43" s="58" customFormat="1" ht="15" x14ac:dyDescent="0.25">
      <c r="B102" s="52"/>
      <c r="C102" s="51" t="s">
        <v>19</v>
      </c>
      <c r="D102" s="52"/>
      <c r="E102" s="52"/>
      <c r="F102" s="52"/>
      <c r="G102" s="52"/>
      <c r="H102" s="53"/>
      <c r="I102" s="54"/>
      <c r="J102" s="55" t="s">
        <v>5</v>
      </c>
      <c r="K102" s="53"/>
      <c r="L102" s="54"/>
      <c r="M102" s="52"/>
      <c r="N102" s="52"/>
      <c r="O102" s="52"/>
      <c r="P102" s="52"/>
      <c r="Q102" s="56"/>
      <c r="R102" s="52"/>
      <c r="S102" s="52"/>
      <c r="T102" s="57"/>
      <c r="U102" s="100"/>
      <c r="W102" s="52"/>
      <c r="X102" s="51" t="s">
        <v>19</v>
      </c>
      <c r="Y102" s="52"/>
      <c r="Z102" s="52"/>
      <c r="AA102" s="52"/>
      <c r="AB102" s="52"/>
      <c r="AC102" s="53"/>
      <c r="AD102" s="54"/>
      <c r="AE102" s="55" t="s">
        <v>5</v>
      </c>
      <c r="AF102" s="53"/>
      <c r="AG102" s="54"/>
      <c r="AH102" s="52"/>
      <c r="AI102" s="52"/>
      <c r="AJ102" s="52"/>
      <c r="AK102" s="52"/>
      <c r="AL102" s="56"/>
      <c r="AM102" s="52"/>
      <c r="AN102" s="52"/>
      <c r="AO102" s="52"/>
      <c r="AP102" s="56"/>
      <c r="AQ102" s="93"/>
    </row>
    <row r="103" spans="1:43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8"/>
      <c r="R103" s="27"/>
      <c r="S103" s="27"/>
      <c r="U103" s="9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8"/>
      <c r="AM103" s="27"/>
      <c r="AN103" s="27"/>
    </row>
    <row r="104" spans="1:43" x14ac:dyDescent="0.2">
      <c r="A104" s="27" t="s">
        <v>18</v>
      </c>
      <c r="B104" s="27"/>
      <c r="C104" s="27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59"/>
      <c r="S104" s="27"/>
      <c r="U104" s="97"/>
      <c r="V104" s="27" t="s">
        <v>18</v>
      </c>
      <c r="W104" s="27"/>
      <c r="X104" s="27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59"/>
      <c r="AN104" s="27"/>
    </row>
    <row r="105" spans="1:43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59"/>
      <c r="S105" s="59"/>
      <c r="T105" s="61"/>
      <c r="U105" s="101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59"/>
      <c r="AN105" s="59"/>
    </row>
    <row r="106" spans="1:43" x14ac:dyDescent="0.2">
      <c r="U106" s="97"/>
    </row>
    <row r="107" spans="1:43" s="23" customFormat="1" x14ac:dyDescent="0.2">
      <c r="A107" s="89" t="str">
        <f>M!$C$2&amp;" - 2.KVALITETNA SKUPINA"</f>
        <v>ŠŠT - 2.KVALITETNA SKUPINA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/>
      <c r="U107" s="96"/>
      <c r="V107" s="89" t="str">
        <f>M!$C$2&amp;" - 2.KVALITETNA SKUPINA"</f>
        <v>ŠŠT - 2.KVALITETNA SKUPINA</v>
      </c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1"/>
      <c r="AM107" s="20"/>
      <c r="AN107" s="20"/>
      <c r="AO107" s="20"/>
      <c r="AP107" s="21"/>
      <c r="AQ107" s="90"/>
    </row>
    <row r="108" spans="1:43" s="23" customFormat="1" ht="11.25" x14ac:dyDescent="0.2">
      <c r="A108" s="20"/>
      <c r="B108" s="20"/>
      <c r="C108" s="20"/>
      <c r="D108" s="20"/>
      <c r="E108" s="20"/>
      <c r="F108" s="20"/>
      <c r="G108" s="24"/>
      <c r="H108" s="25"/>
      <c r="I108" s="20"/>
      <c r="J108" s="20"/>
      <c r="K108" s="20"/>
      <c r="L108" s="20"/>
      <c r="M108" s="20"/>
      <c r="N108" s="94"/>
      <c r="O108" s="95"/>
      <c r="P108" s="20"/>
      <c r="Q108" s="323"/>
      <c r="R108" s="323"/>
      <c r="S108" s="20"/>
      <c r="T108" s="22"/>
      <c r="U108" s="96"/>
      <c r="V108" s="20"/>
      <c r="W108" s="20"/>
      <c r="X108" s="20"/>
      <c r="Y108" s="20"/>
      <c r="Z108" s="20"/>
      <c r="AA108" s="20"/>
      <c r="AB108" s="24"/>
      <c r="AC108" s="25"/>
      <c r="AD108" s="20"/>
      <c r="AE108" s="20"/>
      <c r="AF108" s="20"/>
      <c r="AG108" s="20"/>
      <c r="AH108" s="20"/>
      <c r="AI108" s="94"/>
      <c r="AJ108" s="95"/>
      <c r="AK108" s="20"/>
      <c r="AL108" s="323"/>
      <c r="AM108" s="323"/>
      <c r="AN108" s="20"/>
      <c r="AO108" s="20"/>
      <c r="AP108" s="21"/>
      <c r="AQ108" s="90"/>
    </row>
    <row r="109" spans="1:43" s="23" customFormat="1" ht="11.25" x14ac:dyDescent="0.2">
      <c r="A109" s="20"/>
      <c r="B109" s="20"/>
      <c r="C109" s="103" t="str">
        <f ca="1">INDIRECT("'M2-T'!$C"&amp;$AP88+0)</f>
        <v>3. krog</v>
      </c>
      <c r="D109" s="20"/>
      <c r="E109" s="20"/>
      <c r="F109" s="20"/>
      <c r="G109" s="26"/>
      <c r="H109" s="25"/>
      <c r="I109" s="20"/>
      <c r="J109" s="20"/>
      <c r="K109" s="325"/>
      <c r="L109" s="325"/>
      <c r="M109" s="325"/>
      <c r="N109" s="325"/>
      <c r="O109" s="325"/>
      <c r="P109" s="325"/>
      <c r="Q109" s="325"/>
      <c r="R109" s="325"/>
      <c r="S109" s="325"/>
      <c r="T109" s="326"/>
      <c r="U109" s="20"/>
      <c r="V109" s="20"/>
      <c r="W109" s="103" t="str">
        <f ca="1">INDIRECT("'M2-T'!$C"&amp;$AP88+0)</f>
        <v>3. krog</v>
      </c>
      <c r="X109" s="20"/>
      <c r="Y109" s="20"/>
      <c r="Z109" s="20"/>
      <c r="AA109" s="26"/>
      <c r="AB109" s="25"/>
      <c r="AC109" s="20"/>
      <c r="AD109" s="20"/>
      <c r="AE109" s="325"/>
      <c r="AF109" s="325"/>
      <c r="AG109" s="325"/>
      <c r="AH109" s="325"/>
      <c r="AI109" s="325"/>
      <c r="AJ109" s="325"/>
      <c r="AK109" s="325"/>
      <c r="AL109" s="325"/>
      <c r="AM109" s="325"/>
      <c r="AN109" s="325"/>
      <c r="AO109" s="102"/>
      <c r="AP109" s="21"/>
      <c r="AQ109" s="90"/>
    </row>
    <row r="110" spans="1:43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  <c r="R110" s="27"/>
      <c r="S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8"/>
      <c r="AL110" s="27"/>
      <c r="AM110" s="27"/>
      <c r="AN110" s="27"/>
    </row>
    <row r="111" spans="1:43" s="33" customFormat="1" ht="15.75" x14ac:dyDescent="0.25">
      <c r="A111" s="324" t="str">
        <f ca="1">INDIRECT("'M2-T'!$G"&amp;$AP88+4)</f>
        <v>Nik Gorenšek (RAVNE)</v>
      </c>
      <c r="B111" s="324"/>
      <c r="C111" s="324"/>
      <c r="D111" s="324"/>
      <c r="E111" s="324"/>
      <c r="F111" s="324"/>
      <c r="G111" s="324"/>
      <c r="H111" s="324"/>
      <c r="I111" s="324"/>
      <c r="J111" s="31" t="s">
        <v>8</v>
      </c>
      <c r="K111" s="324" t="str">
        <f ca="1">INDIRECT("'M2-T'!$I"&amp;$AP88+4)</f>
        <v>Ali Šabani (MB)</v>
      </c>
      <c r="L111" s="324"/>
      <c r="M111" s="324"/>
      <c r="N111" s="324"/>
      <c r="O111" s="324"/>
      <c r="P111" s="324"/>
      <c r="Q111" s="324"/>
      <c r="R111" s="324"/>
      <c r="S111" s="324"/>
      <c r="T111" s="32"/>
      <c r="U111" s="324" t="str">
        <f ca="1">INDIRECT("'M2-T'!$G"&amp;$AP88+5)</f>
        <v>0 (RAVNE)</v>
      </c>
      <c r="V111" s="324"/>
      <c r="W111" s="324"/>
      <c r="X111" s="324"/>
      <c r="Y111" s="324"/>
      <c r="Z111" s="324"/>
      <c r="AA111" s="324"/>
      <c r="AB111" s="324"/>
      <c r="AC111" s="324"/>
      <c r="AD111" s="31" t="s">
        <v>8</v>
      </c>
      <c r="AE111" s="324" t="str">
        <f ca="1">INDIRECT("'M2-T'!$I"&amp;$AP88+5)</f>
        <v>Vid Lenart (GORIŠ.)</v>
      </c>
      <c r="AF111" s="324"/>
      <c r="AG111" s="324"/>
      <c r="AH111" s="324"/>
      <c r="AI111" s="324"/>
      <c r="AJ111" s="324"/>
      <c r="AK111" s="324"/>
      <c r="AL111" s="324"/>
      <c r="AM111" s="324"/>
      <c r="AN111" s="31"/>
      <c r="AO111" s="31"/>
      <c r="AP111" s="48"/>
      <c r="AQ111" s="91"/>
    </row>
    <row r="112" spans="1:43" s="36" customFormat="1" x14ac:dyDescent="0.2">
      <c r="A112" s="322"/>
      <c r="B112" s="322"/>
      <c r="C112" s="322"/>
      <c r="D112" s="322"/>
      <c r="E112" s="322"/>
      <c r="F112" s="322"/>
      <c r="G112" s="322"/>
      <c r="H112" s="322"/>
      <c r="I112" s="322"/>
      <c r="J112" s="34"/>
      <c r="K112" s="322"/>
      <c r="L112" s="322"/>
      <c r="M112" s="322"/>
      <c r="N112" s="322"/>
      <c r="O112" s="322"/>
      <c r="P112" s="322"/>
      <c r="Q112" s="322"/>
      <c r="R112" s="322"/>
      <c r="S112" s="322"/>
      <c r="T112" s="35"/>
      <c r="U112" s="98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4"/>
      <c r="AF112" s="322"/>
      <c r="AG112" s="322"/>
      <c r="AH112" s="322"/>
      <c r="AI112" s="322"/>
      <c r="AJ112" s="322"/>
      <c r="AK112" s="322"/>
      <c r="AL112" s="322"/>
      <c r="AM112" s="322"/>
      <c r="AN112" s="322"/>
      <c r="AO112" s="34"/>
      <c r="AP112" s="28"/>
      <c r="AQ112" s="62"/>
    </row>
    <row r="113" spans="1:43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28"/>
      <c r="K113" s="37"/>
      <c r="L113" s="37"/>
      <c r="M113" s="37"/>
      <c r="N113" s="37"/>
      <c r="O113" s="37"/>
      <c r="P113" s="37"/>
      <c r="Q113" s="38"/>
      <c r="R113" s="37"/>
      <c r="S113" s="37"/>
      <c r="U113" s="97"/>
      <c r="V113" s="37"/>
      <c r="W113" s="37"/>
      <c r="X113" s="37"/>
      <c r="Y113" s="37"/>
      <c r="Z113" s="37"/>
      <c r="AA113" s="37"/>
      <c r="AB113" s="37"/>
      <c r="AC113" s="37"/>
      <c r="AD113" s="37"/>
      <c r="AE113" s="28"/>
      <c r="AF113" s="37"/>
      <c r="AG113" s="37"/>
      <c r="AH113" s="37"/>
      <c r="AI113" s="37"/>
      <c r="AJ113" s="37"/>
      <c r="AK113" s="37"/>
      <c r="AL113" s="38"/>
      <c r="AM113" s="37"/>
      <c r="AN113" s="37"/>
    </row>
    <row r="114" spans="1:43" s="18" customFormat="1" ht="9.75" x14ac:dyDescent="0.2">
      <c r="A114" s="39"/>
      <c r="B114" s="40" t="s">
        <v>6</v>
      </c>
      <c r="C114" s="40"/>
      <c r="D114" s="40" t="s">
        <v>7</v>
      </c>
      <c r="E114" s="40"/>
      <c r="F114" s="40" t="s">
        <v>25</v>
      </c>
      <c r="G114" s="40"/>
      <c r="H114" s="40" t="s">
        <v>26</v>
      </c>
      <c r="I114" s="40"/>
      <c r="J114" s="41"/>
      <c r="K114" s="40"/>
      <c r="L114" s="40" t="s">
        <v>6</v>
      </c>
      <c r="M114" s="40"/>
      <c r="N114" s="40" t="s">
        <v>7</v>
      </c>
      <c r="O114" s="40"/>
      <c r="P114" s="40" t="s">
        <v>27</v>
      </c>
      <c r="Q114" s="42"/>
      <c r="R114" s="40" t="s">
        <v>26</v>
      </c>
      <c r="S114" s="39"/>
      <c r="T114" s="19"/>
      <c r="V114" s="39"/>
      <c r="W114" s="40" t="s">
        <v>6</v>
      </c>
      <c r="X114" s="40"/>
      <c r="Y114" s="40" t="s">
        <v>7</v>
      </c>
      <c r="Z114" s="40"/>
      <c r="AA114" s="40" t="s">
        <v>27</v>
      </c>
      <c r="AB114" s="40"/>
      <c r="AC114" s="40" t="s">
        <v>26</v>
      </c>
      <c r="AD114" s="40"/>
      <c r="AE114" s="41"/>
      <c r="AF114" s="40"/>
      <c r="AG114" s="40" t="s">
        <v>6</v>
      </c>
      <c r="AH114" s="40"/>
      <c r="AI114" s="40" t="s">
        <v>7</v>
      </c>
      <c r="AJ114" s="40"/>
      <c r="AK114" s="40" t="s">
        <v>27</v>
      </c>
      <c r="AL114" s="42"/>
      <c r="AM114" s="40" t="s">
        <v>26</v>
      </c>
      <c r="AN114" s="39"/>
      <c r="AO114" s="104"/>
      <c r="AP114" s="41"/>
      <c r="AQ114" s="92"/>
    </row>
    <row r="115" spans="1:43" s="18" customFormat="1" ht="9.75" x14ac:dyDescent="0.2">
      <c r="A115" s="39"/>
      <c r="B115" s="43"/>
      <c r="C115" s="40"/>
      <c r="D115" s="43"/>
      <c r="E115" s="40"/>
      <c r="F115" s="43"/>
      <c r="G115" s="40"/>
      <c r="H115" s="43"/>
      <c r="I115" s="40"/>
      <c r="J115" s="41"/>
      <c r="K115" s="40"/>
      <c r="L115" s="43"/>
      <c r="M115" s="40"/>
      <c r="N115" s="43"/>
      <c r="O115" s="40"/>
      <c r="P115" s="43"/>
      <c r="Q115" s="42"/>
      <c r="R115" s="43"/>
      <c r="S115" s="39"/>
      <c r="T115" s="19"/>
      <c r="V115" s="39"/>
      <c r="W115" s="43"/>
      <c r="X115" s="40"/>
      <c r="Y115" s="43"/>
      <c r="Z115" s="40"/>
      <c r="AA115" s="43"/>
      <c r="AB115" s="40"/>
      <c r="AC115" s="43"/>
      <c r="AD115" s="40"/>
      <c r="AE115" s="41"/>
      <c r="AF115" s="40"/>
      <c r="AG115" s="43"/>
      <c r="AH115" s="40"/>
      <c r="AI115" s="43"/>
      <c r="AJ115" s="40"/>
      <c r="AK115" s="43"/>
      <c r="AL115" s="42"/>
      <c r="AM115" s="43"/>
      <c r="AN115" s="39"/>
      <c r="AO115" s="104"/>
      <c r="AP115" s="41"/>
      <c r="AQ115" s="92"/>
    </row>
    <row r="116" spans="1:43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28"/>
      <c r="K116" s="37"/>
      <c r="L116" s="37"/>
      <c r="M116" s="37"/>
      <c r="N116" s="37"/>
      <c r="O116" s="37"/>
      <c r="P116" s="37"/>
      <c r="Q116" s="38"/>
      <c r="R116" s="37"/>
      <c r="S116" s="37"/>
      <c r="U116" s="97"/>
      <c r="V116" s="37"/>
      <c r="W116" s="37"/>
      <c r="X116" s="37"/>
      <c r="Y116" s="37"/>
      <c r="Z116" s="37"/>
      <c r="AA116" s="37"/>
      <c r="AB116" s="37"/>
      <c r="AC116" s="37"/>
      <c r="AD116" s="37"/>
      <c r="AE116" s="28"/>
      <c r="AF116" s="37"/>
      <c r="AG116" s="37"/>
      <c r="AH116" s="37"/>
      <c r="AI116" s="37"/>
      <c r="AJ116" s="37"/>
      <c r="AK116" s="37"/>
      <c r="AL116" s="38"/>
      <c r="AM116" s="37"/>
      <c r="AN116" s="37"/>
    </row>
    <row r="117" spans="1:43" s="50" customFormat="1" ht="15" x14ac:dyDescent="0.2">
      <c r="B117" s="44"/>
      <c r="C117" s="44"/>
      <c r="D117" s="44" t="s">
        <v>20</v>
      </c>
      <c r="E117" s="44"/>
      <c r="F117" s="44"/>
      <c r="G117" s="44"/>
      <c r="H117" s="45"/>
      <c r="I117" s="45"/>
      <c r="J117" s="46" t="s">
        <v>5</v>
      </c>
      <c r="K117" s="47"/>
      <c r="L117" s="45"/>
      <c r="M117" s="44"/>
      <c r="N117" s="44"/>
      <c r="O117" s="44"/>
      <c r="P117" s="44"/>
      <c r="Q117" s="48"/>
      <c r="R117" s="44"/>
      <c r="S117" s="44"/>
      <c r="T117" s="49"/>
      <c r="U117" s="99"/>
      <c r="W117" s="44"/>
      <c r="X117" s="44"/>
      <c r="Y117" s="44" t="s">
        <v>20</v>
      </c>
      <c r="Z117" s="44"/>
      <c r="AA117" s="44"/>
      <c r="AB117" s="44"/>
      <c r="AC117" s="45"/>
      <c r="AD117" s="45"/>
      <c r="AE117" s="46" t="s">
        <v>5</v>
      </c>
      <c r="AF117" s="47"/>
      <c r="AG117" s="45"/>
      <c r="AH117" s="44"/>
      <c r="AI117" s="44"/>
      <c r="AJ117" s="44"/>
      <c r="AK117" s="44"/>
      <c r="AL117" s="48"/>
      <c r="AM117" s="44"/>
      <c r="AN117" s="44"/>
      <c r="AO117" s="44"/>
      <c r="AP117" s="48"/>
      <c r="AQ117" s="91"/>
    </row>
    <row r="118" spans="1:43" s="50" customFormat="1" ht="15" x14ac:dyDescent="0.2">
      <c r="B118" s="44"/>
      <c r="C118" s="44"/>
      <c r="D118" s="44" t="s">
        <v>21</v>
      </c>
      <c r="E118" s="44"/>
      <c r="F118" s="44"/>
      <c r="G118" s="44"/>
      <c r="H118" s="47"/>
      <c r="I118" s="45"/>
      <c r="J118" s="46" t="s">
        <v>5</v>
      </c>
      <c r="K118" s="47"/>
      <c r="L118" s="45"/>
      <c r="M118" s="44"/>
      <c r="N118" s="44"/>
      <c r="O118" s="44"/>
      <c r="P118" s="44"/>
      <c r="Q118" s="48"/>
      <c r="R118" s="44"/>
      <c r="S118" s="44"/>
      <c r="T118" s="49"/>
      <c r="U118" s="99"/>
      <c r="W118" s="44"/>
      <c r="X118" s="44"/>
      <c r="Y118" s="44" t="s">
        <v>21</v>
      </c>
      <c r="Z118" s="44"/>
      <c r="AA118" s="44"/>
      <c r="AB118" s="44"/>
      <c r="AC118" s="47"/>
      <c r="AD118" s="45"/>
      <c r="AE118" s="46" t="s">
        <v>5</v>
      </c>
      <c r="AF118" s="47"/>
      <c r="AG118" s="45"/>
      <c r="AH118" s="44"/>
      <c r="AI118" s="44"/>
      <c r="AJ118" s="44"/>
      <c r="AK118" s="44"/>
      <c r="AL118" s="48"/>
      <c r="AM118" s="44"/>
      <c r="AN118" s="44"/>
      <c r="AO118" s="44"/>
      <c r="AP118" s="48"/>
      <c r="AQ118" s="91"/>
    </row>
    <row r="119" spans="1:43" s="50" customFormat="1" ht="15" x14ac:dyDescent="0.2">
      <c r="B119" s="44"/>
      <c r="C119" s="44"/>
      <c r="D119" s="44" t="s">
        <v>22</v>
      </c>
      <c r="E119" s="44"/>
      <c r="F119" s="44"/>
      <c r="G119" s="44"/>
      <c r="H119" s="47"/>
      <c r="I119" s="45"/>
      <c r="J119" s="46" t="s">
        <v>5</v>
      </c>
      <c r="K119" s="47"/>
      <c r="L119" s="45"/>
      <c r="M119" s="44"/>
      <c r="N119" s="44"/>
      <c r="O119" s="44"/>
      <c r="P119" s="44"/>
      <c r="Q119" s="48"/>
      <c r="R119" s="44"/>
      <c r="S119" s="44"/>
      <c r="T119" s="49"/>
      <c r="U119" s="99"/>
      <c r="W119" s="44"/>
      <c r="X119" s="44"/>
      <c r="Y119" s="44" t="s">
        <v>22</v>
      </c>
      <c r="Z119" s="44"/>
      <c r="AA119" s="44"/>
      <c r="AB119" s="44"/>
      <c r="AC119" s="47"/>
      <c r="AD119" s="45"/>
      <c r="AE119" s="46" t="s">
        <v>5</v>
      </c>
      <c r="AF119" s="47"/>
      <c r="AG119" s="45"/>
      <c r="AH119" s="44"/>
      <c r="AI119" s="44"/>
      <c r="AJ119" s="44"/>
      <c r="AK119" s="44"/>
      <c r="AL119" s="48"/>
      <c r="AM119" s="44"/>
      <c r="AN119" s="44"/>
      <c r="AO119" s="44"/>
      <c r="AP119" s="48"/>
      <c r="AQ119" s="91"/>
    </row>
    <row r="120" spans="1:43" s="50" customFormat="1" ht="15" x14ac:dyDescent="0.2">
      <c r="B120" s="44"/>
      <c r="C120" s="44"/>
      <c r="D120" s="44" t="s">
        <v>23</v>
      </c>
      <c r="E120" s="44"/>
      <c r="F120" s="44"/>
      <c r="G120" s="44"/>
      <c r="H120" s="47"/>
      <c r="I120" s="45"/>
      <c r="J120" s="46" t="s">
        <v>5</v>
      </c>
      <c r="K120" s="47"/>
      <c r="L120" s="45"/>
      <c r="M120" s="44"/>
      <c r="N120" s="44"/>
      <c r="O120" s="44"/>
      <c r="P120" s="44"/>
      <c r="Q120" s="48"/>
      <c r="R120" s="44"/>
      <c r="S120" s="44"/>
      <c r="T120" s="49"/>
      <c r="U120" s="99"/>
      <c r="W120" s="44"/>
      <c r="X120" s="44"/>
      <c r="Y120" s="44" t="s">
        <v>23</v>
      </c>
      <c r="Z120" s="44"/>
      <c r="AA120" s="44"/>
      <c r="AB120" s="44"/>
      <c r="AC120" s="47"/>
      <c r="AD120" s="45"/>
      <c r="AE120" s="46" t="s">
        <v>5</v>
      </c>
      <c r="AF120" s="47"/>
      <c r="AG120" s="45"/>
      <c r="AH120" s="44"/>
      <c r="AI120" s="44"/>
      <c r="AJ120" s="44"/>
      <c r="AK120" s="44"/>
      <c r="AL120" s="48"/>
      <c r="AM120" s="44"/>
      <c r="AN120" s="44"/>
      <c r="AO120" s="44"/>
      <c r="AP120" s="48"/>
      <c r="AQ120" s="91"/>
    </row>
    <row r="121" spans="1:43" s="50" customFormat="1" ht="15" x14ac:dyDescent="0.2">
      <c r="B121" s="44"/>
      <c r="C121" s="44"/>
      <c r="D121" s="44" t="s">
        <v>24</v>
      </c>
      <c r="E121" s="44"/>
      <c r="F121" s="44"/>
      <c r="G121" s="44"/>
      <c r="H121" s="47"/>
      <c r="I121" s="45"/>
      <c r="J121" s="46" t="s">
        <v>5</v>
      </c>
      <c r="K121" s="47"/>
      <c r="L121" s="45"/>
      <c r="M121" s="44"/>
      <c r="N121" s="44"/>
      <c r="O121" s="44"/>
      <c r="P121" s="44"/>
      <c r="Q121" s="48"/>
      <c r="R121" s="44"/>
      <c r="S121" s="44"/>
      <c r="T121" s="49"/>
      <c r="U121" s="99"/>
      <c r="W121" s="44"/>
      <c r="X121" s="44"/>
      <c r="Y121" s="44" t="s">
        <v>24</v>
      </c>
      <c r="Z121" s="44"/>
      <c r="AA121" s="44"/>
      <c r="AB121" s="44"/>
      <c r="AC121" s="47"/>
      <c r="AD121" s="45"/>
      <c r="AE121" s="46" t="s">
        <v>5</v>
      </c>
      <c r="AF121" s="47"/>
      <c r="AG121" s="45"/>
      <c r="AH121" s="44"/>
      <c r="AI121" s="44"/>
      <c r="AJ121" s="44"/>
      <c r="AK121" s="44"/>
      <c r="AL121" s="48"/>
      <c r="AM121" s="44"/>
      <c r="AN121" s="44"/>
      <c r="AO121" s="44"/>
      <c r="AP121" s="48"/>
      <c r="AQ121" s="91"/>
    </row>
    <row r="122" spans="1:43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8"/>
      <c r="R122" s="27"/>
      <c r="S122" s="27"/>
      <c r="U122" s="9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8"/>
      <c r="AM122" s="27"/>
      <c r="AN122" s="27"/>
    </row>
    <row r="123" spans="1:43" s="58" customFormat="1" ht="15" x14ac:dyDescent="0.25">
      <c r="B123" s="52"/>
      <c r="C123" s="51" t="s">
        <v>19</v>
      </c>
      <c r="D123" s="52"/>
      <c r="E123" s="52"/>
      <c r="F123" s="52"/>
      <c r="G123" s="52"/>
      <c r="H123" s="53"/>
      <c r="I123" s="54"/>
      <c r="J123" s="55" t="s">
        <v>5</v>
      </c>
      <c r="K123" s="53"/>
      <c r="L123" s="54"/>
      <c r="M123" s="52"/>
      <c r="N123" s="52"/>
      <c r="O123" s="52"/>
      <c r="P123" s="52"/>
      <c r="Q123" s="56"/>
      <c r="R123" s="52"/>
      <c r="S123" s="52"/>
      <c r="T123" s="57"/>
      <c r="U123" s="100"/>
      <c r="W123" s="52"/>
      <c r="X123" s="51" t="s">
        <v>19</v>
      </c>
      <c r="Y123" s="52"/>
      <c r="Z123" s="52"/>
      <c r="AA123" s="52"/>
      <c r="AB123" s="52"/>
      <c r="AC123" s="53"/>
      <c r="AD123" s="54"/>
      <c r="AE123" s="55" t="s">
        <v>5</v>
      </c>
      <c r="AF123" s="53"/>
      <c r="AG123" s="54"/>
      <c r="AH123" s="52"/>
      <c r="AI123" s="52"/>
      <c r="AJ123" s="52"/>
      <c r="AK123" s="52"/>
      <c r="AL123" s="56"/>
      <c r="AM123" s="52"/>
      <c r="AN123" s="52"/>
      <c r="AO123" s="52"/>
      <c r="AP123" s="56"/>
      <c r="AQ123" s="93"/>
    </row>
    <row r="124" spans="1:43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8"/>
      <c r="R124" s="27"/>
      <c r="S124" s="27"/>
      <c r="U124" s="9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8"/>
      <c r="AM124" s="27"/>
      <c r="AN124" s="27"/>
    </row>
    <row r="125" spans="1:43" x14ac:dyDescent="0.2">
      <c r="A125" s="27" t="s">
        <v>18</v>
      </c>
      <c r="B125" s="27"/>
      <c r="C125" s="27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60"/>
      <c r="R125" s="59"/>
      <c r="S125" s="27"/>
      <c r="U125" s="97"/>
      <c r="V125" s="27" t="s">
        <v>18</v>
      </c>
      <c r="W125" s="27"/>
      <c r="X125" s="27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60"/>
      <c r="AM125" s="59"/>
      <c r="AN125" s="27"/>
    </row>
    <row r="126" spans="1:43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60"/>
      <c r="R126" s="59"/>
      <c r="S126" s="59"/>
      <c r="T126" s="61"/>
      <c r="U126" s="101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60"/>
      <c r="AM126" s="59"/>
      <c r="AN126" s="59"/>
    </row>
    <row r="127" spans="1:43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8"/>
      <c r="R127" s="27"/>
      <c r="S127" s="27"/>
      <c r="T127" s="116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8"/>
      <c r="AM127" s="27"/>
      <c r="AN127" s="27"/>
    </row>
    <row r="128" spans="1:43" s="23" customFormat="1" x14ac:dyDescent="0.2">
      <c r="A128" s="89" t="str">
        <f>M!$C$2&amp;" - 2.KVALITETNA SKUPINA"</f>
        <v>ŠŠT - 2.KVALITETNA SKUPINA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/>
      <c r="R128" s="20"/>
      <c r="S128" s="20"/>
      <c r="T128" s="22"/>
      <c r="U128" s="96"/>
      <c r="V128" s="89" t="str">
        <f>M!$C$2&amp;" - 2.KVALITETNA SKUPINA"</f>
        <v>ŠŠT - 2.KVALITETNA SKUPINA</v>
      </c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20"/>
      <c r="AN128" s="20"/>
      <c r="AO128" s="20"/>
      <c r="AP128" s="21"/>
      <c r="AQ128" s="90"/>
    </row>
    <row r="129" spans="1:43" s="23" customFormat="1" ht="11.25" x14ac:dyDescent="0.2">
      <c r="A129" s="20"/>
      <c r="B129" s="20"/>
      <c r="C129" s="20"/>
      <c r="D129" s="20"/>
      <c r="E129" s="20"/>
      <c r="F129" s="20"/>
      <c r="G129" s="24"/>
      <c r="H129" s="25"/>
      <c r="I129" s="20"/>
      <c r="J129" s="20"/>
      <c r="K129" s="20"/>
      <c r="L129" s="20"/>
      <c r="M129" s="20"/>
      <c r="N129" s="106"/>
      <c r="O129" s="95"/>
      <c r="P129" s="20"/>
      <c r="Q129" s="323"/>
      <c r="R129" s="323"/>
      <c r="S129" s="20"/>
      <c r="T129" s="22"/>
      <c r="U129" s="96"/>
      <c r="V129" s="20"/>
      <c r="W129" s="20"/>
      <c r="X129" s="20"/>
      <c r="Y129" s="20"/>
      <c r="Z129" s="20"/>
      <c r="AA129" s="20"/>
      <c r="AB129" s="24"/>
      <c r="AC129" s="25"/>
      <c r="AD129" s="20"/>
      <c r="AE129" s="20"/>
      <c r="AF129" s="20"/>
      <c r="AG129" s="20"/>
      <c r="AH129" s="20"/>
      <c r="AI129" s="106"/>
      <c r="AJ129" s="95"/>
      <c r="AK129" s="20"/>
      <c r="AL129" s="323"/>
      <c r="AM129" s="323"/>
      <c r="AN129" s="20"/>
      <c r="AO129" s="20"/>
      <c r="AP129" s="21"/>
      <c r="AQ129" s="90"/>
    </row>
    <row r="130" spans="1:43" s="23" customFormat="1" ht="11.25" x14ac:dyDescent="0.2">
      <c r="A130" s="20"/>
      <c r="B130" s="20"/>
      <c r="C130" s="103" t="str">
        <f ca="1">INDIRECT("'M2-T'!$C"&amp;$AP130+0)</f>
        <v>4. krog</v>
      </c>
      <c r="D130" s="20"/>
      <c r="E130" s="20"/>
      <c r="F130" s="20"/>
      <c r="G130" s="26"/>
      <c r="H130" s="25"/>
      <c r="I130" s="20"/>
      <c r="J130" s="20"/>
      <c r="K130" s="325"/>
      <c r="L130" s="325"/>
      <c r="M130" s="325"/>
      <c r="N130" s="325"/>
      <c r="O130" s="325"/>
      <c r="P130" s="325"/>
      <c r="Q130" s="325"/>
      <c r="R130" s="325"/>
      <c r="S130" s="325"/>
      <c r="T130" s="326"/>
      <c r="U130" s="20"/>
      <c r="V130" s="20"/>
      <c r="W130" s="103" t="str">
        <f ca="1">INDIRECT("'M2-T'!$C"&amp;$AP130+0)</f>
        <v>4. krog</v>
      </c>
      <c r="X130" s="20"/>
      <c r="Y130" s="20"/>
      <c r="Z130" s="20"/>
      <c r="AA130" s="26"/>
      <c r="AB130" s="25"/>
      <c r="AC130" s="20"/>
      <c r="AD130" s="20"/>
      <c r="AE130" s="325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102"/>
      <c r="AP130" s="117">
        <f>AP88+7</f>
        <v>28</v>
      </c>
      <c r="AQ130" s="90"/>
    </row>
    <row r="131" spans="1:43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8"/>
      <c r="R131" s="27"/>
      <c r="S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8"/>
      <c r="AL131" s="27"/>
      <c r="AM131" s="27"/>
      <c r="AN131" s="27"/>
    </row>
    <row r="132" spans="1:43" s="33" customFormat="1" ht="15.75" x14ac:dyDescent="0.25">
      <c r="A132" s="324" t="str">
        <f ca="1">INDIRECT("'M2-T'!$G"&amp;$AP130+2)</f>
        <v>Vid Lenart (GORIŠ.)</v>
      </c>
      <c r="B132" s="324"/>
      <c r="C132" s="324"/>
      <c r="D132" s="324"/>
      <c r="E132" s="324"/>
      <c r="F132" s="324"/>
      <c r="G132" s="324"/>
      <c r="H132" s="324"/>
      <c r="I132" s="324"/>
      <c r="J132" s="31" t="s">
        <v>8</v>
      </c>
      <c r="K132" s="324" t="str">
        <f ca="1">INDIRECT("'M2-T'!$I"&amp;$AP130+2)</f>
        <v>Tim Habjanič (MS)</v>
      </c>
      <c r="L132" s="324"/>
      <c r="M132" s="324"/>
      <c r="N132" s="324"/>
      <c r="O132" s="324"/>
      <c r="P132" s="324"/>
      <c r="Q132" s="324"/>
      <c r="R132" s="324"/>
      <c r="S132" s="324"/>
      <c r="T132" s="32"/>
      <c r="U132" s="324" t="str">
        <f ca="1">INDIRECT("'M2-T'!$G"&amp;$AP130+3)</f>
        <v>0 (RAVNE)</v>
      </c>
      <c r="V132" s="324"/>
      <c r="W132" s="324"/>
      <c r="X132" s="324"/>
      <c r="Y132" s="324"/>
      <c r="Z132" s="324"/>
      <c r="AA132" s="324"/>
      <c r="AB132" s="324"/>
      <c r="AC132" s="324"/>
      <c r="AD132" s="31" t="s">
        <v>8</v>
      </c>
      <c r="AE132" s="324" t="str">
        <f ca="1">INDIRECT("'M2-T'!$I"&amp;$AP130+3)</f>
        <v>Ali Šabani (MB)</v>
      </c>
      <c r="AF132" s="324"/>
      <c r="AG132" s="324"/>
      <c r="AH132" s="324"/>
      <c r="AI132" s="324"/>
      <c r="AJ132" s="324"/>
      <c r="AK132" s="324"/>
      <c r="AL132" s="324"/>
      <c r="AM132" s="324"/>
      <c r="AN132" s="31"/>
      <c r="AO132" s="31"/>
      <c r="AP132" s="48"/>
      <c r="AQ132" s="91"/>
    </row>
    <row r="133" spans="1:43" s="36" customFormat="1" x14ac:dyDescent="0.2">
      <c r="A133" s="322"/>
      <c r="B133" s="322"/>
      <c r="C133" s="322"/>
      <c r="D133" s="322"/>
      <c r="E133" s="322"/>
      <c r="F133" s="322"/>
      <c r="G133" s="322"/>
      <c r="H133" s="322"/>
      <c r="I133" s="322"/>
      <c r="J133" s="34"/>
      <c r="K133" s="322"/>
      <c r="L133" s="322"/>
      <c r="M133" s="322"/>
      <c r="N133" s="322"/>
      <c r="O133" s="322"/>
      <c r="P133" s="322"/>
      <c r="Q133" s="322"/>
      <c r="R133" s="322"/>
      <c r="S133" s="322"/>
      <c r="T133" s="35"/>
      <c r="U133" s="98"/>
      <c r="V133" s="322"/>
      <c r="W133" s="322"/>
      <c r="X133" s="322"/>
      <c r="Y133" s="322"/>
      <c r="Z133" s="322"/>
      <c r="AA133" s="322"/>
      <c r="AB133" s="322"/>
      <c r="AC133" s="322"/>
      <c r="AD133" s="322"/>
      <c r="AE133" s="34"/>
      <c r="AF133" s="322"/>
      <c r="AG133" s="322"/>
      <c r="AH133" s="322"/>
      <c r="AI133" s="322"/>
      <c r="AJ133" s="322"/>
      <c r="AK133" s="322"/>
      <c r="AL133" s="322"/>
      <c r="AM133" s="322"/>
      <c r="AN133" s="322"/>
      <c r="AO133" s="34"/>
      <c r="AP133" s="28"/>
      <c r="AQ133" s="62"/>
    </row>
    <row r="134" spans="1:43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28"/>
      <c r="K134" s="37"/>
      <c r="L134" s="37"/>
      <c r="M134" s="37"/>
      <c r="N134" s="37"/>
      <c r="O134" s="37"/>
      <c r="P134" s="37"/>
      <c r="Q134" s="38"/>
      <c r="R134" s="37"/>
      <c r="S134" s="37"/>
      <c r="U134" s="97"/>
      <c r="V134" s="37"/>
      <c r="W134" s="37"/>
      <c r="X134" s="37"/>
      <c r="Y134" s="37"/>
      <c r="Z134" s="37"/>
      <c r="AA134" s="37"/>
      <c r="AB134" s="37"/>
      <c r="AC134" s="37"/>
      <c r="AD134" s="37"/>
      <c r="AE134" s="28"/>
      <c r="AF134" s="37"/>
      <c r="AG134" s="37"/>
      <c r="AH134" s="37"/>
      <c r="AI134" s="37"/>
      <c r="AJ134" s="37"/>
      <c r="AK134" s="37"/>
      <c r="AL134" s="38"/>
      <c r="AM134" s="37"/>
      <c r="AN134" s="37"/>
    </row>
    <row r="135" spans="1:43" s="18" customFormat="1" ht="9.75" x14ac:dyDescent="0.2">
      <c r="A135" s="39"/>
      <c r="B135" s="40" t="s">
        <v>6</v>
      </c>
      <c r="C135" s="40"/>
      <c r="D135" s="40" t="s">
        <v>7</v>
      </c>
      <c r="E135" s="40"/>
      <c r="F135" s="40" t="s">
        <v>25</v>
      </c>
      <c r="G135" s="40"/>
      <c r="H135" s="40" t="s">
        <v>26</v>
      </c>
      <c r="I135" s="40"/>
      <c r="J135" s="41"/>
      <c r="K135" s="40"/>
      <c r="L135" s="40" t="s">
        <v>6</v>
      </c>
      <c r="M135" s="40"/>
      <c r="N135" s="40" t="s">
        <v>7</v>
      </c>
      <c r="O135" s="40"/>
      <c r="P135" s="40" t="s">
        <v>27</v>
      </c>
      <c r="Q135" s="42"/>
      <c r="R135" s="40" t="s">
        <v>26</v>
      </c>
      <c r="S135" s="39"/>
      <c r="T135" s="19"/>
      <c r="V135" s="39"/>
      <c r="W135" s="40" t="s">
        <v>6</v>
      </c>
      <c r="X135" s="40"/>
      <c r="Y135" s="40" t="s">
        <v>7</v>
      </c>
      <c r="Z135" s="40"/>
      <c r="AA135" s="40" t="s">
        <v>27</v>
      </c>
      <c r="AB135" s="40"/>
      <c r="AC135" s="40" t="s">
        <v>26</v>
      </c>
      <c r="AD135" s="40"/>
      <c r="AE135" s="41"/>
      <c r="AF135" s="40"/>
      <c r="AG135" s="40" t="s">
        <v>6</v>
      </c>
      <c r="AH135" s="40"/>
      <c r="AI135" s="40" t="s">
        <v>7</v>
      </c>
      <c r="AJ135" s="40"/>
      <c r="AK135" s="40" t="s">
        <v>27</v>
      </c>
      <c r="AL135" s="42"/>
      <c r="AM135" s="40" t="s">
        <v>26</v>
      </c>
      <c r="AN135" s="39"/>
      <c r="AO135" s="104"/>
      <c r="AP135" s="41"/>
      <c r="AQ135" s="92"/>
    </row>
    <row r="136" spans="1:43" s="18" customFormat="1" ht="9.75" x14ac:dyDescent="0.2">
      <c r="A136" s="39"/>
      <c r="B136" s="43"/>
      <c r="C136" s="40"/>
      <c r="D136" s="43"/>
      <c r="E136" s="40"/>
      <c r="F136" s="43"/>
      <c r="G136" s="40"/>
      <c r="H136" s="43"/>
      <c r="I136" s="40"/>
      <c r="J136" s="41"/>
      <c r="K136" s="40"/>
      <c r="L136" s="43"/>
      <c r="M136" s="40"/>
      <c r="N136" s="43"/>
      <c r="O136" s="40"/>
      <c r="P136" s="43"/>
      <c r="Q136" s="42"/>
      <c r="R136" s="43"/>
      <c r="S136" s="39"/>
      <c r="T136" s="19"/>
      <c r="V136" s="39"/>
      <c r="W136" s="43"/>
      <c r="X136" s="40"/>
      <c r="Y136" s="43"/>
      <c r="Z136" s="40"/>
      <c r="AA136" s="43"/>
      <c r="AB136" s="40"/>
      <c r="AC136" s="43"/>
      <c r="AD136" s="40"/>
      <c r="AE136" s="41"/>
      <c r="AF136" s="40"/>
      <c r="AG136" s="43"/>
      <c r="AH136" s="40"/>
      <c r="AI136" s="43"/>
      <c r="AJ136" s="40"/>
      <c r="AK136" s="43"/>
      <c r="AL136" s="42"/>
      <c r="AM136" s="43"/>
      <c r="AN136" s="39"/>
      <c r="AO136" s="104"/>
      <c r="AP136" s="41"/>
      <c r="AQ136" s="92"/>
    </row>
    <row r="137" spans="1:43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28"/>
      <c r="K137" s="37"/>
      <c r="L137" s="37"/>
      <c r="M137" s="37"/>
      <c r="N137" s="37"/>
      <c r="O137" s="37"/>
      <c r="P137" s="37"/>
      <c r="Q137" s="38"/>
      <c r="R137" s="37"/>
      <c r="S137" s="37"/>
      <c r="U137" s="97"/>
      <c r="V137" s="37"/>
      <c r="W137" s="37"/>
      <c r="X137" s="37"/>
      <c r="Y137" s="37"/>
      <c r="Z137" s="37"/>
      <c r="AA137" s="37"/>
      <c r="AB137" s="37"/>
      <c r="AC137" s="37"/>
      <c r="AD137" s="37"/>
      <c r="AE137" s="28"/>
      <c r="AF137" s="37"/>
      <c r="AG137" s="37"/>
      <c r="AH137" s="37"/>
      <c r="AI137" s="37"/>
      <c r="AJ137" s="37"/>
      <c r="AK137" s="37"/>
      <c r="AL137" s="38"/>
      <c r="AM137" s="37"/>
      <c r="AN137" s="37"/>
    </row>
    <row r="138" spans="1:43" s="50" customFormat="1" ht="15" x14ac:dyDescent="0.2">
      <c r="B138" s="44"/>
      <c r="C138" s="44"/>
      <c r="D138" s="44" t="s">
        <v>20</v>
      </c>
      <c r="E138" s="44"/>
      <c r="F138" s="44"/>
      <c r="G138" s="44"/>
      <c r="H138" s="45"/>
      <c r="I138" s="45"/>
      <c r="J138" s="46" t="s">
        <v>5</v>
      </c>
      <c r="K138" s="47"/>
      <c r="L138" s="45"/>
      <c r="M138" s="44"/>
      <c r="N138" s="44"/>
      <c r="O138" s="44"/>
      <c r="P138" s="44"/>
      <c r="Q138" s="48"/>
      <c r="R138" s="44"/>
      <c r="S138" s="44"/>
      <c r="T138" s="49"/>
      <c r="U138" s="99"/>
      <c r="W138" s="44"/>
      <c r="X138" s="44"/>
      <c r="Y138" s="44" t="s">
        <v>20</v>
      </c>
      <c r="Z138" s="44"/>
      <c r="AA138" s="44"/>
      <c r="AB138" s="44"/>
      <c r="AC138" s="45"/>
      <c r="AD138" s="45"/>
      <c r="AE138" s="46" t="s">
        <v>5</v>
      </c>
      <c r="AF138" s="47"/>
      <c r="AG138" s="45"/>
      <c r="AH138" s="44"/>
      <c r="AI138" s="44"/>
      <c r="AJ138" s="44"/>
      <c r="AK138" s="44"/>
      <c r="AL138" s="48"/>
      <c r="AM138" s="44"/>
      <c r="AN138" s="44"/>
      <c r="AO138" s="44"/>
      <c r="AP138" s="48"/>
      <c r="AQ138" s="91"/>
    </row>
    <row r="139" spans="1:43" s="50" customFormat="1" ht="15" x14ac:dyDescent="0.2">
      <c r="B139" s="44"/>
      <c r="C139" s="44"/>
      <c r="D139" s="44" t="s">
        <v>21</v>
      </c>
      <c r="E139" s="44"/>
      <c r="F139" s="44"/>
      <c r="G139" s="44"/>
      <c r="H139" s="47"/>
      <c r="I139" s="45"/>
      <c r="J139" s="46" t="s">
        <v>5</v>
      </c>
      <c r="K139" s="47"/>
      <c r="L139" s="45"/>
      <c r="M139" s="44"/>
      <c r="N139" s="44"/>
      <c r="O139" s="44"/>
      <c r="P139" s="44"/>
      <c r="Q139" s="48"/>
      <c r="R139" s="44"/>
      <c r="S139" s="44"/>
      <c r="T139" s="49"/>
      <c r="U139" s="99"/>
      <c r="W139" s="44"/>
      <c r="X139" s="44"/>
      <c r="Y139" s="44" t="s">
        <v>21</v>
      </c>
      <c r="Z139" s="44"/>
      <c r="AA139" s="44"/>
      <c r="AB139" s="44"/>
      <c r="AC139" s="47"/>
      <c r="AD139" s="45"/>
      <c r="AE139" s="46" t="s">
        <v>5</v>
      </c>
      <c r="AF139" s="47"/>
      <c r="AG139" s="45"/>
      <c r="AH139" s="44"/>
      <c r="AI139" s="44"/>
      <c r="AJ139" s="44"/>
      <c r="AK139" s="44"/>
      <c r="AL139" s="48"/>
      <c r="AM139" s="44"/>
      <c r="AN139" s="44"/>
      <c r="AO139" s="44"/>
      <c r="AP139" s="48"/>
      <c r="AQ139" s="91"/>
    </row>
    <row r="140" spans="1:43" s="50" customFormat="1" ht="15" x14ac:dyDescent="0.2">
      <c r="B140" s="44"/>
      <c r="C140" s="44"/>
      <c r="D140" s="44" t="s">
        <v>22</v>
      </c>
      <c r="E140" s="44"/>
      <c r="F140" s="44"/>
      <c r="G140" s="44"/>
      <c r="H140" s="47"/>
      <c r="I140" s="45"/>
      <c r="J140" s="46" t="s">
        <v>5</v>
      </c>
      <c r="K140" s="47"/>
      <c r="L140" s="45"/>
      <c r="M140" s="44"/>
      <c r="N140" s="44"/>
      <c r="O140" s="44"/>
      <c r="P140" s="44"/>
      <c r="Q140" s="48"/>
      <c r="R140" s="44"/>
      <c r="S140" s="44"/>
      <c r="T140" s="49"/>
      <c r="U140" s="99"/>
      <c r="W140" s="44"/>
      <c r="X140" s="44"/>
      <c r="Y140" s="44" t="s">
        <v>22</v>
      </c>
      <c r="Z140" s="44"/>
      <c r="AA140" s="44"/>
      <c r="AB140" s="44"/>
      <c r="AC140" s="47"/>
      <c r="AD140" s="45"/>
      <c r="AE140" s="46" t="s">
        <v>5</v>
      </c>
      <c r="AF140" s="47"/>
      <c r="AG140" s="45"/>
      <c r="AH140" s="44"/>
      <c r="AI140" s="44"/>
      <c r="AJ140" s="44"/>
      <c r="AK140" s="44"/>
      <c r="AL140" s="48"/>
      <c r="AM140" s="44"/>
      <c r="AN140" s="44"/>
      <c r="AO140" s="44"/>
      <c r="AP140" s="48"/>
      <c r="AQ140" s="91"/>
    </row>
    <row r="141" spans="1:43" s="50" customFormat="1" ht="15" x14ac:dyDescent="0.2">
      <c r="B141" s="44"/>
      <c r="C141" s="44"/>
      <c r="D141" s="44" t="s">
        <v>23</v>
      </c>
      <c r="E141" s="44"/>
      <c r="F141" s="44"/>
      <c r="G141" s="44"/>
      <c r="H141" s="47"/>
      <c r="I141" s="45"/>
      <c r="J141" s="46" t="s">
        <v>5</v>
      </c>
      <c r="K141" s="47"/>
      <c r="L141" s="45"/>
      <c r="M141" s="44"/>
      <c r="N141" s="44"/>
      <c r="O141" s="44"/>
      <c r="P141" s="44"/>
      <c r="Q141" s="48"/>
      <c r="R141" s="44"/>
      <c r="S141" s="44"/>
      <c r="T141" s="49"/>
      <c r="U141" s="99"/>
      <c r="W141" s="44"/>
      <c r="X141" s="44"/>
      <c r="Y141" s="44" t="s">
        <v>23</v>
      </c>
      <c r="Z141" s="44"/>
      <c r="AA141" s="44"/>
      <c r="AB141" s="44"/>
      <c r="AC141" s="47"/>
      <c r="AD141" s="45"/>
      <c r="AE141" s="46" t="s">
        <v>5</v>
      </c>
      <c r="AF141" s="47"/>
      <c r="AG141" s="45"/>
      <c r="AH141" s="44"/>
      <c r="AI141" s="44"/>
      <c r="AJ141" s="44"/>
      <c r="AK141" s="44"/>
      <c r="AL141" s="48"/>
      <c r="AM141" s="44"/>
      <c r="AN141" s="44"/>
      <c r="AO141" s="44"/>
      <c r="AP141" s="48"/>
      <c r="AQ141" s="91"/>
    </row>
    <row r="142" spans="1:43" s="50" customFormat="1" ht="15" x14ac:dyDescent="0.2">
      <c r="B142" s="44"/>
      <c r="C142" s="44"/>
      <c r="D142" s="44" t="s">
        <v>24</v>
      </c>
      <c r="E142" s="44"/>
      <c r="F142" s="44"/>
      <c r="G142" s="44"/>
      <c r="H142" s="47"/>
      <c r="I142" s="45"/>
      <c r="J142" s="46" t="s">
        <v>5</v>
      </c>
      <c r="K142" s="47"/>
      <c r="L142" s="45"/>
      <c r="M142" s="44"/>
      <c r="N142" s="44"/>
      <c r="O142" s="44"/>
      <c r="P142" s="44"/>
      <c r="Q142" s="48"/>
      <c r="R142" s="44"/>
      <c r="S142" s="44"/>
      <c r="T142" s="49"/>
      <c r="U142" s="99"/>
      <c r="W142" s="44"/>
      <c r="X142" s="44"/>
      <c r="Y142" s="44" t="s">
        <v>24</v>
      </c>
      <c r="Z142" s="44"/>
      <c r="AA142" s="44"/>
      <c r="AB142" s="44"/>
      <c r="AC142" s="47"/>
      <c r="AD142" s="45"/>
      <c r="AE142" s="46" t="s">
        <v>5</v>
      </c>
      <c r="AF142" s="47"/>
      <c r="AG142" s="45"/>
      <c r="AH142" s="44"/>
      <c r="AI142" s="44"/>
      <c r="AJ142" s="44"/>
      <c r="AK142" s="44"/>
      <c r="AL142" s="48"/>
      <c r="AM142" s="44"/>
      <c r="AN142" s="44"/>
      <c r="AO142" s="44"/>
      <c r="AP142" s="48"/>
      <c r="AQ142" s="91"/>
    </row>
    <row r="143" spans="1:43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8"/>
      <c r="R143" s="27"/>
      <c r="S143" s="27"/>
      <c r="U143" s="9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8"/>
      <c r="AM143" s="27"/>
      <c r="AN143" s="27"/>
    </row>
    <row r="144" spans="1:43" s="58" customFormat="1" ht="15" x14ac:dyDescent="0.25">
      <c r="B144" s="52"/>
      <c r="C144" s="51" t="s">
        <v>19</v>
      </c>
      <c r="D144" s="52"/>
      <c r="E144" s="52"/>
      <c r="F144" s="52"/>
      <c r="G144" s="52"/>
      <c r="H144" s="53"/>
      <c r="I144" s="54"/>
      <c r="J144" s="55" t="s">
        <v>5</v>
      </c>
      <c r="K144" s="53"/>
      <c r="L144" s="54"/>
      <c r="M144" s="52"/>
      <c r="N144" s="52"/>
      <c r="O144" s="52"/>
      <c r="P144" s="52"/>
      <c r="Q144" s="56"/>
      <c r="R144" s="52"/>
      <c r="S144" s="52"/>
      <c r="T144" s="57"/>
      <c r="U144" s="100"/>
      <c r="W144" s="52"/>
      <c r="X144" s="51" t="s">
        <v>19</v>
      </c>
      <c r="Y144" s="52"/>
      <c r="Z144" s="52"/>
      <c r="AA144" s="52"/>
      <c r="AB144" s="52"/>
      <c r="AC144" s="53"/>
      <c r="AD144" s="54"/>
      <c r="AE144" s="55" t="s">
        <v>5</v>
      </c>
      <c r="AF144" s="53"/>
      <c r="AG144" s="54"/>
      <c r="AH144" s="52"/>
      <c r="AI144" s="52"/>
      <c r="AJ144" s="52"/>
      <c r="AK144" s="52"/>
      <c r="AL144" s="56"/>
      <c r="AM144" s="52"/>
      <c r="AN144" s="52"/>
      <c r="AO144" s="52"/>
      <c r="AP144" s="56"/>
      <c r="AQ144" s="93"/>
    </row>
    <row r="145" spans="1:43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8"/>
      <c r="R145" s="27"/>
      <c r="S145" s="27"/>
      <c r="U145" s="9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8"/>
      <c r="AM145" s="27"/>
      <c r="AN145" s="27"/>
    </row>
    <row r="146" spans="1:43" x14ac:dyDescent="0.2">
      <c r="A146" s="27" t="s">
        <v>18</v>
      </c>
      <c r="B146" s="27"/>
      <c r="C146" s="27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59"/>
      <c r="S146" s="27"/>
      <c r="U146" s="97"/>
      <c r="V146" s="27" t="s">
        <v>18</v>
      </c>
      <c r="W146" s="27"/>
      <c r="X146" s="27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59"/>
      <c r="AN146" s="27"/>
    </row>
    <row r="147" spans="1:43" x14ac:dyDescent="0.2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59"/>
      <c r="S147" s="59"/>
      <c r="T147" s="61"/>
      <c r="U147" s="101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59"/>
      <c r="AN147" s="59"/>
    </row>
    <row r="148" spans="1:43" x14ac:dyDescent="0.2">
      <c r="U148" s="97"/>
    </row>
    <row r="149" spans="1:43" s="23" customFormat="1" x14ac:dyDescent="0.2">
      <c r="A149" s="89" t="str">
        <f>M!$C$2&amp;" - 2.KVALITETNA SKUPINA"</f>
        <v>ŠŠT - 2.KVALITETNA SKUPINA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1"/>
      <c r="R149" s="20"/>
      <c r="S149" s="20"/>
      <c r="T149" s="22"/>
      <c r="U149" s="96"/>
      <c r="V149" s="89" t="str">
        <f>M!$C$2&amp;" - 2.KVALITETNA SKUPINA"</f>
        <v>ŠŠT - 2.KVALITETNA SKUPINA</v>
      </c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1"/>
      <c r="AM149" s="20"/>
      <c r="AN149" s="20"/>
      <c r="AO149" s="20"/>
      <c r="AP149" s="21"/>
      <c r="AQ149" s="90"/>
    </row>
    <row r="150" spans="1:43" s="23" customFormat="1" ht="11.25" x14ac:dyDescent="0.2">
      <c r="A150" s="20"/>
      <c r="B150" s="20"/>
      <c r="C150" s="20"/>
      <c r="D150" s="20"/>
      <c r="E150" s="20"/>
      <c r="F150" s="20"/>
      <c r="G150" s="24"/>
      <c r="H150" s="25"/>
      <c r="I150" s="20"/>
      <c r="J150" s="20"/>
      <c r="K150" s="20"/>
      <c r="L150" s="20"/>
      <c r="M150" s="20"/>
      <c r="N150" s="94"/>
      <c r="O150" s="95"/>
      <c r="P150" s="20"/>
      <c r="Q150" s="323"/>
      <c r="R150" s="323"/>
      <c r="S150" s="20"/>
      <c r="T150" s="22"/>
      <c r="U150" s="96"/>
      <c r="V150" s="20"/>
      <c r="W150" s="20"/>
      <c r="X150" s="20"/>
      <c r="Y150" s="20"/>
      <c r="Z150" s="20"/>
      <c r="AA150" s="20"/>
      <c r="AB150" s="24"/>
      <c r="AC150" s="25"/>
      <c r="AD150" s="20"/>
      <c r="AE150" s="20"/>
      <c r="AF150" s="20"/>
      <c r="AG150" s="20"/>
      <c r="AH150" s="20"/>
      <c r="AI150" s="94"/>
      <c r="AJ150" s="95"/>
      <c r="AK150" s="20"/>
      <c r="AL150" s="323"/>
      <c r="AM150" s="323"/>
      <c r="AN150" s="20"/>
      <c r="AO150" s="20"/>
      <c r="AP150" s="21"/>
      <c r="AQ150" s="90"/>
    </row>
    <row r="151" spans="1:43" s="23" customFormat="1" ht="11.25" x14ac:dyDescent="0.2">
      <c r="A151" s="20"/>
      <c r="B151" s="20"/>
      <c r="C151" s="103" t="str">
        <f ca="1">INDIRECT("'M2-T'!$C"&amp;$AP130+0)</f>
        <v>4. krog</v>
      </c>
      <c r="D151" s="20"/>
      <c r="E151" s="20"/>
      <c r="F151" s="20"/>
      <c r="G151" s="26"/>
      <c r="H151" s="25"/>
      <c r="I151" s="20"/>
      <c r="J151" s="20"/>
      <c r="K151" s="325"/>
      <c r="L151" s="325"/>
      <c r="M151" s="325"/>
      <c r="N151" s="325"/>
      <c r="O151" s="325"/>
      <c r="P151" s="325"/>
      <c r="Q151" s="325"/>
      <c r="R151" s="325"/>
      <c r="S151" s="325"/>
      <c r="T151" s="326"/>
      <c r="U151" s="20"/>
      <c r="V151" s="20"/>
      <c r="W151" s="103" t="str">
        <f ca="1">INDIRECT("'M2-T'!$C"&amp;$AP130+0)</f>
        <v>4. krog</v>
      </c>
      <c r="X151" s="20"/>
      <c r="Y151" s="20"/>
      <c r="Z151" s="20"/>
      <c r="AA151" s="26"/>
      <c r="AB151" s="25"/>
      <c r="AC151" s="20"/>
      <c r="AD151" s="20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102"/>
      <c r="AP151" s="21"/>
      <c r="AQ151" s="90"/>
    </row>
    <row r="152" spans="1:43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8"/>
      <c r="R152" s="27"/>
      <c r="S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8"/>
      <c r="AL152" s="27"/>
      <c r="AM152" s="27"/>
      <c r="AN152" s="27"/>
    </row>
    <row r="153" spans="1:43" s="33" customFormat="1" ht="15.75" x14ac:dyDescent="0.25">
      <c r="A153" s="324" t="str">
        <f ca="1">INDIRECT("'M2-T'!$G"&amp;$AP130+4)</f>
        <v>Filip Golnar (SV.J,)</v>
      </c>
      <c r="B153" s="324"/>
      <c r="C153" s="324"/>
      <c r="D153" s="324"/>
      <c r="E153" s="324"/>
      <c r="F153" s="324"/>
      <c r="G153" s="324"/>
      <c r="H153" s="324"/>
      <c r="I153" s="324"/>
      <c r="J153" s="31" t="s">
        <v>8</v>
      </c>
      <c r="K153" s="324" t="str">
        <f ca="1">INDIRECT("'M2-T'!$I"&amp;$AP130+4)</f>
        <v>Nik Gorenšek (RAVNE)</v>
      </c>
      <c r="L153" s="324"/>
      <c r="M153" s="324"/>
      <c r="N153" s="324"/>
      <c r="O153" s="324"/>
      <c r="P153" s="324"/>
      <c r="Q153" s="324"/>
      <c r="R153" s="324"/>
      <c r="S153" s="324"/>
      <c r="T153" s="32"/>
      <c r="U153" s="324" t="str">
        <f ca="1">INDIRECT("'M2-T'!$G"&amp;$AP130+5)</f>
        <v>Filip Firar (MB)</v>
      </c>
      <c r="V153" s="324"/>
      <c r="W153" s="324"/>
      <c r="X153" s="324"/>
      <c r="Y153" s="324"/>
      <c r="Z153" s="324"/>
      <c r="AA153" s="324"/>
      <c r="AB153" s="324"/>
      <c r="AC153" s="324"/>
      <c r="AD153" s="31" t="s">
        <v>8</v>
      </c>
      <c r="AE153" s="324" t="str">
        <f ca="1">INDIRECT("'M2-T'!$I"&amp;$AP130+5)</f>
        <v>Anže Šilak (VIDEM)</v>
      </c>
      <c r="AF153" s="324"/>
      <c r="AG153" s="324"/>
      <c r="AH153" s="324"/>
      <c r="AI153" s="324"/>
      <c r="AJ153" s="324"/>
      <c r="AK153" s="324"/>
      <c r="AL153" s="324"/>
      <c r="AM153" s="324"/>
      <c r="AN153" s="31"/>
      <c r="AO153" s="31"/>
      <c r="AP153" s="48"/>
      <c r="AQ153" s="91"/>
    </row>
    <row r="154" spans="1:43" s="36" customFormat="1" x14ac:dyDescent="0.2">
      <c r="A154" s="322"/>
      <c r="B154" s="322"/>
      <c r="C154" s="322"/>
      <c r="D154" s="322"/>
      <c r="E154" s="322"/>
      <c r="F154" s="322"/>
      <c r="G154" s="322"/>
      <c r="H154" s="322"/>
      <c r="I154" s="322"/>
      <c r="J154" s="34"/>
      <c r="K154" s="322"/>
      <c r="L154" s="322"/>
      <c r="M154" s="322"/>
      <c r="N154" s="322"/>
      <c r="O154" s="322"/>
      <c r="P154" s="322"/>
      <c r="Q154" s="322"/>
      <c r="R154" s="322"/>
      <c r="S154" s="322"/>
      <c r="T154" s="35"/>
      <c r="U154" s="98"/>
      <c r="V154" s="322"/>
      <c r="W154" s="322"/>
      <c r="X154" s="322"/>
      <c r="Y154" s="322"/>
      <c r="Z154" s="322"/>
      <c r="AA154" s="322"/>
      <c r="AB154" s="322"/>
      <c r="AC154" s="322"/>
      <c r="AD154" s="322"/>
      <c r="AE154" s="34"/>
      <c r="AF154" s="322"/>
      <c r="AG154" s="322"/>
      <c r="AH154" s="322"/>
      <c r="AI154" s="322"/>
      <c r="AJ154" s="322"/>
      <c r="AK154" s="322"/>
      <c r="AL154" s="322"/>
      <c r="AM154" s="322"/>
      <c r="AN154" s="322"/>
      <c r="AO154" s="34"/>
      <c r="AP154" s="28"/>
      <c r="AQ154" s="62"/>
    </row>
    <row r="155" spans="1:43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28"/>
      <c r="K155" s="37"/>
      <c r="L155" s="37"/>
      <c r="M155" s="37"/>
      <c r="N155" s="37"/>
      <c r="O155" s="37"/>
      <c r="P155" s="37"/>
      <c r="Q155" s="38"/>
      <c r="R155" s="37"/>
      <c r="S155" s="37"/>
      <c r="U155" s="97"/>
      <c r="V155" s="37"/>
      <c r="W155" s="37"/>
      <c r="X155" s="37"/>
      <c r="Y155" s="37"/>
      <c r="Z155" s="37"/>
      <c r="AA155" s="37"/>
      <c r="AB155" s="37"/>
      <c r="AC155" s="37"/>
      <c r="AD155" s="37"/>
      <c r="AE155" s="28"/>
      <c r="AF155" s="37"/>
      <c r="AG155" s="37"/>
      <c r="AH155" s="37"/>
      <c r="AI155" s="37"/>
      <c r="AJ155" s="37"/>
      <c r="AK155" s="37"/>
      <c r="AL155" s="38"/>
      <c r="AM155" s="37"/>
      <c r="AN155" s="37"/>
    </row>
    <row r="156" spans="1:43" s="18" customFormat="1" ht="9.75" x14ac:dyDescent="0.2">
      <c r="A156" s="39"/>
      <c r="B156" s="40" t="s">
        <v>6</v>
      </c>
      <c r="C156" s="40"/>
      <c r="D156" s="40" t="s">
        <v>7</v>
      </c>
      <c r="E156" s="40"/>
      <c r="F156" s="40" t="s">
        <v>25</v>
      </c>
      <c r="G156" s="40"/>
      <c r="H156" s="40" t="s">
        <v>26</v>
      </c>
      <c r="I156" s="40"/>
      <c r="J156" s="41"/>
      <c r="K156" s="40"/>
      <c r="L156" s="40" t="s">
        <v>6</v>
      </c>
      <c r="M156" s="40"/>
      <c r="N156" s="40" t="s">
        <v>7</v>
      </c>
      <c r="O156" s="40"/>
      <c r="P156" s="40" t="s">
        <v>27</v>
      </c>
      <c r="Q156" s="42"/>
      <c r="R156" s="40" t="s">
        <v>26</v>
      </c>
      <c r="S156" s="39"/>
      <c r="T156" s="19"/>
      <c r="V156" s="39"/>
      <c r="W156" s="40" t="s">
        <v>6</v>
      </c>
      <c r="X156" s="40"/>
      <c r="Y156" s="40" t="s">
        <v>7</v>
      </c>
      <c r="Z156" s="40"/>
      <c r="AA156" s="40" t="s">
        <v>27</v>
      </c>
      <c r="AB156" s="40"/>
      <c r="AC156" s="40" t="s">
        <v>26</v>
      </c>
      <c r="AD156" s="40"/>
      <c r="AE156" s="41"/>
      <c r="AF156" s="40"/>
      <c r="AG156" s="40" t="s">
        <v>6</v>
      </c>
      <c r="AH156" s="40"/>
      <c r="AI156" s="40" t="s">
        <v>7</v>
      </c>
      <c r="AJ156" s="40"/>
      <c r="AK156" s="40" t="s">
        <v>27</v>
      </c>
      <c r="AL156" s="42"/>
      <c r="AM156" s="40" t="s">
        <v>26</v>
      </c>
      <c r="AN156" s="39"/>
      <c r="AO156" s="104"/>
      <c r="AP156" s="41"/>
      <c r="AQ156" s="92"/>
    </row>
    <row r="157" spans="1:43" s="18" customFormat="1" ht="9.75" x14ac:dyDescent="0.2">
      <c r="A157" s="39"/>
      <c r="B157" s="43"/>
      <c r="C157" s="40"/>
      <c r="D157" s="43"/>
      <c r="E157" s="40"/>
      <c r="F157" s="43"/>
      <c r="G157" s="40"/>
      <c r="H157" s="43"/>
      <c r="I157" s="40"/>
      <c r="J157" s="41"/>
      <c r="K157" s="40"/>
      <c r="L157" s="43"/>
      <c r="M157" s="40"/>
      <c r="N157" s="43"/>
      <c r="O157" s="40"/>
      <c r="P157" s="43"/>
      <c r="Q157" s="42"/>
      <c r="R157" s="43"/>
      <c r="S157" s="39"/>
      <c r="T157" s="19"/>
      <c r="V157" s="39"/>
      <c r="W157" s="43"/>
      <c r="X157" s="40"/>
      <c r="Y157" s="43"/>
      <c r="Z157" s="40"/>
      <c r="AA157" s="43"/>
      <c r="AB157" s="40"/>
      <c r="AC157" s="43"/>
      <c r="AD157" s="40"/>
      <c r="AE157" s="41"/>
      <c r="AF157" s="40"/>
      <c r="AG157" s="43"/>
      <c r="AH157" s="40"/>
      <c r="AI157" s="43"/>
      <c r="AJ157" s="40"/>
      <c r="AK157" s="43"/>
      <c r="AL157" s="42"/>
      <c r="AM157" s="43"/>
      <c r="AN157" s="39"/>
      <c r="AO157" s="104"/>
      <c r="AP157" s="41"/>
      <c r="AQ157" s="92"/>
    </row>
    <row r="158" spans="1:43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28"/>
      <c r="K158" s="37"/>
      <c r="L158" s="37"/>
      <c r="M158" s="37"/>
      <c r="N158" s="37"/>
      <c r="O158" s="37"/>
      <c r="P158" s="37"/>
      <c r="Q158" s="38"/>
      <c r="R158" s="37"/>
      <c r="S158" s="37"/>
      <c r="U158" s="97"/>
      <c r="V158" s="37"/>
      <c r="W158" s="37"/>
      <c r="X158" s="37"/>
      <c r="Y158" s="37"/>
      <c r="Z158" s="37"/>
      <c r="AA158" s="37"/>
      <c r="AB158" s="37"/>
      <c r="AC158" s="37"/>
      <c r="AD158" s="37"/>
      <c r="AE158" s="28"/>
      <c r="AF158" s="37"/>
      <c r="AG158" s="37"/>
      <c r="AH158" s="37"/>
      <c r="AI158" s="37"/>
      <c r="AJ158" s="37"/>
      <c r="AK158" s="37"/>
      <c r="AL158" s="38"/>
      <c r="AM158" s="37"/>
      <c r="AN158" s="37"/>
    </row>
    <row r="159" spans="1:43" s="50" customFormat="1" ht="15" x14ac:dyDescent="0.2">
      <c r="B159" s="44"/>
      <c r="C159" s="44"/>
      <c r="D159" s="44" t="s">
        <v>20</v>
      </c>
      <c r="E159" s="44"/>
      <c r="F159" s="44"/>
      <c r="G159" s="44"/>
      <c r="H159" s="45"/>
      <c r="I159" s="45"/>
      <c r="J159" s="46" t="s">
        <v>5</v>
      </c>
      <c r="K159" s="47"/>
      <c r="L159" s="45"/>
      <c r="M159" s="44"/>
      <c r="N159" s="44"/>
      <c r="O159" s="44"/>
      <c r="P159" s="44"/>
      <c r="Q159" s="48"/>
      <c r="R159" s="44"/>
      <c r="S159" s="44"/>
      <c r="T159" s="49"/>
      <c r="U159" s="99"/>
      <c r="W159" s="44"/>
      <c r="X159" s="44"/>
      <c r="Y159" s="44" t="s">
        <v>20</v>
      </c>
      <c r="Z159" s="44"/>
      <c r="AA159" s="44"/>
      <c r="AB159" s="44"/>
      <c r="AC159" s="45"/>
      <c r="AD159" s="45"/>
      <c r="AE159" s="46" t="s">
        <v>5</v>
      </c>
      <c r="AF159" s="47"/>
      <c r="AG159" s="45"/>
      <c r="AH159" s="44"/>
      <c r="AI159" s="44"/>
      <c r="AJ159" s="44"/>
      <c r="AK159" s="44"/>
      <c r="AL159" s="48"/>
      <c r="AM159" s="44"/>
      <c r="AN159" s="44"/>
      <c r="AO159" s="44"/>
      <c r="AP159" s="48"/>
      <c r="AQ159" s="91"/>
    </row>
    <row r="160" spans="1:43" s="50" customFormat="1" ht="15" x14ac:dyDescent="0.2">
      <c r="B160" s="44"/>
      <c r="C160" s="44"/>
      <c r="D160" s="44" t="s">
        <v>21</v>
      </c>
      <c r="E160" s="44"/>
      <c r="F160" s="44"/>
      <c r="G160" s="44"/>
      <c r="H160" s="47"/>
      <c r="I160" s="45"/>
      <c r="J160" s="46" t="s">
        <v>5</v>
      </c>
      <c r="K160" s="47"/>
      <c r="L160" s="45"/>
      <c r="M160" s="44"/>
      <c r="N160" s="44"/>
      <c r="O160" s="44"/>
      <c r="P160" s="44"/>
      <c r="Q160" s="48"/>
      <c r="R160" s="44"/>
      <c r="S160" s="44"/>
      <c r="T160" s="49"/>
      <c r="U160" s="99"/>
      <c r="W160" s="44"/>
      <c r="X160" s="44"/>
      <c r="Y160" s="44" t="s">
        <v>21</v>
      </c>
      <c r="Z160" s="44"/>
      <c r="AA160" s="44"/>
      <c r="AB160" s="44"/>
      <c r="AC160" s="47"/>
      <c r="AD160" s="45"/>
      <c r="AE160" s="46" t="s">
        <v>5</v>
      </c>
      <c r="AF160" s="47"/>
      <c r="AG160" s="45"/>
      <c r="AH160" s="44"/>
      <c r="AI160" s="44"/>
      <c r="AJ160" s="44"/>
      <c r="AK160" s="44"/>
      <c r="AL160" s="48"/>
      <c r="AM160" s="44"/>
      <c r="AN160" s="44"/>
      <c r="AO160" s="44"/>
      <c r="AP160" s="48"/>
      <c r="AQ160" s="91"/>
    </row>
    <row r="161" spans="1:43" s="50" customFormat="1" ht="15" x14ac:dyDescent="0.2">
      <c r="B161" s="44"/>
      <c r="C161" s="44"/>
      <c r="D161" s="44" t="s">
        <v>22</v>
      </c>
      <c r="E161" s="44"/>
      <c r="F161" s="44"/>
      <c r="G161" s="44"/>
      <c r="H161" s="47"/>
      <c r="I161" s="45"/>
      <c r="J161" s="46" t="s">
        <v>5</v>
      </c>
      <c r="K161" s="47"/>
      <c r="L161" s="45"/>
      <c r="M161" s="44"/>
      <c r="N161" s="44"/>
      <c r="O161" s="44"/>
      <c r="P161" s="44"/>
      <c r="Q161" s="48"/>
      <c r="R161" s="44"/>
      <c r="S161" s="44"/>
      <c r="T161" s="49"/>
      <c r="U161" s="99"/>
      <c r="W161" s="44"/>
      <c r="X161" s="44"/>
      <c r="Y161" s="44" t="s">
        <v>22</v>
      </c>
      <c r="Z161" s="44"/>
      <c r="AA161" s="44"/>
      <c r="AB161" s="44"/>
      <c r="AC161" s="47"/>
      <c r="AD161" s="45"/>
      <c r="AE161" s="46" t="s">
        <v>5</v>
      </c>
      <c r="AF161" s="47"/>
      <c r="AG161" s="45"/>
      <c r="AH161" s="44"/>
      <c r="AI161" s="44"/>
      <c r="AJ161" s="44"/>
      <c r="AK161" s="44"/>
      <c r="AL161" s="48"/>
      <c r="AM161" s="44"/>
      <c r="AN161" s="44"/>
      <c r="AO161" s="44"/>
      <c r="AP161" s="48"/>
      <c r="AQ161" s="91"/>
    </row>
    <row r="162" spans="1:43" s="50" customFormat="1" ht="15" x14ac:dyDescent="0.2">
      <c r="B162" s="44"/>
      <c r="C162" s="44"/>
      <c r="D162" s="44" t="s">
        <v>23</v>
      </c>
      <c r="E162" s="44"/>
      <c r="F162" s="44"/>
      <c r="G162" s="44"/>
      <c r="H162" s="47"/>
      <c r="I162" s="45"/>
      <c r="J162" s="46" t="s">
        <v>5</v>
      </c>
      <c r="K162" s="47"/>
      <c r="L162" s="45"/>
      <c r="M162" s="44"/>
      <c r="N162" s="44"/>
      <c r="O162" s="44"/>
      <c r="P162" s="44"/>
      <c r="Q162" s="48"/>
      <c r="R162" s="44"/>
      <c r="S162" s="44"/>
      <c r="T162" s="49"/>
      <c r="U162" s="99"/>
      <c r="W162" s="44"/>
      <c r="X162" s="44"/>
      <c r="Y162" s="44" t="s">
        <v>23</v>
      </c>
      <c r="Z162" s="44"/>
      <c r="AA162" s="44"/>
      <c r="AB162" s="44"/>
      <c r="AC162" s="47"/>
      <c r="AD162" s="45"/>
      <c r="AE162" s="46" t="s">
        <v>5</v>
      </c>
      <c r="AF162" s="47"/>
      <c r="AG162" s="45"/>
      <c r="AH162" s="44"/>
      <c r="AI162" s="44"/>
      <c r="AJ162" s="44"/>
      <c r="AK162" s="44"/>
      <c r="AL162" s="48"/>
      <c r="AM162" s="44"/>
      <c r="AN162" s="44"/>
      <c r="AO162" s="44"/>
      <c r="AP162" s="48"/>
      <c r="AQ162" s="91"/>
    </row>
    <row r="163" spans="1:43" s="50" customFormat="1" ht="15" x14ac:dyDescent="0.2">
      <c r="B163" s="44"/>
      <c r="C163" s="44"/>
      <c r="D163" s="44" t="s">
        <v>24</v>
      </c>
      <c r="E163" s="44"/>
      <c r="F163" s="44"/>
      <c r="G163" s="44"/>
      <c r="H163" s="47"/>
      <c r="I163" s="45"/>
      <c r="J163" s="46" t="s">
        <v>5</v>
      </c>
      <c r="K163" s="47"/>
      <c r="L163" s="45"/>
      <c r="M163" s="44"/>
      <c r="N163" s="44"/>
      <c r="O163" s="44"/>
      <c r="P163" s="44"/>
      <c r="Q163" s="48"/>
      <c r="R163" s="44"/>
      <c r="S163" s="44"/>
      <c r="T163" s="49"/>
      <c r="U163" s="99"/>
      <c r="W163" s="44"/>
      <c r="X163" s="44"/>
      <c r="Y163" s="44" t="s">
        <v>24</v>
      </c>
      <c r="Z163" s="44"/>
      <c r="AA163" s="44"/>
      <c r="AB163" s="44"/>
      <c r="AC163" s="47"/>
      <c r="AD163" s="45"/>
      <c r="AE163" s="46" t="s">
        <v>5</v>
      </c>
      <c r="AF163" s="47"/>
      <c r="AG163" s="45"/>
      <c r="AH163" s="44"/>
      <c r="AI163" s="44"/>
      <c r="AJ163" s="44"/>
      <c r="AK163" s="44"/>
      <c r="AL163" s="48"/>
      <c r="AM163" s="44"/>
      <c r="AN163" s="44"/>
      <c r="AO163" s="44"/>
      <c r="AP163" s="48"/>
      <c r="AQ163" s="91"/>
    </row>
    <row r="164" spans="1:43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8"/>
      <c r="R164" s="27"/>
      <c r="S164" s="27"/>
      <c r="U164" s="9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8"/>
      <c r="AM164" s="27"/>
      <c r="AN164" s="27"/>
    </row>
    <row r="165" spans="1:43" s="58" customFormat="1" ht="15" x14ac:dyDescent="0.25">
      <c r="B165" s="52"/>
      <c r="C165" s="51" t="s">
        <v>19</v>
      </c>
      <c r="D165" s="52"/>
      <c r="E165" s="52"/>
      <c r="F165" s="52"/>
      <c r="G165" s="52"/>
      <c r="H165" s="53"/>
      <c r="I165" s="54"/>
      <c r="J165" s="55" t="s">
        <v>5</v>
      </c>
      <c r="K165" s="53"/>
      <c r="L165" s="54"/>
      <c r="M165" s="52"/>
      <c r="N165" s="52"/>
      <c r="O165" s="52"/>
      <c r="P165" s="52"/>
      <c r="Q165" s="56"/>
      <c r="R165" s="52"/>
      <c r="S165" s="52"/>
      <c r="T165" s="57"/>
      <c r="U165" s="100"/>
      <c r="W165" s="52"/>
      <c r="X165" s="51" t="s">
        <v>19</v>
      </c>
      <c r="Y165" s="52"/>
      <c r="Z165" s="52"/>
      <c r="AA165" s="52"/>
      <c r="AB165" s="52"/>
      <c r="AC165" s="53"/>
      <c r="AD165" s="54"/>
      <c r="AE165" s="55" t="s">
        <v>5</v>
      </c>
      <c r="AF165" s="53"/>
      <c r="AG165" s="54"/>
      <c r="AH165" s="52"/>
      <c r="AI165" s="52"/>
      <c r="AJ165" s="52"/>
      <c r="AK165" s="52"/>
      <c r="AL165" s="56"/>
      <c r="AM165" s="52"/>
      <c r="AN165" s="52"/>
      <c r="AO165" s="52"/>
      <c r="AP165" s="56"/>
      <c r="AQ165" s="93"/>
    </row>
    <row r="166" spans="1:43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8"/>
      <c r="R166" s="27"/>
      <c r="S166" s="27"/>
      <c r="U166" s="9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8"/>
      <c r="AM166" s="27"/>
      <c r="AN166" s="27"/>
    </row>
    <row r="167" spans="1:43" x14ac:dyDescent="0.2">
      <c r="A167" s="27" t="s">
        <v>18</v>
      </c>
      <c r="B167" s="27"/>
      <c r="C167" s="27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60"/>
      <c r="R167" s="59"/>
      <c r="S167" s="27"/>
      <c r="U167" s="97"/>
      <c r="V167" s="27" t="s">
        <v>18</v>
      </c>
      <c r="W167" s="27"/>
      <c r="X167" s="27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60"/>
      <c r="AM167" s="59"/>
      <c r="AN167" s="27"/>
    </row>
    <row r="168" spans="1:43" x14ac:dyDescent="0.2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60"/>
      <c r="R168" s="59"/>
      <c r="S168" s="59"/>
      <c r="T168" s="61"/>
      <c r="U168" s="101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60"/>
      <c r="AM168" s="59"/>
      <c r="AN168" s="59"/>
    </row>
    <row r="169" spans="1:43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8"/>
      <c r="R169" s="27"/>
      <c r="S169" s="27"/>
      <c r="T169" s="116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8"/>
      <c r="AM169" s="27"/>
      <c r="AN169" s="27"/>
    </row>
    <row r="170" spans="1:43" s="23" customFormat="1" x14ac:dyDescent="0.2">
      <c r="A170" s="89" t="str">
        <f>M!$C$2&amp;" - 2.KVALITETNA SKUPINA"</f>
        <v>ŠŠT - 2.KVALITETNA SKUPINA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1"/>
      <c r="R170" s="20"/>
      <c r="S170" s="20"/>
      <c r="T170" s="22"/>
      <c r="U170" s="96"/>
      <c r="V170" s="89" t="str">
        <f>M!$C$2&amp;" - 2.KVALITETNA SKUPINA"</f>
        <v>ŠŠT - 2.KVALITETNA SKUPINA</v>
      </c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1"/>
      <c r="AM170" s="20"/>
      <c r="AN170" s="20"/>
      <c r="AO170" s="20"/>
      <c r="AP170" s="21"/>
      <c r="AQ170" s="90"/>
    </row>
    <row r="171" spans="1:43" s="23" customFormat="1" ht="11.25" x14ac:dyDescent="0.2">
      <c r="A171" s="20"/>
      <c r="B171" s="20"/>
      <c r="C171" s="20"/>
      <c r="D171" s="20"/>
      <c r="E171" s="20"/>
      <c r="F171" s="20"/>
      <c r="G171" s="24"/>
      <c r="H171" s="25"/>
      <c r="I171" s="20"/>
      <c r="J171" s="20"/>
      <c r="K171" s="20"/>
      <c r="L171" s="20"/>
      <c r="M171" s="20"/>
      <c r="N171" s="106"/>
      <c r="O171" s="95"/>
      <c r="P171" s="20"/>
      <c r="Q171" s="323"/>
      <c r="R171" s="323"/>
      <c r="S171" s="20"/>
      <c r="T171" s="22"/>
      <c r="U171" s="96"/>
      <c r="V171" s="20"/>
      <c r="W171" s="20"/>
      <c r="X171" s="20"/>
      <c r="Y171" s="20"/>
      <c r="Z171" s="20"/>
      <c r="AA171" s="20"/>
      <c r="AB171" s="24"/>
      <c r="AC171" s="25"/>
      <c r="AD171" s="20"/>
      <c r="AE171" s="20"/>
      <c r="AF171" s="20"/>
      <c r="AG171" s="20"/>
      <c r="AH171" s="20"/>
      <c r="AI171" s="106"/>
      <c r="AJ171" s="95"/>
      <c r="AK171" s="20"/>
      <c r="AL171" s="323"/>
      <c r="AM171" s="323"/>
      <c r="AN171" s="20"/>
      <c r="AO171" s="20"/>
      <c r="AP171" s="21"/>
      <c r="AQ171" s="90"/>
    </row>
    <row r="172" spans="1:43" s="23" customFormat="1" ht="11.25" x14ac:dyDescent="0.2">
      <c r="A172" s="20"/>
      <c r="B172" s="20"/>
      <c r="C172" s="103" t="str">
        <f ca="1">INDIRECT("'M2-T'!$C"&amp;$AP172+0)</f>
        <v>5. krog</v>
      </c>
      <c r="D172" s="20"/>
      <c r="E172" s="20"/>
      <c r="F172" s="20"/>
      <c r="G172" s="26"/>
      <c r="H172" s="25"/>
      <c r="I172" s="20"/>
      <c r="J172" s="20"/>
      <c r="K172" s="325"/>
      <c r="L172" s="325"/>
      <c r="M172" s="325"/>
      <c r="N172" s="325"/>
      <c r="O172" s="325"/>
      <c r="P172" s="325"/>
      <c r="Q172" s="325"/>
      <c r="R172" s="325"/>
      <c r="S172" s="325"/>
      <c r="T172" s="326"/>
      <c r="U172" s="20"/>
      <c r="V172" s="20"/>
      <c r="W172" s="103" t="str">
        <f ca="1">INDIRECT("'M2-T'!$C"&amp;$AP172+0)</f>
        <v>5. krog</v>
      </c>
      <c r="X172" s="20"/>
      <c r="Y172" s="20"/>
      <c r="Z172" s="20"/>
      <c r="AA172" s="26"/>
      <c r="AB172" s="25"/>
      <c r="AC172" s="20"/>
      <c r="AD172" s="20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102"/>
      <c r="AP172" s="117">
        <f>AP130+7</f>
        <v>35</v>
      </c>
      <c r="AQ172" s="90"/>
    </row>
    <row r="173" spans="1:43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8"/>
      <c r="R173" s="27"/>
      <c r="S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8"/>
      <c r="AL173" s="27"/>
      <c r="AM173" s="27"/>
      <c r="AN173" s="27"/>
    </row>
    <row r="174" spans="1:43" s="33" customFormat="1" ht="15.75" x14ac:dyDescent="0.25">
      <c r="A174" s="324" t="str">
        <f ca="1">INDIRECT("'M2-T'!$G"&amp;$AP172+2)</f>
        <v>Anže Šilak (VIDEM)</v>
      </c>
      <c r="B174" s="324"/>
      <c r="C174" s="324"/>
      <c r="D174" s="324"/>
      <c r="E174" s="324"/>
      <c r="F174" s="324"/>
      <c r="G174" s="324"/>
      <c r="H174" s="324"/>
      <c r="I174" s="324"/>
      <c r="J174" s="31" t="s">
        <v>8</v>
      </c>
      <c r="K174" s="324" t="str">
        <f ca="1">INDIRECT("'M2-T'!$I"&amp;$AP172+2)</f>
        <v>Tim Habjanič (MS)</v>
      </c>
      <c r="L174" s="324"/>
      <c r="M174" s="324"/>
      <c r="N174" s="324"/>
      <c r="O174" s="324"/>
      <c r="P174" s="324"/>
      <c r="Q174" s="324"/>
      <c r="R174" s="324"/>
      <c r="S174" s="324"/>
      <c r="T174" s="32"/>
      <c r="U174" s="324" t="str">
        <f ca="1">INDIRECT("'M2-T'!$G"&amp;$AP172+3)</f>
        <v>Filip Firar (MB)</v>
      </c>
      <c r="V174" s="324"/>
      <c r="W174" s="324"/>
      <c r="X174" s="324"/>
      <c r="Y174" s="324"/>
      <c r="Z174" s="324"/>
      <c r="AA174" s="324"/>
      <c r="AB174" s="324"/>
      <c r="AC174" s="324"/>
      <c r="AD174" s="31" t="s">
        <v>8</v>
      </c>
      <c r="AE174" s="324" t="str">
        <f ca="1">INDIRECT("'M2-T'!$I"&amp;$AP172+3)</f>
        <v>Nik Gorenšek (RAVNE)</v>
      </c>
      <c r="AF174" s="324"/>
      <c r="AG174" s="324"/>
      <c r="AH174" s="324"/>
      <c r="AI174" s="324"/>
      <c r="AJ174" s="324"/>
      <c r="AK174" s="324"/>
      <c r="AL174" s="324"/>
      <c r="AM174" s="324"/>
      <c r="AN174" s="31"/>
      <c r="AO174" s="31"/>
      <c r="AP174" s="48"/>
      <c r="AQ174" s="91"/>
    </row>
    <row r="175" spans="1:43" s="36" customFormat="1" x14ac:dyDescent="0.2">
      <c r="A175" s="322"/>
      <c r="B175" s="322"/>
      <c r="C175" s="322"/>
      <c r="D175" s="322"/>
      <c r="E175" s="322"/>
      <c r="F175" s="322"/>
      <c r="G175" s="322"/>
      <c r="H175" s="322"/>
      <c r="I175" s="322"/>
      <c r="J175" s="34"/>
      <c r="K175" s="322"/>
      <c r="L175" s="322"/>
      <c r="M175" s="322"/>
      <c r="N175" s="322"/>
      <c r="O175" s="322"/>
      <c r="P175" s="322"/>
      <c r="Q175" s="322"/>
      <c r="R175" s="322"/>
      <c r="S175" s="322"/>
      <c r="T175" s="35"/>
      <c r="U175" s="98"/>
      <c r="V175" s="322"/>
      <c r="W175" s="322"/>
      <c r="X175" s="322"/>
      <c r="Y175" s="322"/>
      <c r="Z175" s="322"/>
      <c r="AA175" s="322"/>
      <c r="AB175" s="322"/>
      <c r="AC175" s="322"/>
      <c r="AD175" s="322"/>
      <c r="AE175" s="34"/>
      <c r="AF175" s="322"/>
      <c r="AG175" s="322"/>
      <c r="AH175" s="322"/>
      <c r="AI175" s="322"/>
      <c r="AJ175" s="322"/>
      <c r="AK175" s="322"/>
      <c r="AL175" s="322"/>
      <c r="AM175" s="322"/>
      <c r="AN175" s="322"/>
      <c r="AO175" s="34"/>
      <c r="AP175" s="28"/>
      <c r="AQ175" s="62"/>
    </row>
    <row r="176" spans="1:43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28"/>
      <c r="K176" s="37"/>
      <c r="L176" s="37"/>
      <c r="M176" s="37"/>
      <c r="N176" s="37"/>
      <c r="O176" s="37"/>
      <c r="P176" s="37"/>
      <c r="Q176" s="38"/>
      <c r="R176" s="37"/>
      <c r="S176" s="37"/>
      <c r="U176" s="97"/>
      <c r="V176" s="37"/>
      <c r="W176" s="37"/>
      <c r="X176" s="37"/>
      <c r="Y176" s="37"/>
      <c r="Z176" s="37"/>
      <c r="AA176" s="37"/>
      <c r="AB176" s="37"/>
      <c r="AC176" s="37"/>
      <c r="AD176" s="37"/>
      <c r="AE176" s="28"/>
      <c r="AF176" s="37"/>
      <c r="AG176" s="37"/>
      <c r="AH176" s="37"/>
      <c r="AI176" s="37"/>
      <c r="AJ176" s="37"/>
      <c r="AK176" s="37"/>
      <c r="AL176" s="38"/>
      <c r="AM176" s="37"/>
      <c r="AN176" s="37"/>
    </row>
    <row r="177" spans="1:43" s="18" customFormat="1" ht="9.75" x14ac:dyDescent="0.2">
      <c r="A177" s="39"/>
      <c r="B177" s="40" t="s">
        <v>6</v>
      </c>
      <c r="C177" s="40"/>
      <c r="D177" s="40" t="s">
        <v>7</v>
      </c>
      <c r="E177" s="40"/>
      <c r="F177" s="40" t="s">
        <v>25</v>
      </c>
      <c r="G177" s="40"/>
      <c r="H177" s="40" t="s">
        <v>26</v>
      </c>
      <c r="I177" s="40"/>
      <c r="J177" s="41"/>
      <c r="K177" s="40"/>
      <c r="L177" s="40" t="s">
        <v>6</v>
      </c>
      <c r="M177" s="40"/>
      <c r="N177" s="40" t="s">
        <v>7</v>
      </c>
      <c r="O177" s="40"/>
      <c r="P177" s="40" t="s">
        <v>27</v>
      </c>
      <c r="Q177" s="42"/>
      <c r="R177" s="40" t="s">
        <v>26</v>
      </c>
      <c r="S177" s="39"/>
      <c r="T177" s="19"/>
      <c r="V177" s="39"/>
      <c r="W177" s="40" t="s">
        <v>6</v>
      </c>
      <c r="X177" s="40"/>
      <c r="Y177" s="40" t="s">
        <v>7</v>
      </c>
      <c r="Z177" s="40"/>
      <c r="AA177" s="40" t="s">
        <v>27</v>
      </c>
      <c r="AB177" s="40"/>
      <c r="AC177" s="40" t="s">
        <v>26</v>
      </c>
      <c r="AD177" s="40"/>
      <c r="AE177" s="41"/>
      <c r="AF177" s="40"/>
      <c r="AG177" s="40" t="s">
        <v>6</v>
      </c>
      <c r="AH177" s="40"/>
      <c r="AI177" s="40" t="s">
        <v>7</v>
      </c>
      <c r="AJ177" s="40"/>
      <c r="AK177" s="40" t="s">
        <v>27</v>
      </c>
      <c r="AL177" s="42"/>
      <c r="AM177" s="40" t="s">
        <v>26</v>
      </c>
      <c r="AN177" s="39"/>
      <c r="AO177" s="104"/>
      <c r="AP177" s="41"/>
      <c r="AQ177" s="92"/>
    </row>
    <row r="178" spans="1:43" s="18" customFormat="1" ht="9.75" x14ac:dyDescent="0.2">
      <c r="A178" s="39"/>
      <c r="B178" s="43"/>
      <c r="C178" s="40"/>
      <c r="D178" s="43"/>
      <c r="E178" s="40"/>
      <c r="F178" s="43"/>
      <c r="G178" s="40"/>
      <c r="H178" s="43"/>
      <c r="I178" s="40"/>
      <c r="J178" s="41"/>
      <c r="K178" s="40"/>
      <c r="L178" s="43"/>
      <c r="M178" s="40"/>
      <c r="N178" s="43"/>
      <c r="O178" s="40"/>
      <c r="P178" s="43"/>
      <c r="Q178" s="42"/>
      <c r="R178" s="43"/>
      <c r="S178" s="39"/>
      <c r="T178" s="19"/>
      <c r="V178" s="39"/>
      <c r="W178" s="43"/>
      <c r="X178" s="40"/>
      <c r="Y178" s="43"/>
      <c r="Z178" s="40"/>
      <c r="AA178" s="43"/>
      <c r="AB178" s="40"/>
      <c r="AC178" s="43"/>
      <c r="AD178" s="40"/>
      <c r="AE178" s="41"/>
      <c r="AF178" s="40"/>
      <c r="AG178" s="43"/>
      <c r="AH178" s="40"/>
      <c r="AI178" s="43"/>
      <c r="AJ178" s="40"/>
      <c r="AK178" s="43"/>
      <c r="AL178" s="42"/>
      <c r="AM178" s="43"/>
      <c r="AN178" s="39"/>
      <c r="AO178" s="104"/>
      <c r="AP178" s="41"/>
      <c r="AQ178" s="92"/>
    </row>
    <row r="179" spans="1:43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28"/>
      <c r="K179" s="37"/>
      <c r="L179" s="37"/>
      <c r="M179" s="37"/>
      <c r="N179" s="37"/>
      <c r="O179" s="37"/>
      <c r="P179" s="37"/>
      <c r="Q179" s="38"/>
      <c r="R179" s="37"/>
      <c r="S179" s="37"/>
      <c r="U179" s="97"/>
      <c r="V179" s="37"/>
      <c r="W179" s="37"/>
      <c r="X179" s="37"/>
      <c r="Y179" s="37"/>
      <c r="Z179" s="37"/>
      <c r="AA179" s="37"/>
      <c r="AB179" s="37"/>
      <c r="AC179" s="37"/>
      <c r="AD179" s="37"/>
      <c r="AE179" s="28"/>
      <c r="AF179" s="37"/>
      <c r="AG179" s="37"/>
      <c r="AH179" s="37"/>
      <c r="AI179" s="37"/>
      <c r="AJ179" s="37"/>
      <c r="AK179" s="37"/>
      <c r="AL179" s="38"/>
      <c r="AM179" s="37"/>
      <c r="AN179" s="37"/>
    </row>
    <row r="180" spans="1:43" s="50" customFormat="1" ht="15" x14ac:dyDescent="0.2">
      <c r="B180" s="44"/>
      <c r="C180" s="44"/>
      <c r="D180" s="44" t="s">
        <v>20</v>
      </c>
      <c r="E180" s="44"/>
      <c r="F180" s="44"/>
      <c r="G180" s="44"/>
      <c r="H180" s="45"/>
      <c r="I180" s="45"/>
      <c r="J180" s="46" t="s">
        <v>5</v>
      </c>
      <c r="K180" s="47"/>
      <c r="L180" s="45"/>
      <c r="M180" s="44"/>
      <c r="N180" s="44"/>
      <c r="O180" s="44"/>
      <c r="P180" s="44"/>
      <c r="Q180" s="48"/>
      <c r="R180" s="44"/>
      <c r="S180" s="44"/>
      <c r="T180" s="49"/>
      <c r="U180" s="99"/>
      <c r="W180" s="44"/>
      <c r="X180" s="44"/>
      <c r="Y180" s="44" t="s">
        <v>20</v>
      </c>
      <c r="Z180" s="44"/>
      <c r="AA180" s="44"/>
      <c r="AB180" s="44"/>
      <c r="AC180" s="45"/>
      <c r="AD180" s="45"/>
      <c r="AE180" s="46" t="s">
        <v>5</v>
      </c>
      <c r="AF180" s="47"/>
      <c r="AG180" s="45"/>
      <c r="AH180" s="44"/>
      <c r="AI180" s="44"/>
      <c r="AJ180" s="44"/>
      <c r="AK180" s="44"/>
      <c r="AL180" s="48"/>
      <c r="AM180" s="44"/>
      <c r="AN180" s="44"/>
      <c r="AO180" s="44"/>
      <c r="AP180" s="48"/>
      <c r="AQ180" s="91"/>
    </row>
    <row r="181" spans="1:43" s="50" customFormat="1" ht="15" x14ac:dyDescent="0.2">
      <c r="B181" s="44"/>
      <c r="C181" s="44"/>
      <c r="D181" s="44" t="s">
        <v>21</v>
      </c>
      <c r="E181" s="44"/>
      <c r="F181" s="44"/>
      <c r="G181" s="44"/>
      <c r="H181" s="47"/>
      <c r="I181" s="45"/>
      <c r="J181" s="46" t="s">
        <v>5</v>
      </c>
      <c r="K181" s="47"/>
      <c r="L181" s="45"/>
      <c r="M181" s="44"/>
      <c r="N181" s="44"/>
      <c r="O181" s="44"/>
      <c r="P181" s="44"/>
      <c r="Q181" s="48"/>
      <c r="R181" s="44"/>
      <c r="S181" s="44"/>
      <c r="T181" s="49"/>
      <c r="U181" s="99"/>
      <c r="W181" s="44"/>
      <c r="X181" s="44"/>
      <c r="Y181" s="44" t="s">
        <v>21</v>
      </c>
      <c r="Z181" s="44"/>
      <c r="AA181" s="44"/>
      <c r="AB181" s="44"/>
      <c r="AC181" s="47"/>
      <c r="AD181" s="45"/>
      <c r="AE181" s="46" t="s">
        <v>5</v>
      </c>
      <c r="AF181" s="47"/>
      <c r="AG181" s="45"/>
      <c r="AH181" s="44"/>
      <c r="AI181" s="44"/>
      <c r="AJ181" s="44"/>
      <c r="AK181" s="44"/>
      <c r="AL181" s="48"/>
      <c r="AM181" s="44"/>
      <c r="AN181" s="44"/>
      <c r="AO181" s="44"/>
      <c r="AP181" s="48"/>
      <c r="AQ181" s="91"/>
    </row>
    <row r="182" spans="1:43" s="50" customFormat="1" ht="15" x14ac:dyDescent="0.2">
      <c r="B182" s="44"/>
      <c r="C182" s="44"/>
      <c r="D182" s="44" t="s">
        <v>22</v>
      </c>
      <c r="E182" s="44"/>
      <c r="F182" s="44"/>
      <c r="G182" s="44"/>
      <c r="H182" s="47"/>
      <c r="I182" s="45"/>
      <c r="J182" s="46" t="s">
        <v>5</v>
      </c>
      <c r="K182" s="47"/>
      <c r="L182" s="45"/>
      <c r="M182" s="44"/>
      <c r="N182" s="44"/>
      <c r="O182" s="44"/>
      <c r="P182" s="44"/>
      <c r="Q182" s="48"/>
      <c r="R182" s="44"/>
      <c r="S182" s="44"/>
      <c r="T182" s="49"/>
      <c r="U182" s="99"/>
      <c r="W182" s="44"/>
      <c r="X182" s="44"/>
      <c r="Y182" s="44" t="s">
        <v>22</v>
      </c>
      <c r="Z182" s="44"/>
      <c r="AA182" s="44"/>
      <c r="AB182" s="44"/>
      <c r="AC182" s="47"/>
      <c r="AD182" s="45"/>
      <c r="AE182" s="46" t="s">
        <v>5</v>
      </c>
      <c r="AF182" s="47"/>
      <c r="AG182" s="45"/>
      <c r="AH182" s="44"/>
      <c r="AI182" s="44"/>
      <c r="AJ182" s="44"/>
      <c r="AK182" s="44"/>
      <c r="AL182" s="48"/>
      <c r="AM182" s="44"/>
      <c r="AN182" s="44"/>
      <c r="AO182" s="44"/>
      <c r="AP182" s="48"/>
      <c r="AQ182" s="91"/>
    </row>
    <row r="183" spans="1:43" s="50" customFormat="1" ht="15" x14ac:dyDescent="0.2">
      <c r="B183" s="44"/>
      <c r="C183" s="44"/>
      <c r="D183" s="44" t="s">
        <v>23</v>
      </c>
      <c r="E183" s="44"/>
      <c r="F183" s="44"/>
      <c r="G183" s="44"/>
      <c r="H183" s="47"/>
      <c r="I183" s="45"/>
      <c r="J183" s="46" t="s">
        <v>5</v>
      </c>
      <c r="K183" s="47"/>
      <c r="L183" s="45"/>
      <c r="M183" s="44"/>
      <c r="N183" s="44"/>
      <c r="O183" s="44"/>
      <c r="P183" s="44"/>
      <c r="Q183" s="48"/>
      <c r="R183" s="44"/>
      <c r="S183" s="44"/>
      <c r="T183" s="49"/>
      <c r="U183" s="99"/>
      <c r="W183" s="44"/>
      <c r="X183" s="44"/>
      <c r="Y183" s="44" t="s">
        <v>23</v>
      </c>
      <c r="Z183" s="44"/>
      <c r="AA183" s="44"/>
      <c r="AB183" s="44"/>
      <c r="AC183" s="47"/>
      <c r="AD183" s="45"/>
      <c r="AE183" s="46" t="s">
        <v>5</v>
      </c>
      <c r="AF183" s="47"/>
      <c r="AG183" s="45"/>
      <c r="AH183" s="44"/>
      <c r="AI183" s="44"/>
      <c r="AJ183" s="44"/>
      <c r="AK183" s="44"/>
      <c r="AL183" s="48"/>
      <c r="AM183" s="44"/>
      <c r="AN183" s="44"/>
      <c r="AO183" s="44"/>
      <c r="AP183" s="48"/>
      <c r="AQ183" s="91"/>
    </row>
    <row r="184" spans="1:43" s="50" customFormat="1" ht="15" x14ac:dyDescent="0.2">
      <c r="B184" s="44"/>
      <c r="C184" s="44"/>
      <c r="D184" s="44" t="s">
        <v>24</v>
      </c>
      <c r="E184" s="44"/>
      <c r="F184" s="44"/>
      <c r="G184" s="44"/>
      <c r="H184" s="47"/>
      <c r="I184" s="45"/>
      <c r="J184" s="46" t="s">
        <v>5</v>
      </c>
      <c r="K184" s="47"/>
      <c r="L184" s="45"/>
      <c r="M184" s="44"/>
      <c r="N184" s="44"/>
      <c r="O184" s="44"/>
      <c r="P184" s="44"/>
      <c r="Q184" s="48"/>
      <c r="R184" s="44"/>
      <c r="S184" s="44"/>
      <c r="T184" s="49"/>
      <c r="U184" s="99"/>
      <c r="W184" s="44"/>
      <c r="X184" s="44"/>
      <c r="Y184" s="44" t="s">
        <v>24</v>
      </c>
      <c r="Z184" s="44"/>
      <c r="AA184" s="44"/>
      <c r="AB184" s="44"/>
      <c r="AC184" s="47"/>
      <c r="AD184" s="45"/>
      <c r="AE184" s="46" t="s">
        <v>5</v>
      </c>
      <c r="AF184" s="47"/>
      <c r="AG184" s="45"/>
      <c r="AH184" s="44"/>
      <c r="AI184" s="44"/>
      <c r="AJ184" s="44"/>
      <c r="AK184" s="44"/>
      <c r="AL184" s="48"/>
      <c r="AM184" s="44"/>
      <c r="AN184" s="44"/>
      <c r="AO184" s="44"/>
      <c r="AP184" s="48"/>
      <c r="AQ184" s="91"/>
    </row>
    <row r="185" spans="1:43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8"/>
      <c r="R185" s="27"/>
      <c r="S185" s="27"/>
      <c r="U185" s="9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8"/>
      <c r="AM185" s="27"/>
      <c r="AN185" s="27"/>
    </row>
    <row r="186" spans="1:43" s="58" customFormat="1" ht="15" x14ac:dyDescent="0.25">
      <c r="B186" s="52"/>
      <c r="C186" s="51" t="s">
        <v>19</v>
      </c>
      <c r="D186" s="52"/>
      <c r="E186" s="52"/>
      <c r="F186" s="52"/>
      <c r="G186" s="52"/>
      <c r="H186" s="53"/>
      <c r="I186" s="54"/>
      <c r="J186" s="55" t="s">
        <v>5</v>
      </c>
      <c r="K186" s="53"/>
      <c r="L186" s="54"/>
      <c r="M186" s="52"/>
      <c r="N186" s="52"/>
      <c r="O186" s="52"/>
      <c r="P186" s="52"/>
      <c r="Q186" s="56"/>
      <c r="R186" s="52"/>
      <c r="S186" s="52"/>
      <c r="T186" s="57"/>
      <c r="U186" s="100"/>
      <c r="W186" s="52"/>
      <c r="X186" s="51" t="s">
        <v>19</v>
      </c>
      <c r="Y186" s="52"/>
      <c r="Z186" s="52"/>
      <c r="AA186" s="52"/>
      <c r="AB186" s="52"/>
      <c r="AC186" s="53"/>
      <c r="AD186" s="54"/>
      <c r="AE186" s="55" t="s">
        <v>5</v>
      </c>
      <c r="AF186" s="53"/>
      <c r="AG186" s="54"/>
      <c r="AH186" s="52"/>
      <c r="AI186" s="52"/>
      <c r="AJ186" s="52"/>
      <c r="AK186" s="52"/>
      <c r="AL186" s="56"/>
      <c r="AM186" s="52"/>
      <c r="AN186" s="52"/>
      <c r="AO186" s="52"/>
      <c r="AP186" s="56"/>
      <c r="AQ186" s="93"/>
    </row>
    <row r="187" spans="1:43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8"/>
      <c r="R187" s="27"/>
      <c r="S187" s="27"/>
      <c r="U187" s="9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8"/>
      <c r="AM187" s="27"/>
      <c r="AN187" s="27"/>
    </row>
    <row r="188" spans="1:43" x14ac:dyDescent="0.2">
      <c r="A188" s="27" t="s">
        <v>18</v>
      </c>
      <c r="B188" s="27"/>
      <c r="C188" s="27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60"/>
      <c r="R188" s="59"/>
      <c r="S188" s="27"/>
      <c r="U188" s="97"/>
      <c r="V188" s="27" t="s">
        <v>18</v>
      </c>
      <c r="W188" s="27"/>
      <c r="X188" s="27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60"/>
      <c r="AM188" s="59"/>
      <c r="AN188" s="27"/>
    </row>
    <row r="189" spans="1:43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60"/>
      <c r="R189" s="59"/>
      <c r="S189" s="59"/>
      <c r="T189" s="61"/>
      <c r="U189" s="101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60"/>
      <c r="AM189" s="59"/>
      <c r="AN189" s="59"/>
    </row>
    <row r="190" spans="1:43" x14ac:dyDescent="0.2">
      <c r="U190" s="97"/>
    </row>
    <row r="191" spans="1:43" s="23" customFormat="1" x14ac:dyDescent="0.2">
      <c r="A191" s="89" t="str">
        <f>M!$C$2&amp;" - 2.KVALITETNA SKUPINA"</f>
        <v>ŠŠT - 2.KVALITETNA SKUPINA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1"/>
      <c r="R191" s="20"/>
      <c r="S191" s="20"/>
      <c r="T191" s="22"/>
      <c r="U191" s="96"/>
      <c r="V191" s="89" t="str">
        <f>M!$C$2&amp;" - 2.KVALITETNA SKUPINA"</f>
        <v>ŠŠT - 2.KVALITETNA SKUPINA</v>
      </c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1"/>
      <c r="AM191" s="20"/>
      <c r="AN191" s="20"/>
      <c r="AO191" s="20"/>
      <c r="AP191" s="21"/>
      <c r="AQ191" s="90"/>
    </row>
    <row r="192" spans="1:43" s="23" customFormat="1" ht="11.25" x14ac:dyDescent="0.2">
      <c r="A192" s="20"/>
      <c r="B192" s="20"/>
      <c r="C192" s="20"/>
      <c r="D192" s="20"/>
      <c r="E192" s="20"/>
      <c r="F192" s="20"/>
      <c r="G192" s="24"/>
      <c r="H192" s="25"/>
      <c r="I192" s="20"/>
      <c r="J192" s="20"/>
      <c r="K192" s="20"/>
      <c r="L192" s="20"/>
      <c r="M192" s="20"/>
      <c r="N192" s="94"/>
      <c r="O192" s="95"/>
      <c r="P192" s="20"/>
      <c r="Q192" s="323"/>
      <c r="R192" s="323"/>
      <c r="S192" s="20"/>
      <c r="T192" s="22"/>
      <c r="U192" s="96"/>
      <c r="V192" s="20"/>
      <c r="W192" s="20"/>
      <c r="X192" s="20"/>
      <c r="Y192" s="20"/>
      <c r="Z192" s="20"/>
      <c r="AA192" s="20"/>
      <c r="AB192" s="24"/>
      <c r="AC192" s="25"/>
      <c r="AD192" s="20"/>
      <c r="AE192" s="20"/>
      <c r="AF192" s="20"/>
      <c r="AG192" s="20"/>
      <c r="AH192" s="20"/>
      <c r="AI192" s="94"/>
      <c r="AJ192" s="95"/>
      <c r="AK192" s="20"/>
      <c r="AL192" s="323"/>
      <c r="AM192" s="323"/>
      <c r="AN192" s="20"/>
      <c r="AO192" s="20"/>
      <c r="AP192" s="21"/>
      <c r="AQ192" s="90"/>
    </row>
    <row r="193" spans="1:43" s="23" customFormat="1" ht="11.25" x14ac:dyDescent="0.2">
      <c r="A193" s="20"/>
      <c r="B193" s="20"/>
      <c r="C193" s="103" t="str">
        <f ca="1">INDIRECT("'M2-T'!$C"&amp;$AP172+0)</f>
        <v>5. krog</v>
      </c>
      <c r="D193" s="20"/>
      <c r="E193" s="20"/>
      <c r="F193" s="20"/>
      <c r="G193" s="26"/>
      <c r="H193" s="25"/>
      <c r="I193" s="20"/>
      <c r="J193" s="20"/>
      <c r="K193" s="325"/>
      <c r="L193" s="325"/>
      <c r="M193" s="325"/>
      <c r="N193" s="325"/>
      <c r="O193" s="325"/>
      <c r="P193" s="325"/>
      <c r="Q193" s="325"/>
      <c r="R193" s="325"/>
      <c r="S193" s="325"/>
      <c r="T193" s="326"/>
      <c r="U193" s="20"/>
      <c r="V193" s="20"/>
      <c r="W193" s="103" t="str">
        <f ca="1">INDIRECT("'M2-T'!$C"&amp;$AP172+0)</f>
        <v>5. krog</v>
      </c>
      <c r="X193" s="20"/>
      <c r="Y193" s="20"/>
      <c r="Z193" s="20"/>
      <c r="AA193" s="26"/>
      <c r="AB193" s="25"/>
      <c r="AC193" s="20"/>
      <c r="AD193" s="20"/>
      <c r="AE193" s="325"/>
      <c r="AF193" s="325"/>
      <c r="AG193" s="325"/>
      <c r="AH193" s="325"/>
      <c r="AI193" s="325"/>
      <c r="AJ193" s="325"/>
      <c r="AK193" s="325"/>
      <c r="AL193" s="325"/>
      <c r="AM193" s="325"/>
      <c r="AN193" s="325"/>
      <c r="AO193" s="102"/>
      <c r="AP193" s="21"/>
      <c r="AQ193" s="90"/>
    </row>
    <row r="194" spans="1:43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8"/>
      <c r="R194" s="27"/>
      <c r="S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8"/>
      <c r="AL194" s="27"/>
      <c r="AM194" s="27"/>
      <c r="AN194" s="27"/>
    </row>
    <row r="195" spans="1:43" s="33" customFormat="1" ht="15.75" x14ac:dyDescent="0.25">
      <c r="A195" s="324" t="str">
        <f ca="1">INDIRECT("'M2-T'!$G"&amp;$AP172+4)</f>
        <v>Filip Golnar (SV.J,)</v>
      </c>
      <c r="B195" s="324"/>
      <c r="C195" s="324"/>
      <c r="D195" s="324"/>
      <c r="E195" s="324"/>
      <c r="F195" s="324"/>
      <c r="G195" s="324"/>
      <c r="H195" s="324"/>
      <c r="I195" s="324"/>
      <c r="J195" s="31" t="s">
        <v>8</v>
      </c>
      <c r="K195" s="324" t="str">
        <f ca="1">INDIRECT("'M2-T'!$I"&amp;$AP172+4)</f>
        <v>0 (RAVNE)</v>
      </c>
      <c r="L195" s="324"/>
      <c r="M195" s="324"/>
      <c r="N195" s="324"/>
      <c r="O195" s="324"/>
      <c r="P195" s="324"/>
      <c r="Q195" s="324"/>
      <c r="R195" s="324"/>
      <c r="S195" s="324"/>
      <c r="T195" s="32"/>
      <c r="U195" s="324" t="str">
        <f ca="1">INDIRECT("'M2-T'!$G"&amp;$AP172+5)</f>
        <v>Vid Lenart (GORIŠ.)</v>
      </c>
      <c r="V195" s="324"/>
      <c r="W195" s="324"/>
      <c r="X195" s="324"/>
      <c r="Y195" s="324"/>
      <c r="Z195" s="324"/>
      <c r="AA195" s="324"/>
      <c r="AB195" s="324"/>
      <c r="AC195" s="324"/>
      <c r="AD195" s="31" t="s">
        <v>8</v>
      </c>
      <c r="AE195" s="324" t="str">
        <f ca="1">INDIRECT("'M2-T'!$I"&amp;$AP172+5)</f>
        <v>Ali Šabani (MB)</v>
      </c>
      <c r="AF195" s="324"/>
      <c r="AG195" s="324"/>
      <c r="AH195" s="324"/>
      <c r="AI195" s="324"/>
      <c r="AJ195" s="324"/>
      <c r="AK195" s="324"/>
      <c r="AL195" s="324"/>
      <c r="AM195" s="324"/>
      <c r="AN195" s="31"/>
      <c r="AO195" s="31"/>
      <c r="AP195" s="48"/>
      <c r="AQ195" s="91"/>
    </row>
    <row r="196" spans="1:43" s="36" customFormat="1" x14ac:dyDescent="0.2">
      <c r="A196" s="322"/>
      <c r="B196" s="322"/>
      <c r="C196" s="322"/>
      <c r="D196" s="322"/>
      <c r="E196" s="322"/>
      <c r="F196" s="322"/>
      <c r="G196" s="322"/>
      <c r="H196" s="322"/>
      <c r="I196" s="322"/>
      <c r="J196" s="34"/>
      <c r="K196" s="322"/>
      <c r="L196" s="322"/>
      <c r="M196" s="322"/>
      <c r="N196" s="322"/>
      <c r="O196" s="322"/>
      <c r="P196" s="322"/>
      <c r="Q196" s="322"/>
      <c r="R196" s="322"/>
      <c r="S196" s="322"/>
      <c r="T196" s="35"/>
      <c r="U196" s="98"/>
      <c r="V196" s="322"/>
      <c r="W196" s="322"/>
      <c r="X196" s="322"/>
      <c r="Y196" s="322"/>
      <c r="Z196" s="322"/>
      <c r="AA196" s="322"/>
      <c r="AB196" s="322"/>
      <c r="AC196" s="322"/>
      <c r="AD196" s="322"/>
      <c r="AE196" s="34"/>
      <c r="AF196" s="322"/>
      <c r="AG196" s="322"/>
      <c r="AH196" s="322"/>
      <c r="AI196" s="322"/>
      <c r="AJ196" s="322"/>
      <c r="AK196" s="322"/>
      <c r="AL196" s="322"/>
      <c r="AM196" s="322"/>
      <c r="AN196" s="322"/>
      <c r="AO196" s="34"/>
      <c r="AP196" s="28"/>
      <c r="AQ196" s="62"/>
    </row>
    <row r="197" spans="1:43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28"/>
      <c r="K197" s="37"/>
      <c r="L197" s="37"/>
      <c r="M197" s="37"/>
      <c r="N197" s="37"/>
      <c r="O197" s="37"/>
      <c r="P197" s="37"/>
      <c r="Q197" s="38"/>
      <c r="R197" s="37"/>
      <c r="S197" s="37"/>
      <c r="U197" s="97"/>
      <c r="V197" s="37"/>
      <c r="W197" s="37"/>
      <c r="X197" s="37"/>
      <c r="Y197" s="37"/>
      <c r="Z197" s="37"/>
      <c r="AA197" s="37"/>
      <c r="AB197" s="37"/>
      <c r="AC197" s="37"/>
      <c r="AD197" s="37"/>
      <c r="AE197" s="28"/>
      <c r="AF197" s="37"/>
      <c r="AG197" s="37"/>
      <c r="AH197" s="37"/>
      <c r="AI197" s="37"/>
      <c r="AJ197" s="37"/>
      <c r="AK197" s="37"/>
      <c r="AL197" s="38"/>
      <c r="AM197" s="37"/>
      <c r="AN197" s="37"/>
    </row>
    <row r="198" spans="1:43" s="18" customFormat="1" ht="9.75" x14ac:dyDescent="0.2">
      <c r="A198" s="39"/>
      <c r="B198" s="40" t="s">
        <v>6</v>
      </c>
      <c r="C198" s="40"/>
      <c r="D198" s="40" t="s">
        <v>7</v>
      </c>
      <c r="E198" s="40"/>
      <c r="F198" s="40" t="s">
        <v>25</v>
      </c>
      <c r="G198" s="40"/>
      <c r="H198" s="40" t="s">
        <v>26</v>
      </c>
      <c r="I198" s="40"/>
      <c r="J198" s="41"/>
      <c r="K198" s="40"/>
      <c r="L198" s="40" t="s">
        <v>6</v>
      </c>
      <c r="M198" s="40"/>
      <c r="N198" s="40" t="s">
        <v>7</v>
      </c>
      <c r="O198" s="40"/>
      <c r="P198" s="40" t="s">
        <v>27</v>
      </c>
      <c r="Q198" s="42"/>
      <c r="R198" s="40" t="s">
        <v>26</v>
      </c>
      <c r="S198" s="39"/>
      <c r="T198" s="19"/>
      <c r="V198" s="39"/>
      <c r="W198" s="40" t="s">
        <v>6</v>
      </c>
      <c r="X198" s="40"/>
      <c r="Y198" s="40" t="s">
        <v>7</v>
      </c>
      <c r="Z198" s="40"/>
      <c r="AA198" s="40" t="s">
        <v>27</v>
      </c>
      <c r="AB198" s="40"/>
      <c r="AC198" s="40" t="s">
        <v>26</v>
      </c>
      <c r="AD198" s="40"/>
      <c r="AE198" s="41"/>
      <c r="AF198" s="40"/>
      <c r="AG198" s="40" t="s">
        <v>6</v>
      </c>
      <c r="AH198" s="40"/>
      <c r="AI198" s="40" t="s">
        <v>7</v>
      </c>
      <c r="AJ198" s="40"/>
      <c r="AK198" s="40" t="s">
        <v>27</v>
      </c>
      <c r="AL198" s="42"/>
      <c r="AM198" s="40" t="s">
        <v>26</v>
      </c>
      <c r="AN198" s="39"/>
      <c r="AO198" s="104"/>
      <c r="AP198" s="41"/>
      <c r="AQ198" s="92"/>
    </row>
    <row r="199" spans="1:43" s="18" customFormat="1" ht="9.75" x14ac:dyDescent="0.2">
      <c r="A199" s="39"/>
      <c r="B199" s="43"/>
      <c r="C199" s="40"/>
      <c r="D199" s="43"/>
      <c r="E199" s="40"/>
      <c r="F199" s="43"/>
      <c r="G199" s="40"/>
      <c r="H199" s="43"/>
      <c r="I199" s="40"/>
      <c r="J199" s="41"/>
      <c r="K199" s="40"/>
      <c r="L199" s="43"/>
      <c r="M199" s="40"/>
      <c r="N199" s="43"/>
      <c r="O199" s="40"/>
      <c r="P199" s="43"/>
      <c r="Q199" s="42"/>
      <c r="R199" s="43"/>
      <c r="S199" s="39"/>
      <c r="T199" s="19"/>
      <c r="V199" s="39"/>
      <c r="W199" s="43"/>
      <c r="X199" s="40"/>
      <c r="Y199" s="43"/>
      <c r="Z199" s="40"/>
      <c r="AA199" s="43"/>
      <c r="AB199" s="40"/>
      <c r="AC199" s="43"/>
      <c r="AD199" s="40"/>
      <c r="AE199" s="41"/>
      <c r="AF199" s="40"/>
      <c r="AG199" s="43"/>
      <c r="AH199" s="40"/>
      <c r="AI199" s="43"/>
      <c r="AJ199" s="40"/>
      <c r="AK199" s="43"/>
      <c r="AL199" s="42"/>
      <c r="AM199" s="43"/>
      <c r="AN199" s="39"/>
      <c r="AO199" s="104"/>
      <c r="AP199" s="41"/>
      <c r="AQ199" s="92"/>
    </row>
    <row r="200" spans="1:43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28"/>
      <c r="K200" s="37"/>
      <c r="L200" s="37"/>
      <c r="M200" s="37"/>
      <c r="N200" s="37"/>
      <c r="O200" s="37"/>
      <c r="P200" s="37"/>
      <c r="Q200" s="38"/>
      <c r="R200" s="37"/>
      <c r="S200" s="37"/>
      <c r="U200" s="97"/>
      <c r="V200" s="37"/>
      <c r="W200" s="37"/>
      <c r="X200" s="37"/>
      <c r="Y200" s="37"/>
      <c r="Z200" s="37"/>
      <c r="AA200" s="37"/>
      <c r="AB200" s="37"/>
      <c r="AC200" s="37"/>
      <c r="AD200" s="37"/>
      <c r="AE200" s="28"/>
      <c r="AF200" s="37"/>
      <c r="AG200" s="37"/>
      <c r="AH200" s="37"/>
      <c r="AI200" s="37"/>
      <c r="AJ200" s="37"/>
      <c r="AK200" s="37"/>
      <c r="AL200" s="38"/>
      <c r="AM200" s="37"/>
      <c r="AN200" s="37"/>
    </row>
    <row r="201" spans="1:43" s="50" customFormat="1" ht="15" x14ac:dyDescent="0.2">
      <c r="B201" s="44"/>
      <c r="C201" s="44"/>
      <c r="D201" s="44" t="s">
        <v>20</v>
      </c>
      <c r="E201" s="44"/>
      <c r="F201" s="44"/>
      <c r="G201" s="44"/>
      <c r="H201" s="45"/>
      <c r="I201" s="45"/>
      <c r="J201" s="46" t="s">
        <v>5</v>
      </c>
      <c r="K201" s="47"/>
      <c r="L201" s="45"/>
      <c r="M201" s="44"/>
      <c r="N201" s="44"/>
      <c r="O201" s="44"/>
      <c r="P201" s="44"/>
      <c r="Q201" s="48"/>
      <c r="R201" s="44"/>
      <c r="S201" s="44"/>
      <c r="T201" s="49"/>
      <c r="U201" s="99"/>
      <c r="W201" s="44"/>
      <c r="X201" s="44"/>
      <c r="Y201" s="44" t="s">
        <v>20</v>
      </c>
      <c r="Z201" s="44"/>
      <c r="AA201" s="44"/>
      <c r="AB201" s="44"/>
      <c r="AC201" s="45"/>
      <c r="AD201" s="45"/>
      <c r="AE201" s="46" t="s">
        <v>5</v>
      </c>
      <c r="AF201" s="47"/>
      <c r="AG201" s="45"/>
      <c r="AH201" s="44"/>
      <c r="AI201" s="44"/>
      <c r="AJ201" s="44"/>
      <c r="AK201" s="44"/>
      <c r="AL201" s="48"/>
      <c r="AM201" s="44"/>
      <c r="AN201" s="44"/>
      <c r="AO201" s="44"/>
      <c r="AP201" s="48"/>
      <c r="AQ201" s="91"/>
    </row>
    <row r="202" spans="1:43" s="50" customFormat="1" ht="15" x14ac:dyDescent="0.2">
      <c r="B202" s="44"/>
      <c r="C202" s="44"/>
      <c r="D202" s="44" t="s">
        <v>21</v>
      </c>
      <c r="E202" s="44"/>
      <c r="F202" s="44"/>
      <c r="G202" s="44"/>
      <c r="H202" s="47"/>
      <c r="I202" s="45"/>
      <c r="J202" s="46" t="s">
        <v>5</v>
      </c>
      <c r="K202" s="47"/>
      <c r="L202" s="45"/>
      <c r="M202" s="44"/>
      <c r="N202" s="44"/>
      <c r="O202" s="44"/>
      <c r="P202" s="44"/>
      <c r="Q202" s="48"/>
      <c r="R202" s="44"/>
      <c r="S202" s="44"/>
      <c r="T202" s="49"/>
      <c r="U202" s="99"/>
      <c r="W202" s="44"/>
      <c r="X202" s="44"/>
      <c r="Y202" s="44" t="s">
        <v>21</v>
      </c>
      <c r="Z202" s="44"/>
      <c r="AA202" s="44"/>
      <c r="AB202" s="44"/>
      <c r="AC202" s="47"/>
      <c r="AD202" s="45"/>
      <c r="AE202" s="46" t="s">
        <v>5</v>
      </c>
      <c r="AF202" s="47"/>
      <c r="AG202" s="45"/>
      <c r="AH202" s="44"/>
      <c r="AI202" s="44"/>
      <c r="AJ202" s="44"/>
      <c r="AK202" s="44"/>
      <c r="AL202" s="48"/>
      <c r="AM202" s="44"/>
      <c r="AN202" s="44"/>
      <c r="AO202" s="44"/>
      <c r="AP202" s="48"/>
      <c r="AQ202" s="91"/>
    </row>
    <row r="203" spans="1:43" s="50" customFormat="1" ht="15" x14ac:dyDescent="0.2">
      <c r="B203" s="44"/>
      <c r="C203" s="44"/>
      <c r="D203" s="44" t="s">
        <v>22</v>
      </c>
      <c r="E203" s="44"/>
      <c r="F203" s="44"/>
      <c r="G203" s="44"/>
      <c r="H203" s="47"/>
      <c r="I203" s="45"/>
      <c r="J203" s="46" t="s">
        <v>5</v>
      </c>
      <c r="K203" s="47"/>
      <c r="L203" s="45"/>
      <c r="M203" s="44"/>
      <c r="N203" s="44"/>
      <c r="O203" s="44"/>
      <c r="P203" s="44"/>
      <c r="Q203" s="48"/>
      <c r="R203" s="44"/>
      <c r="S203" s="44"/>
      <c r="T203" s="49"/>
      <c r="U203" s="99"/>
      <c r="W203" s="44"/>
      <c r="X203" s="44"/>
      <c r="Y203" s="44" t="s">
        <v>22</v>
      </c>
      <c r="Z203" s="44"/>
      <c r="AA203" s="44"/>
      <c r="AB203" s="44"/>
      <c r="AC203" s="47"/>
      <c r="AD203" s="45"/>
      <c r="AE203" s="46" t="s">
        <v>5</v>
      </c>
      <c r="AF203" s="47"/>
      <c r="AG203" s="45"/>
      <c r="AH203" s="44"/>
      <c r="AI203" s="44"/>
      <c r="AJ203" s="44"/>
      <c r="AK203" s="44"/>
      <c r="AL203" s="48"/>
      <c r="AM203" s="44"/>
      <c r="AN203" s="44"/>
      <c r="AO203" s="44"/>
      <c r="AP203" s="48"/>
      <c r="AQ203" s="91"/>
    </row>
    <row r="204" spans="1:43" s="50" customFormat="1" ht="15" x14ac:dyDescent="0.2">
      <c r="B204" s="44"/>
      <c r="C204" s="44"/>
      <c r="D204" s="44" t="s">
        <v>23</v>
      </c>
      <c r="E204" s="44"/>
      <c r="F204" s="44"/>
      <c r="G204" s="44"/>
      <c r="H204" s="47"/>
      <c r="I204" s="45"/>
      <c r="J204" s="46" t="s">
        <v>5</v>
      </c>
      <c r="K204" s="47"/>
      <c r="L204" s="45"/>
      <c r="M204" s="44"/>
      <c r="N204" s="44"/>
      <c r="O204" s="44"/>
      <c r="P204" s="44"/>
      <c r="Q204" s="48"/>
      <c r="R204" s="44"/>
      <c r="S204" s="44"/>
      <c r="T204" s="49"/>
      <c r="U204" s="99"/>
      <c r="W204" s="44"/>
      <c r="X204" s="44"/>
      <c r="Y204" s="44" t="s">
        <v>23</v>
      </c>
      <c r="Z204" s="44"/>
      <c r="AA204" s="44"/>
      <c r="AB204" s="44"/>
      <c r="AC204" s="47"/>
      <c r="AD204" s="45"/>
      <c r="AE204" s="46" t="s">
        <v>5</v>
      </c>
      <c r="AF204" s="47"/>
      <c r="AG204" s="45"/>
      <c r="AH204" s="44"/>
      <c r="AI204" s="44"/>
      <c r="AJ204" s="44"/>
      <c r="AK204" s="44"/>
      <c r="AL204" s="48"/>
      <c r="AM204" s="44"/>
      <c r="AN204" s="44"/>
      <c r="AO204" s="44"/>
      <c r="AP204" s="48"/>
      <c r="AQ204" s="91"/>
    </row>
    <row r="205" spans="1:43" s="50" customFormat="1" ht="15" x14ac:dyDescent="0.2">
      <c r="B205" s="44"/>
      <c r="C205" s="44"/>
      <c r="D205" s="44" t="s">
        <v>24</v>
      </c>
      <c r="E205" s="44"/>
      <c r="F205" s="44"/>
      <c r="G205" s="44"/>
      <c r="H205" s="47"/>
      <c r="I205" s="45"/>
      <c r="J205" s="46" t="s">
        <v>5</v>
      </c>
      <c r="K205" s="47"/>
      <c r="L205" s="45"/>
      <c r="M205" s="44"/>
      <c r="N205" s="44"/>
      <c r="O205" s="44"/>
      <c r="P205" s="44"/>
      <c r="Q205" s="48"/>
      <c r="R205" s="44"/>
      <c r="S205" s="44"/>
      <c r="T205" s="49"/>
      <c r="U205" s="99"/>
      <c r="W205" s="44"/>
      <c r="X205" s="44"/>
      <c r="Y205" s="44" t="s">
        <v>24</v>
      </c>
      <c r="Z205" s="44"/>
      <c r="AA205" s="44"/>
      <c r="AB205" s="44"/>
      <c r="AC205" s="47"/>
      <c r="AD205" s="45"/>
      <c r="AE205" s="46" t="s">
        <v>5</v>
      </c>
      <c r="AF205" s="47"/>
      <c r="AG205" s="45"/>
      <c r="AH205" s="44"/>
      <c r="AI205" s="44"/>
      <c r="AJ205" s="44"/>
      <c r="AK205" s="44"/>
      <c r="AL205" s="48"/>
      <c r="AM205" s="44"/>
      <c r="AN205" s="44"/>
      <c r="AO205" s="44"/>
      <c r="AP205" s="48"/>
      <c r="AQ205" s="91"/>
    </row>
    <row r="206" spans="1:43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8"/>
      <c r="R206" s="27"/>
      <c r="S206" s="27"/>
      <c r="U206" s="9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8"/>
      <c r="AM206" s="27"/>
      <c r="AN206" s="27"/>
    </row>
    <row r="207" spans="1:43" s="58" customFormat="1" ht="15" x14ac:dyDescent="0.25">
      <c r="B207" s="52"/>
      <c r="C207" s="51" t="s">
        <v>19</v>
      </c>
      <c r="D207" s="52"/>
      <c r="E207" s="52"/>
      <c r="F207" s="52"/>
      <c r="G207" s="52"/>
      <c r="H207" s="53"/>
      <c r="I207" s="54"/>
      <c r="J207" s="55" t="s">
        <v>5</v>
      </c>
      <c r="K207" s="53"/>
      <c r="L207" s="54"/>
      <c r="M207" s="52"/>
      <c r="N207" s="52"/>
      <c r="O207" s="52"/>
      <c r="P207" s="52"/>
      <c r="Q207" s="56"/>
      <c r="R207" s="52"/>
      <c r="S207" s="52"/>
      <c r="T207" s="57"/>
      <c r="U207" s="100"/>
      <c r="W207" s="52"/>
      <c r="X207" s="51" t="s">
        <v>19</v>
      </c>
      <c r="Y207" s="52"/>
      <c r="Z207" s="52"/>
      <c r="AA207" s="52"/>
      <c r="AB207" s="52"/>
      <c r="AC207" s="53"/>
      <c r="AD207" s="54"/>
      <c r="AE207" s="55" t="s">
        <v>5</v>
      </c>
      <c r="AF207" s="53"/>
      <c r="AG207" s="54"/>
      <c r="AH207" s="52"/>
      <c r="AI207" s="52"/>
      <c r="AJ207" s="52"/>
      <c r="AK207" s="52"/>
      <c r="AL207" s="56"/>
      <c r="AM207" s="52"/>
      <c r="AN207" s="52"/>
      <c r="AO207" s="52"/>
      <c r="AP207" s="56"/>
      <c r="AQ207" s="93"/>
    </row>
    <row r="208" spans="1:43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8"/>
      <c r="R208" s="27"/>
      <c r="S208" s="27"/>
      <c r="U208" s="9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8"/>
      <c r="AM208" s="27"/>
      <c r="AN208" s="27"/>
    </row>
    <row r="209" spans="1:43" x14ac:dyDescent="0.2">
      <c r="A209" s="27" t="s">
        <v>18</v>
      </c>
      <c r="B209" s="27"/>
      <c r="C209" s="27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60"/>
      <c r="R209" s="59"/>
      <c r="S209" s="27"/>
      <c r="U209" s="97"/>
      <c r="V209" s="27" t="s">
        <v>18</v>
      </c>
      <c r="W209" s="27"/>
      <c r="X209" s="27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60"/>
      <c r="AM209" s="59"/>
      <c r="AN209" s="27"/>
    </row>
    <row r="210" spans="1:43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60"/>
      <c r="R210" s="59"/>
      <c r="S210" s="59"/>
      <c r="T210" s="61"/>
      <c r="U210" s="101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60"/>
      <c r="AM210" s="59"/>
      <c r="AN210" s="59"/>
    </row>
    <row r="211" spans="1:43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8"/>
      <c r="R211" s="27"/>
      <c r="S211" s="27"/>
      <c r="T211" s="116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8"/>
      <c r="AM211" s="27"/>
      <c r="AN211" s="27"/>
    </row>
    <row r="212" spans="1:43" s="23" customFormat="1" x14ac:dyDescent="0.2">
      <c r="A212" s="89" t="str">
        <f>M!$C$2&amp;" - 2.KVALITETNA SKUPINA"</f>
        <v>ŠŠT - 2.KVALITETNA SKUPINA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/>
      <c r="R212" s="20"/>
      <c r="S212" s="20"/>
      <c r="T212" s="22"/>
      <c r="U212" s="96"/>
      <c r="V212" s="89" t="str">
        <f>M!$C$2&amp;" - 2.KVALITETNA SKUPINA"</f>
        <v>ŠŠT - 2.KVALITETNA SKUPINA</v>
      </c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1"/>
      <c r="AM212" s="20"/>
      <c r="AN212" s="20"/>
      <c r="AO212" s="20"/>
      <c r="AP212" s="21"/>
      <c r="AQ212" s="90"/>
    </row>
    <row r="213" spans="1:43" s="23" customFormat="1" ht="11.25" x14ac:dyDescent="0.2">
      <c r="A213" s="20"/>
      <c r="B213" s="20"/>
      <c r="C213" s="20"/>
      <c r="D213" s="20"/>
      <c r="E213" s="20"/>
      <c r="F213" s="20"/>
      <c r="G213" s="24"/>
      <c r="H213" s="25"/>
      <c r="I213" s="20"/>
      <c r="J213" s="20"/>
      <c r="K213" s="20"/>
      <c r="L213" s="20"/>
      <c r="M213" s="20"/>
      <c r="N213" s="106"/>
      <c r="O213" s="95"/>
      <c r="P213" s="20"/>
      <c r="Q213" s="323"/>
      <c r="R213" s="323"/>
      <c r="S213" s="20"/>
      <c r="T213" s="22"/>
      <c r="U213" s="96"/>
      <c r="V213" s="20"/>
      <c r="W213" s="20"/>
      <c r="X213" s="20"/>
      <c r="Y213" s="20"/>
      <c r="Z213" s="20"/>
      <c r="AA213" s="20"/>
      <c r="AB213" s="24"/>
      <c r="AC213" s="25"/>
      <c r="AD213" s="20"/>
      <c r="AE213" s="20"/>
      <c r="AF213" s="20"/>
      <c r="AG213" s="20"/>
      <c r="AH213" s="20"/>
      <c r="AI213" s="106"/>
      <c r="AJ213" s="95"/>
      <c r="AK213" s="20"/>
      <c r="AL213" s="323"/>
      <c r="AM213" s="323"/>
      <c r="AN213" s="20"/>
      <c r="AO213" s="20"/>
      <c r="AP213" s="21"/>
      <c r="AQ213" s="90"/>
    </row>
    <row r="214" spans="1:43" s="23" customFormat="1" ht="11.25" x14ac:dyDescent="0.2">
      <c r="A214" s="20"/>
      <c r="B214" s="20"/>
      <c r="C214" s="103" t="str">
        <f ca="1">INDIRECT("'M2-T'!$C"&amp;$AP214+0)</f>
        <v>6. krog</v>
      </c>
      <c r="D214" s="20"/>
      <c r="E214" s="20"/>
      <c r="F214" s="20"/>
      <c r="G214" s="26"/>
      <c r="H214" s="25"/>
      <c r="I214" s="20"/>
      <c r="J214" s="20"/>
      <c r="K214" s="325"/>
      <c r="L214" s="325"/>
      <c r="M214" s="325"/>
      <c r="N214" s="325"/>
      <c r="O214" s="325"/>
      <c r="P214" s="325"/>
      <c r="Q214" s="325"/>
      <c r="R214" s="325"/>
      <c r="S214" s="325"/>
      <c r="T214" s="326"/>
      <c r="U214" s="20"/>
      <c r="V214" s="20"/>
      <c r="W214" s="103" t="str">
        <f ca="1">INDIRECT("'M2-T'!$C"&amp;$AP214+0)</f>
        <v>6. krog</v>
      </c>
      <c r="X214" s="20"/>
      <c r="Y214" s="20"/>
      <c r="Z214" s="20"/>
      <c r="AA214" s="26"/>
      <c r="AB214" s="25"/>
      <c r="AC214" s="20"/>
      <c r="AD214" s="20"/>
      <c r="AE214" s="325"/>
      <c r="AF214" s="325"/>
      <c r="AG214" s="325"/>
      <c r="AH214" s="325"/>
      <c r="AI214" s="325"/>
      <c r="AJ214" s="325"/>
      <c r="AK214" s="325"/>
      <c r="AL214" s="325"/>
      <c r="AM214" s="325"/>
      <c r="AN214" s="325"/>
      <c r="AO214" s="102"/>
      <c r="AP214" s="117">
        <f>AP172+7</f>
        <v>42</v>
      </c>
      <c r="AQ214" s="90"/>
    </row>
    <row r="215" spans="1:43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8"/>
      <c r="R215" s="27"/>
      <c r="S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8"/>
      <c r="AL215" s="27"/>
      <c r="AM215" s="27"/>
      <c r="AN215" s="27"/>
    </row>
    <row r="216" spans="1:43" s="33" customFormat="1" ht="15.75" x14ac:dyDescent="0.25">
      <c r="A216" s="324" t="str">
        <f ca="1">INDIRECT("'M2-T'!$G"&amp;$AP214+2)</f>
        <v>Ali Šabani (MB)</v>
      </c>
      <c r="B216" s="324"/>
      <c r="C216" s="324"/>
      <c r="D216" s="324"/>
      <c r="E216" s="324"/>
      <c r="F216" s="324"/>
      <c r="G216" s="324"/>
      <c r="H216" s="324"/>
      <c r="I216" s="324"/>
      <c r="J216" s="31" t="s">
        <v>8</v>
      </c>
      <c r="K216" s="324" t="str">
        <f ca="1">INDIRECT("'M2-T'!$I"&amp;$AP214+2)</f>
        <v>Tim Habjanič (MS)</v>
      </c>
      <c r="L216" s="324"/>
      <c r="M216" s="324"/>
      <c r="N216" s="324"/>
      <c r="O216" s="324"/>
      <c r="P216" s="324"/>
      <c r="Q216" s="324"/>
      <c r="R216" s="324"/>
      <c r="S216" s="324"/>
      <c r="T216" s="32"/>
      <c r="U216" s="324" t="str">
        <f ca="1">INDIRECT("'M2-T'!$G"&amp;$AP214+3)</f>
        <v>Filip Golnar (SV.J,)</v>
      </c>
      <c r="V216" s="324"/>
      <c r="W216" s="324"/>
      <c r="X216" s="324"/>
      <c r="Y216" s="324"/>
      <c r="Z216" s="324"/>
      <c r="AA216" s="324"/>
      <c r="AB216" s="324"/>
      <c r="AC216" s="324"/>
      <c r="AD216" s="31" t="s">
        <v>8</v>
      </c>
      <c r="AE216" s="324" t="str">
        <f ca="1">INDIRECT("'M2-T'!$I"&amp;$AP214+3)</f>
        <v>Vid Lenart (GORIŠ.)</v>
      </c>
      <c r="AF216" s="324"/>
      <c r="AG216" s="324"/>
      <c r="AH216" s="324"/>
      <c r="AI216" s="324"/>
      <c r="AJ216" s="324"/>
      <c r="AK216" s="324"/>
      <c r="AL216" s="324"/>
      <c r="AM216" s="324"/>
      <c r="AN216" s="31"/>
      <c r="AO216" s="31"/>
      <c r="AP216" s="48"/>
      <c r="AQ216" s="91"/>
    </row>
    <row r="217" spans="1:43" s="36" customFormat="1" x14ac:dyDescent="0.2">
      <c r="A217" s="322"/>
      <c r="B217" s="322"/>
      <c r="C217" s="322"/>
      <c r="D217" s="322"/>
      <c r="E217" s="322"/>
      <c r="F217" s="322"/>
      <c r="G217" s="322"/>
      <c r="H217" s="322"/>
      <c r="I217" s="322"/>
      <c r="J217" s="34"/>
      <c r="K217" s="322"/>
      <c r="L217" s="322"/>
      <c r="M217" s="322"/>
      <c r="N217" s="322"/>
      <c r="O217" s="322"/>
      <c r="P217" s="322"/>
      <c r="Q217" s="322"/>
      <c r="R217" s="322"/>
      <c r="S217" s="322"/>
      <c r="T217" s="35"/>
      <c r="U217" s="98"/>
      <c r="V217" s="322"/>
      <c r="W217" s="322"/>
      <c r="X217" s="322"/>
      <c r="Y217" s="322"/>
      <c r="Z217" s="322"/>
      <c r="AA217" s="322"/>
      <c r="AB217" s="322"/>
      <c r="AC217" s="322"/>
      <c r="AD217" s="322"/>
      <c r="AE217" s="34"/>
      <c r="AF217" s="322"/>
      <c r="AG217" s="322"/>
      <c r="AH217" s="322"/>
      <c r="AI217" s="322"/>
      <c r="AJ217" s="322"/>
      <c r="AK217" s="322"/>
      <c r="AL217" s="322"/>
      <c r="AM217" s="322"/>
      <c r="AN217" s="322"/>
      <c r="AO217" s="34"/>
      <c r="AP217" s="28"/>
      <c r="AQ217" s="62"/>
    </row>
    <row r="218" spans="1:43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28"/>
      <c r="K218" s="37"/>
      <c r="L218" s="37"/>
      <c r="M218" s="37"/>
      <c r="N218" s="37"/>
      <c r="O218" s="37"/>
      <c r="P218" s="37"/>
      <c r="Q218" s="38"/>
      <c r="R218" s="37"/>
      <c r="S218" s="37"/>
      <c r="U218" s="97"/>
      <c r="V218" s="37"/>
      <c r="W218" s="37"/>
      <c r="X218" s="37"/>
      <c r="Y218" s="37"/>
      <c r="Z218" s="37"/>
      <c r="AA218" s="37"/>
      <c r="AB218" s="37"/>
      <c r="AC218" s="37"/>
      <c r="AD218" s="37"/>
      <c r="AE218" s="28"/>
      <c r="AF218" s="37"/>
      <c r="AG218" s="37"/>
      <c r="AH218" s="37"/>
      <c r="AI218" s="37"/>
      <c r="AJ218" s="37"/>
      <c r="AK218" s="37"/>
      <c r="AL218" s="38"/>
      <c r="AM218" s="37"/>
      <c r="AN218" s="37"/>
    </row>
    <row r="219" spans="1:43" s="18" customFormat="1" ht="9.75" x14ac:dyDescent="0.2">
      <c r="A219" s="39"/>
      <c r="B219" s="40" t="s">
        <v>6</v>
      </c>
      <c r="C219" s="40"/>
      <c r="D219" s="40" t="s">
        <v>7</v>
      </c>
      <c r="E219" s="40"/>
      <c r="F219" s="40" t="s">
        <v>25</v>
      </c>
      <c r="G219" s="40"/>
      <c r="H219" s="40" t="s">
        <v>26</v>
      </c>
      <c r="I219" s="40"/>
      <c r="J219" s="41"/>
      <c r="K219" s="40"/>
      <c r="L219" s="40" t="s">
        <v>6</v>
      </c>
      <c r="M219" s="40"/>
      <c r="N219" s="40" t="s">
        <v>7</v>
      </c>
      <c r="O219" s="40"/>
      <c r="P219" s="40" t="s">
        <v>27</v>
      </c>
      <c r="Q219" s="42"/>
      <c r="R219" s="40" t="s">
        <v>26</v>
      </c>
      <c r="S219" s="39"/>
      <c r="T219" s="19"/>
      <c r="V219" s="39"/>
      <c r="W219" s="40" t="s">
        <v>6</v>
      </c>
      <c r="X219" s="40"/>
      <c r="Y219" s="40" t="s">
        <v>7</v>
      </c>
      <c r="Z219" s="40"/>
      <c r="AA219" s="40" t="s">
        <v>27</v>
      </c>
      <c r="AB219" s="40"/>
      <c r="AC219" s="40" t="s">
        <v>26</v>
      </c>
      <c r="AD219" s="40"/>
      <c r="AE219" s="41"/>
      <c r="AF219" s="40"/>
      <c r="AG219" s="40" t="s">
        <v>6</v>
      </c>
      <c r="AH219" s="40"/>
      <c r="AI219" s="40" t="s">
        <v>7</v>
      </c>
      <c r="AJ219" s="40"/>
      <c r="AK219" s="40" t="s">
        <v>27</v>
      </c>
      <c r="AL219" s="42"/>
      <c r="AM219" s="40" t="s">
        <v>26</v>
      </c>
      <c r="AN219" s="39"/>
      <c r="AO219" s="104"/>
      <c r="AP219" s="41"/>
      <c r="AQ219" s="92"/>
    </row>
    <row r="220" spans="1:43" s="18" customFormat="1" ht="9.75" x14ac:dyDescent="0.2">
      <c r="A220" s="39"/>
      <c r="B220" s="43"/>
      <c r="C220" s="40"/>
      <c r="D220" s="43"/>
      <c r="E220" s="40"/>
      <c r="F220" s="43"/>
      <c r="G220" s="40"/>
      <c r="H220" s="43"/>
      <c r="I220" s="40"/>
      <c r="J220" s="41"/>
      <c r="K220" s="40"/>
      <c r="L220" s="43"/>
      <c r="M220" s="40"/>
      <c r="N220" s="43"/>
      <c r="O220" s="40"/>
      <c r="P220" s="43"/>
      <c r="Q220" s="42"/>
      <c r="R220" s="43"/>
      <c r="S220" s="39"/>
      <c r="T220" s="19"/>
      <c r="V220" s="39"/>
      <c r="W220" s="43"/>
      <c r="X220" s="40"/>
      <c r="Y220" s="43"/>
      <c r="Z220" s="40"/>
      <c r="AA220" s="43"/>
      <c r="AB220" s="40"/>
      <c r="AC220" s="43"/>
      <c r="AD220" s="40"/>
      <c r="AE220" s="41"/>
      <c r="AF220" s="40"/>
      <c r="AG220" s="43"/>
      <c r="AH220" s="40"/>
      <c r="AI220" s="43"/>
      <c r="AJ220" s="40"/>
      <c r="AK220" s="43"/>
      <c r="AL220" s="42"/>
      <c r="AM220" s="43"/>
      <c r="AN220" s="39"/>
      <c r="AO220" s="104"/>
      <c r="AP220" s="41"/>
      <c r="AQ220" s="92"/>
    </row>
    <row r="221" spans="1:43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28"/>
      <c r="K221" s="37"/>
      <c r="L221" s="37"/>
      <c r="M221" s="37"/>
      <c r="N221" s="37"/>
      <c r="O221" s="37"/>
      <c r="P221" s="37"/>
      <c r="Q221" s="38"/>
      <c r="R221" s="37"/>
      <c r="S221" s="37"/>
      <c r="U221" s="97"/>
      <c r="V221" s="37"/>
      <c r="W221" s="37"/>
      <c r="X221" s="37"/>
      <c r="Y221" s="37"/>
      <c r="Z221" s="37"/>
      <c r="AA221" s="37"/>
      <c r="AB221" s="37"/>
      <c r="AC221" s="37"/>
      <c r="AD221" s="37"/>
      <c r="AE221" s="28"/>
      <c r="AF221" s="37"/>
      <c r="AG221" s="37"/>
      <c r="AH221" s="37"/>
      <c r="AI221" s="37"/>
      <c r="AJ221" s="37"/>
      <c r="AK221" s="37"/>
      <c r="AL221" s="38"/>
      <c r="AM221" s="37"/>
      <c r="AN221" s="37"/>
    </row>
    <row r="222" spans="1:43" s="50" customFormat="1" ht="15" x14ac:dyDescent="0.2">
      <c r="B222" s="44"/>
      <c r="C222" s="44"/>
      <c r="D222" s="44" t="s">
        <v>20</v>
      </c>
      <c r="E222" s="44"/>
      <c r="F222" s="44"/>
      <c r="G222" s="44"/>
      <c r="H222" s="45"/>
      <c r="I222" s="45"/>
      <c r="J222" s="46" t="s">
        <v>5</v>
      </c>
      <c r="K222" s="47"/>
      <c r="L222" s="45"/>
      <c r="M222" s="44"/>
      <c r="N222" s="44"/>
      <c r="O222" s="44"/>
      <c r="P222" s="44"/>
      <c r="Q222" s="48"/>
      <c r="R222" s="44"/>
      <c r="S222" s="44"/>
      <c r="T222" s="49"/>
      <c r="U222" s="99"/>
      <c r="W222" s="44"/>
      <c r="X222" s="44"/>
      <c r="Y222" s="44" t="s">
        <v>20</v>
      </c>
      <c r="Z222" s="44"/>
      <c r="AA222" s="44"/>
      <c r="AB222" s="44"/>
      <c r="AC222" s="45"/>
      <c r="AD222" s="45"/>
      <c r="AE222" s="46" t="s">
        <v>5</v>
      </c>
      <c r="AF222" s="47"/>
      <c r="AG222" s="45"/>
      <c r="AH222" s="44"/>
      <c r="AI222" s="44"/>
      <c r="AJ222" s="44"/>
      <c r="AK222" s="44"/>
      <c r="AL222" s="48"/>
      <c r="AM222" s="44"/>
      <c r="AN222" s="44"/>
      <c r="AO222" s="44"/>
      <c r="AP222" s="48"/>
      <c r="AQ222" s="91"/>
    </row>
    <row r="223" spans="1:43" s="50" customFormat="1" ht="15" x14ac:dyDescent="0.2">
      <c r="B223" s="44"/>
      <c r="C223" s="44"/>
      <c r="D223" s="44" t="s">
        <v>21</v>
      </c>
      <c r="E223" s="44"/>
      <c r="F223" s="44"/>
      <c r="G223" s="44"/>
      <c r="H223" s="47"/>
      <c r="I223" s="45"/>
      <c r="J223" s="46" t="s">
        <v>5</v>
      </c>
      <c r="K223" s="47"/>
      <c r="L223" s="45"/>
      <c r="M223" s="44"/>
      <c r="N223" s="44"/>
      <c r="O223" s="44"/>
      <c r="P223" s="44"/>
      <c r="Q223" s="48"/>
      <c r="R223" s="44"/>
      <c r="S223" s="44"/>
      <c r="T223" s="49"/>
      <c r="U223" s="99"/>
      <c r="W223" s="44"/>
      <c r="X223" s="44"/>
      <c r="Y223" s="44" t="s">
        <v>21</v>
      </c>
      <c r="Z223" s="44"/>
      <c r="AA223" s="44"/>
      <c r="AB223" s="44"/>
      <c r="AC223" s="47"/>
      <c r="AD223" s="45"/>
      <c r="AE223" s="46" t="s">
        <v>5</v>
      </c>
      <c r="AF223" s="47"/>
      <c r="AG223" s="45"/>
      <c r="AH223" s="44"/>
      <c r="AI223" s="44"/>
      <c r="AJ223" s="44"/>
      <c r="AK223" s="44"/>
      <c r="AL223" s="48"/>
      <c r="AM223" s="44"/>
      <c r="AN223" s="44"/>
      <c r="AO223" s="44"/>
      <c r="AP223" s="48"/>
      <c r="AQ223" s="91"/>
    </row>
    <row r="224" spans="1:43" s="50" customFormat="1" ht="15" x14ac:dyDescent="0.2">
      <c r="B224" s="44"/>
      <c r="C224" s="44"/>
      <c r="D224" s="44" t="s">
        <v>22</v>
      </c>
      <c r="E224" s="44"/>
      <c r="F224" s="44"/>
      <c r="G224" s="44"/>
      <c r="H224" s="47"/>
      <c r="I224" s="45"/>
      <c r="J224" s="46" t="s">
        <v>5</v>
      </c>
      <c r="K224" s="47"/>
      <c r="L224" s="45"/>
      <c r="M224" s="44"/>
      <c r="N224" s="44"/>
      <c r="O224" s="44"/>
      <c r="P224" s="44"/>
      <c r="Q224" s="48"/>
      <c r="R224" s="44"/>
      <c r="S224" s="44"/>
      <c r="T224" s="49"/>
      <c r="U224" s="99"/>
      <c r="W224" s="44"/>
      <c r="X224" s="44"/>
      <c r="Y224" s="44" t="s">
        <v>22</v>
      </c>
      <c r="Z224" s="44"/>
      <c r="AA224" s="44"/>
      <c r="AB224" s="44"/>
      <c r="AC224" s="47"/>
      <c r="AD224" s="45"/>
      <c r="AE224" s="46" t="s">
        <v>5</v>
      </c>
      <c r="AF224" s="47"/>
      <c r="AG224" s="45"/>
      <c r="AH224" s="44"/>
      <c r="AI224" s="44"/>
      <c r="AJ224" s="44"/>
      <c r="AK224" s="44"/>
      <c r="AL224" s="48"/>
      <c r="AM224" s="44"/>
      <c r="AN224" s="44"/>
      <c r="AO224" s="44"/>
      <c r="AP224" s="48"/>
      <c r="AQ224" s="91"/>
    </row>
    <row r="225" spans="1:43" s="50" customFormat="1" ht="15" x14ac:dyDescent="0.2">
      <c r="B225" s="44"/>
      <c r="C225" s="44"/>
      <c r="D225" s="44" t="s">
        <v>23</v>
      </c>
      <c r="E225" s="44"/>
      <c r="F225" s="44"/>
      <c r="G225" s="44"/>
      <c r="H225" s="47"/>
      <c r="I225" s="45"/>
      <c r="J225" s="46" t="s">
        <v>5</v>
      </c>
      <c r="K225" s="47"/>
      <c r="L225" s="45"/>
      <c r="M225" s="44"/>
      <c r="N225" s="44"/>
      <c r="O225" s="44"/>
      <c r="P225" s="44"/>
      <c r="Q225" s="48"/>
      <c r="R225" s="44"/>
      <c r="S225" s="44"/>
      <c r="T225" s="49"/>
      <c r="U225" s="99"/>
      <c r="W225" s="44"/>
      <c r="X225" s="44"/>
      <c r="Y225" s="44" t="s">
        <v>23</v>
      </c>
      <c r="Z225" s="44"/>
      <c r="AA225" s="44"/>
      <c r="AB225" s="44"/>
      <c r="AC225" s="47"/>
      <c r="AD225" s="45"/>
      <c r="AE225" s="46" t="s">
        <v>5</v>
      </c>
      <c r="AF225" s="47"/>
      <c r="AG225" s="45"/>
      <c r="AH225" s="44"/>
      <c r="AI225" s="44"/>
      <c r="AJ225" s="44"/>
      <c r="AK225" s="44"/>
      <c r="AL225" s="48"/>
      <c r="AM225" s="44"/>
      <c r="AN225" s="44"/>
      <c r="AO225" s="44"/>
      <c r="AP225" s="48"/>
      <c r="AQ225" s="91"/>
    </row>
    <row r="226" spans="1:43" s="50" customFormat="1" ht="15" x14ac:dyDescent="0.2">
      <c r="B226" s="44"/>
      <c r="C226" s="44"/>
      <c r="D226" s="44" t="s">
        <v>24</v>
      </c>
      <c r="E226" s="44"/>
      <c r="F226" s="44"/>
      <c r="G226" s="44"/>
      <c r="H226" s="47"/>
      <c r="I226" s="45"/>
      <c r="J226" s="46" t="s">
        <v>5</v>
      </c>
      <c r="K226" s="47"/>
      <c r="L226" s="45"/>
      <c r="M226" s="44"/>
      <c r="N226" s="44"/>
      <c r="O226" s="44"/>
      <c r="P226" s="44"/>
      <c r="Q226" s="48"/>
      <c r="R226" s="44"/>
      <c r="S226" s="44"/>
      <c r="T226" s="49"/>
      <c r="U226" s="99"/>
      <c r="W226" s="44"/>
      <c r="X226" s="44"/>
      <c r="Y226" s="44" t="s">
        <v>24</v>
      </c>
      <c r="Z226" s="44"/>
      <c r="AA226" s="44"/>
      <c r="AB226" s="44"/>
      <c r="AC226" s="47"/>
      <c r="AD226" s="45"/>
      <c r="AE226" s="46" t="s">
        <v>5</v>
      </c>
      <c r="AF226" s="47"/>
      <c r="AG226" s="45"/>
      <c r="AH226" s="44"/>
      <c r="AI226" s="44"/>
      <c r="AJ226" s="44"/>
      <c r="AK226" s="44"/>
      <c r="AL226" s="48"/>
      <c r="AM226" s="44"/>
      <c r="AN226" s="44"/>
      <c r="AO226" s="44"/>
      <c r="AP226" s="48"/>
      <c r="AQ226" s="91"/>
    </row>
    <row r="227" spans="1:43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8"/>
      <c r="R227" s="27"/>
      <c r="S227" s="27"/>
      <c r="U227" s="9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8"/>
      <c r="AM227" s="27"/>
      <c r="AN227" s="27"/>
    </row>
    <row r="228" spans="1:43" s="58" customFormat="1" ht="15" x14ac:dyDescent="0.25">
      <c r="B228" s="52"/>
      <c r="C228" s="51" t="s">
        <v>19</v>
      </c>
      <c r="D228" s="52"/>
      <c r="E228" s="52"/>
      <c r="F228" s="52"/>
      <c r="G228" s="52"/>
      <c r="H228" s="53"/>
      <c r="I228" s="54"/>
      <c r="J228" s="55" t="s">
        <v>5</v>
      </c>
      <c r="K228" s="53"/>
      <c r="L228" s="54"/>
      <c r="M228" s="52"/>
      <c r="N228" s="52"/>
      <c r="O228" s="52"/>
      <c r="P228" s="52"/>
      <c r="Q228" s="56"/>
      <c r="R228" s="52"/>
      <c r="S228" s="52"/>
      <c r="T228" s="57"/>
      <c r="U228" s="100"/>
      <c r="W228" s="52"/>
      <c r="X228" s="51" t="s">
        <v>19</v>
      </c>
      <c r="Y228" s="52"/>
      <c r="Z228" s="52"/>
      <c r="AA228" s="52"/>
      <c r="AB228" s="52"/>
      <c r="AC228" s="53"/>
      <c r="AD228" s="54"/>
      <c r="AE228" s="55" t="s">
        <v>5</v>
      </c>
      <c r="AF228" s="53"/>
      <c r="AG228" s="54"/>
      <c r="AH228" s="52"/>
      <c r="AI228" s="52"/>
      <c r="AJ228" s="52"/>
      <c r="AK228" s="52"/>
      <c r="AL228" s="56"/>
      <c r="AM228" s="52"/>
      <c r="AN228" s="52"/>
      <c r="AO228" s="52"/>
      <c r="AP228" s="56"/>
      <c r="AQ228" s="93"/>
    </row>
    <row r="229" spans="1:43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8"/>
      <c r="R229" s="27"/>
      <c r="S229" s="27"/>
      <c r="U229" s="9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8"/>
      <c r="AM229" s="27"/>
      <c r="AN229" s="27"/>
    </row>
    <row r="230" spans="1:43" x14ac:dyDescent="0.2">
      <c r="A230" s="27" t="s">
        <v>18</v>
      </c>
      <c r="B230" s="27"/>
      <c r="C230" s="27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60"/>
      <c r="R230" s="59"/>
      <c r="S230" s="27"/>
      <c r="U230" s="97"/>
      <c r="V230" s="27" t="s">
        <v>18</v>
      </c>
      <c r="W230" s="27"/>
      <c r="X230" s="27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60"/>
      <c r="AM230" s="59"/>
      <c r="AN230" s="27"/>
    </row>
    <row r="231" spans="1:43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60"/>
      <c r="R231" s="59"/>
      <c r="S231" s="59"/>
      <c r="T231" s="61"/>
      <c r="U231" s="101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60"/>
      <c r="AM231" s="59"/>
      <c r="AN231" s="59"/>
    </row>
    <row r="232" spans="1:43" x14ac:dyDescent="0.2">
      <c r="U232" s="97"/>
    </row>
    <row r="233" spans="1:43" s="23" customFormat="1" x14ac:dyDescent="0.2">
      <c r="A233" s="89" t="str">
        <f>M!$C$2&amp;" - 2.KVALITETNA SKUPINA"</f>
        <v>ŠŠT - 2.KVALITETNA SKUPINA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1"/>
      <c r="R233" s="20"/>
      <c r="S233" s="20"/>
      <c r="T233" s="22"/>
      <c r="U233" s="96"/>
      <c r="V233" s="89" t="str">
        <f>M!$C$2&amp;" - 2.KVALITETNA SKUPINA"</f>
        <v>ŠŠT - 2.KVALITETNA SKUPINA</v>
      </c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1"/>
      <c r="AM233" s="20"/>
      <c r="AN233" s="20"/>
      <c r="AO233" s="20"/>
      <c r="AP233" s="21"/>
      <c r="AQ233" s="90"/>
    </row>
    <row r="234" spans="1:43" s="23" customFormat="1" ht="11.25" x14ac:dyDescent="0.2">
      <c r="A234" s="20"/>
      <c r="B234" s="20"/>
      <c r="C234" s="20"/>
      <c r="D234" s="20"/>
      <c r="E234" s="20"/>
      <c r="F234" s="20"/>
      <c r="G234" s="24"/>
      <c r="H234" s="25"/>
      <c r="I234" s="20"/>
      <c r="J234" s="20"/>
      <c r="K234" s="20"/>
      <c r="L234" s="20"/>
      <c r="M234" s="20"/>
      <c r="N234" s="94"/>
      <c r="O234" s="95"/>
      <c r="P234" s="20"/>
      <c r="Q234" s="323"/>
      <c r="R234" s="323"/>
      <c r="S234" s="20"/>
      <c r="T234" s="22"/>
      <c r="U234" s="96"/>
      <c r="V234" s="20"/>
      <c r="W234" s="20"/>
      <c r="X234" s="20"/>
      <c r="Y234" s="20"/>
      <c r="Z234" s="20"/>
      <c r="AA234" s="20"/>
      <c r="AB234" s="24"/>
      <c r="AC234" s="25"/>
      <c r="AD234" s="20"/>
      <c r="AE234" s="20"/>
      <c r="AF234" s="20"/>
      <c r="AG234" s="20"/>
      <c r="AH234" s="20"/>
      <c r="AI234" s="94"/>
      <c r="AJ234" s="95"/>
      <c r="AK234" s="20"/>
      <c r="AL234" s="323"/>
      <c r="AM234" s="323"/>
      <c r="AN234" s="20"/>
      <c r="AO234" s="20"/>
      <c r="AP234" s="21"/>
      <c r="AQ234" s="90"/>
    </row>
    <row r="235" spans="1:43" s="23" customFormat="1" ht="11.25" x14ac:dyDescent="0.2">
      <c r="A235" s="20"/>
      <c r="B235" s="20"/>
      <c r="C235" s="103" t="str">
        <f ca="1">INDIRECT("'M2-T'!$C"&amp;$AP214+0)</f>
        <v>6. krog</v>
      </c>
      <c r="D235" s="20"/>
      <c r="E235" s="20"/>
      <c r="F235" s="20"/>
      <c r="G235" s="26"/>
      <c r="H235" s="25"/>
      <c r="I235" s="20"/>
      <c r="J235" s="20"/>
      <c r="K235" s="325"/>
      <c r="L235" s="325"/>
      <c r="M235" s="325"/>
      <c r="N235" s="325"/>
      <c r="O235" s="325"/>
      <c r="P235" s="325"/>
      <c r="Q235" s="325"/>
      <c r="R235" s="325"/>
      <c r="S235" s="325"/>
      <c r="T235" s="326"/>
      <c r="U235" s="20"/>
      <c r="V235" s="20"/>
      <c r="W235" s="103" t="str">
        <f ca="1">INDIRECT("'M2-T'!$C"&amp;$AP214+0)</f>
        <v>6. krog</v>
      </c>
      <c r="X235" s="20"/>
      <c r="Y235" s="20"/>
      <c r="Z235" s="20"/>
      <c r="AA235" s="26"/>
      <c r="AB235" s="25"/>
      <c r="AC235" s="20"/>
      <c r="AD235" s="20"/>
      <c r="AE235" s="325"/>
      <c r="AF235" s="325"/>
      <c r="AG235" s="325"/>
      <c r="AH235" s="325"/>
      <c r="AI235" s="325"/>
      <c r="AJ235" s="325"/>
      <c r="AK235" s="325"/>
      <c r="AL235" s="325"/>
      <c r="AM235" s="325"/>
      <c r="AN235" s="325"/>
      <c r="AO235" s="102"/>
      <c r="AP235" s="21"/>
      <c r="AQ235" s="90"/>
    </row>
    <row r="236" spans="1:43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8"/>
      <c r="R236" s="27"/>
      <c r="S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8"/>
      <c r="AL236" s="27"/>
      <c r="AM236" s="27"/>
      <c r="AN236" s="27"/>
    </row>
    <row r="237" spans="1:43" s="33" customFormat="1" ht="15.75" x14ac:dyDescent="0.25">
      <c r="A237" s="324" t="str">
        <f ca="1">INDIRECT("'M2-T'!$G"&amp;$AP214+4)</f>
        <v>Filip Firar (MB)</v>
      </c>
      <c r="B237" s="324"/>
      <c r="C237" s="324"/>
      <c r="D237" s="324"/>
      <c r="E237" s="324"/>
      <c r="F237" s="324"/>
      <c r="G237" s="324"/>
      <c r="H237" s="324"/>
      <c r="I237" s="324"/>
      <c r="J237" s="31" t="s">
        <v>8</v>
      </c>
      <c r="K237" s="324" t="str">
        <f ca="1">INDIRECT("'M2-T'!$I"&amp;$AP214+4)</f>
        <v>0 (RAVNE)</v>
      </c>
      <c r="L237" s="324"/>
      <c r="M237" s="324"/>
      <c r="N237" s="324"/>
      <c r="O237" s="324"/>
      <c r="P237" s="324"/>
      <c r="Q237" s="324"/>
      <c r="R237" s="324"/>
      <c r="S237" s="324"/>
      <c r="T237" s="32"/>
      <c r="U237" s="324" t="str">
        <f ca="1">INDIRECT("'M2-T'!$G"&amp;$AP214+5)</f>
        <v>Anže Šilak (VIDEM)</v>
      </c>
      <c r="V237" s="324"/>
      <c r="W237" s="324"/>
      <c r="X237" s="324"/>
      <c r="Y237" s="324"/>
      <c r="Z237" s="324"/>
      <c r="AA237" s="324"/>
      <c r="AB237" s="324"/>
      <c r="AC237" s="324"/>
      <c r="AD237" s="31" t="s">
        <v>8</v>
      </c>
      <c r="AE237" s="324" t="str">
        <f ca="1">INDIRECT("'M2-T'!$I"&amp;$AP214+5)</f>
        <v>Nik Gorenšek (RAVNE)</v>
      </c>
      <c r="AF237" s="324"/>
      <c r="AG237" s="324"/>
      <c r="AH237" s="324"/>
      <c r="AI237" s="324"/>
      <c r="AJ237" s="324"/>
      <c r="AK237" s="324"/>
      <c r="AL237" s="324"/>
      <c r="AM237" s="324"/>
      <c r="AN237" s="31"/>
      <c r="AO237" s="31"/>
      <c r="AP237" s="48"/>
      <c r="AQ237" s="91"/>
    </row>
    <row r="238" spans="1:43" s="36" customFormat="1" x14ac:dyDescent="0.2">
      <c r="A238" s="322"/>
      <c r="B238" s="322"/>
      <c r="C238" s="322"/>
      <c r="D238" s="322"/>
      <c r="E238" s="322"/>
      <c r="F238" s="322"/>
      <c r="G238" s="322"/>
      <c r="H238" s="322"/>
      <c r="I238" s="322"/>
      <c r="J238" s="34"/>
      <c r="K238" s="322"/>
      <c r="L238" s="322"/>
      <c r="M238" s="322"/>
      <c r="N238" s="322"/>
      <c r="O238" s="322"/>
      <c r="P238" s="322"/>
      <c r="Q238" s="322"/>
      <c r="R238" s="322"/>
      <c r="S238" s="322"/>
      <c r="T238" s="35"/>
      <c r="U238" s="98"/>
      <c r="V238" s="322"/>
      <c r="W238" s="322"/>
      <c r="X238" s="322"/>
      <c r="Y238" s="322"/>
      <c r="Z238" s="322"/>
      <c r="AA238" s="322"/>
      <c r="AB238" s="322"/>
      <c r="AC238" s="322"/>
      <c r="AD238" s="322"/>
      <c r="AE238" s="34"/>
      <c r="AF238" s="322"/>
      <c r="AG238" s="322"/>
      <c r="AH238" s="322"/>
      <c r="AI238" s="322"/>
      <c r="AJ238" s="322"/>
      <c r="AK238" s="322"/>
      <c r="AL238" s="322"/>
      <c r="AM238" s="322"/>
      <c r="AN238" s="322"/>
      <c r="AO238" s="34"/>
      <c r="AP238" s="28"/>
      <c r="AQ238" s="62"/>
    </row>
    <row r="239" spans="1:43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28"/>
      <c r="K239" s="37"/>
      <c r="L239" s="37"/>
      <c r="M239" s="37"/>
      <c r="N239" s="37"/>
      <c r="O239" s="37"/>
      <c r="P239" s="37"/>
      <c r="Q239" s="38"/>
      <c r="R239" s="37"/>
      <c r="S239" s="37"/>
      <c r="U239" s="97"/>
      <c r="V239" s="37"/>
      <c r="W239" s="37"/>
      <c r="X239" s="37"/>
      <c r="Y239" s="37"/>
      <c r="Z239" s="37"/>
      <c r="AA239" s="37"/>
      <c r="AB239" s="37"/>
      <c r="AC239" s="37"/>
      <c r="AD239" s="37"/>
      <c r="AE239" s="28"/>
      <c r="AF239" s="37"/>
      <c r="AG239" s="37"/>
      <c r="AH239" s="37"/>
      <c r="AI239" s="37"/>
      <c r="AJ239" s="37"/>
      <c r="AK239" s="37"/>
      <c r="AL239" s="38"/>
      <c r="AM239" s="37"/>
      <c r="AN239" s="37"/>
    </row>
    <row r="240" spans="1:43" s="18" customFormat="1" ht="9.75" x14ac:dyDescent="0.2">
      <c r="A240" s="39"/>
      <c r="B240" s="40" t="s">
        <v>6</v>
      </c>
      <c r="C240" s="40"/>
      <c r="D240" s="40" t="s">
        <v>7</v>
      </c>
      <c r="E240" s="40"/>
      <c r="F240" s="40" t="s">
        <v>25</v>
      </c>
      <c r="G240" s="40"/>
      <c r="H240" s="40" t="s">
        <v>26</v>
      </c>
      <c r="I240" s="40"/>
      <c r="J240" s="41"/>
      <c r="K240" s="40"/>
      <c r="L240" s="40" t="s">
        <v>6</v>
      </c>
      <c r="M240" s="40"/>
      <c r="N240" s="40" t="s">
        <v>7</v>
      </c>
      <c r="O240" s="40"/>
      <c r="P240" s="40" t="s">
        <v>27</v>
      </c>
      <c r="Q240" s="42"/>
      <c r="R240" s="40" t="s">
        <v>26</v>
      </c>
      <c r="S240" s="39"/>
      <c r="T240" s="19"/>
      <c r="V240" s="39"/>
      <c r="W240" s="40" t="s">
        <v>6</v>
      </c>
      <c r="X240" s="40"/>
      <c r="Y240" s="40" t="s">
        <v>7</v>
      </c>
      <c r="Z240" s="40"/>
      <c r="AA240" s="40" t="s">
        <v>27</v>
      </c>
      <c r="AB240" s="40"/>
      <c r="AC240" s="40" t="s">
        <v>26</v>
      </c>
      <c r="AD240" s="40"/>
      <c r="AE240" s="41"/>
      <c r="AF240" s="40"/>
      <c r="AG240" s="40" t="s">
        <v>6</v>
      </c>
      <c r="AH240" s="40"/>
      <c r="AI240" s="40" t="s">
        <v>7</v>
      </c>
      <c r="AJ240" s="40"/>
      <c r="AK240" s="40" t="s">
        <v>27</v>
      </c>
      <c r="AL240" s="42"/>
      <c r="AM240" s="40" t="s">
        <v>26</v>
      </c>
      <c r="AN240" s="39"/>
      <c r="AO240" s="104"/>
      <c r="AP240" s="41"/>
      <c r="AQ240" s="92"/>
    </row>
    <row r="241" spans="1:43" s="18" customFormat="1" ht="9.75" x14ac:dyDescent="0.2">
      <c r="A241" s="39"/>
      <c r="B241" s="43"/>
      <c r="C241" s="40"/>
      <c r="D241" s="43"/>
      <c r="E241" s="40"/>
      <c r="F241" s="43"/>
      <c r="G241" s="40"/>
      <c r="H241" s="43"/>
      <c r="I241" s="40"/>
      <c r="J241" s="41"/>
      <c r="K241" s="40"/>
      <c r="L241" s="43"/>
      <c r="M241" s="40"/>
      <c r="N241" s="43"/>
      <c r="O241" s="40"/>
      <c r="P241" s="43"/>
      <c r="Q241" s="42"/>
      <c r="R241" s="43"/>
      <c r="S241" s="39"/>
      <c r="T241" s="19"/>
      <c r="V241" s="39"/>
      <c r="W241" s="43"/>
      <c r="X241" s="40"/>
      <c r="Y241" s="43"/>
      <c r="Z241" s="40"/>
      <c r="AA241" s="43"/>
      <c r="AB241" s="40"/>
      <c r="AC241" s="43"/>
      <c r="AD241" s="40"/>
      <c r="AE241" s="41"/>
      <c r="AF241" s="40"/>
      <c r="AG241" s="43"/>
      <c r="AH241" s="40"/>
      <c r="AI241" s="43"/>
      <c r="AJ241" s="40"/>
      <c r="AK241" s="43"/>
      <c r="AL241" s="42"/>
      <c r="AM241" s="43"/>
      <c r="AN241" s="39"/>
      <c r="AO241" s="104"/>
      <c r="AP241" s="41"/>
      <c r="AQ241" s="92"/>
    </row>
    <row r="242" spans="1:43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28"/>
      <c r="K242" s="37"/>
      <c r="L242" s="37"/>
      <c r="M242" s="37"/>
      <c r="N242" s="37"/>
      <c r="O242" s="37"/>
      <c r="P242" s="37"/>
      <c r="Q242" s="38"/>
      <c r="R242" s="37"/>
      <c r="S242" s="37"/>
      <c r="U242" s="97"/>
      <c r="V242" s="37"/>
      <c r="W242" s="37"/>
      <c r="X242" s="37"/>
      <c r="Y242" s="37"/>
      <c r="Z242" s="37"/>
      <c r="AA242" s="37"/>
      <c r="AB242" s="37"/>
      <c r="AC242" s="37"/>
      <c r="AD242" s="37"/>
      <c r="AE242" s="28"/>
      <c r="AF242" s="37"/>
      <c r="AG242" s="37"/>
      <c r="AH242" s="37"/>
      <c r="AI242" s="37"/>
      <c r="AJ242" s="37"/>
      <c r="AK242" s="37"/>
      <c r="AL242" s="38"/>
      <c r="AM242" s="37"/>
      <c r="AN242" s="37"/>
    </row>
    <row r="243" spans="1:43" s="50" customFormat="1" ht="15" x14ac:dyDescent="0.2">
      <c r="B243" s="44"/>
      <c r="C243" s="44"/>
      <c r="D243" s="44" t="s">
        <v>20</v>
      </c>
      <c r="E243" s="44"/>
      <c r="F243" s="44"/>
      <c r="G243" s="44"/>
      <c r="H243" s="45"/>
      <c r="I243" s="45"/>
      <c r="J243" s="46" t="s">
        <v>5</v>
      </c>
      <c r="K243" s="47"/>
      <c r="L243" s="45"/>
      <c r="M243" s="44"/>
      <c r="N243" s="44"/>
      <c r="O243" s="44"/>
      <c r="P243" s="44"/>
      <c r="Q243" s="48"/>
      <c r="R243" s="44"/>
      <c r="S243" s="44"/>
      <c r="T243" s="49"/>
      <c r="U243" s="99"/>
      <c r="W243" s="44"/>
      <c r="X243" s="44"/>
      <c r="Y243" s="44" t="s">
        <v>20</v>
      </c>
      <c r="Z243" s="44"/>
      <c r="AA243" s="44"/>
      <c r="AB243" s="44"/>
      <c r="AC243" s="45"/>
      <c r="AD243" s="45"/>
      <c r="AE243" s="46" t="s">
        <v>5</v>
      </c>
      <c r="AF243" s="47"/>
      <c r="AG243" s="45"/>
      <c r="AH243" s="44"/>
      <c r="AI243" s="44"/>
      <c r="AJ243" s="44"/>
      <c r="AK243" s="44"/>
      <c r="AL243" s="48"/>
      <c r="AM243" s="44"/>
      <c r="AN243" s="44"/>
      <c r="AO243" s="44"/>
      <c r="AP243" s="48"/>
      <c r="AQ243" s="91"/>
    </row>
    <row r="244" spans="1:43" s="50" customFormat="1" ht="15" x14ac:dyDescent="0.2">
      <c r="B244" s="44"/>
      <c r="C244" s="44"/>
      <c r="D244" s="44" t="s">
        <v>21</v>
      </c>
      <c r="E244" s="44"/>
      <c r="F244" s="44"/>
      <c r="G244" s="44"/>
      <c r="H244" s="47"/>
      <c r="I244" s="45"/>
      <c r="J244" s="46" t="s">
        <v>5</v>
      </c>
      <c r="K244" s="47"/>
      <c r="L244" s="45"/>
      <c r="M244" s="44"/>
      <c r="N244" s="44"/>
      <c r="O244" s="44"/>
      <c r="P244" s="44"/>
      <c r="Q244" s="48"/>
      <c r="R244" s="44"/>
      <c r="S244" s="44"/>
      <c r="T244" s="49"/>
      <c r="U244" s="99"/>
      <c r="W244" s="44"/>
      <c r="X244" s="44"/>
      <c r="Y244" s="44" t="s">
        <v>21</v>
      </c>
      <c r="Z244" s="44"/>
      <c r="AA244" s="44"/>
      <c r="AB244" s="44"/>
      <c r="AC244" s="47"/>
      <c r="AD244" s="45"/>
      <c r="AE244" s="46" t="s">
        <v>5</v>
      </c>
      <c r="AF244" s="47"/>
      <c r="AG244" s="45"/>
      <c r="AH244" s="44"/>
      <c r="AI244" s="44"/>
      <c r="AJ244" s="44"/>
      <c r="AK244" s="44"/>
      <c r="AL244" s="48"/>
      <c r="AM244" s="44"/>
      <c r="AN244" s="44"/>
      <c r="AO244" s="44"/>
      <c r="AP244" s="48"/>
      <c r="AQ244" s="91"/>
    </row>
    <row r="245" spans="1:43" s="50" customFormat="1" ht="15" x14ac:dyDescent="0.2">
      <c r="B245" s="44"/>
      <c r="C245" s="44"/>
      <c r="D245" s="44" t="s">
        <v>22</v>
      </c>
      <c r="E245" s="44"/>
      <c r="F245" s="44"/>
      <c r="G245" s="44"/>
      <c r="H245" s="47"/>
      <c r="I245" s="45"/>
      <c r="J245" s="46" t="s">
        <v>5</v>
      </c>
      <c r="K245" s="47"/>
      <c r="L245" s="45"/>
      <c r="M245" s="44"/>
      <c r="N245" s="44"/>
      <c r="O245" s="44"/>
      <c r="P245" s="44"/>
      <c r="Q245" s="48"/>
      <c r="R245" s="44"/>
      <c r="S245" s="44"/>
      <c r="T245" s="49"/>
      <c r="U245" s="99"/>
      <c r="W245" s="44"/>
      <c r="X245" s="44"/>
      <c r="Y245" s="44" t="s">
        <v>22</v>
      </c>
      <c r="Z245" s="44"/>
      <c r="AA245" s="44"/>
      <c r="AB245" s="44"/>
      <c r="AC245" s="47"/>
      <c r="AD245" s="45"/>
      <c r="AE245" s="46" t="s">
        <v>5</v>
      </c>
      <c r="AF245" s="47"/>
      <c r="AG245" s="45"/>
      <c r="AH245" s="44"/>
      <c r="AI245" s="44"/>
      <c r="AJ245" s="44"/>
      <c r="AK245" s="44"/>
      <c r="AL245" s="48"/>
      <c r="AM245" s="44"/>
      <c r="AN245" s="44"/>
      <c r="AO245" s="44"/>
      <c r="AP245" s="48"/>
      <c r="AQ245" s="91"/>
    </row>
    <row r="246" spans="1:43" s="50" customFormat="1" ht="15" x14ac:dyDescent="0.2">
      <c r="B246" s="44"/>
      <c r="C246" s="44"/>
      <c r="D246" s="44" t="s">
        <v>23</v>
      </c>
      <c r="E246" s="44"/>
      <c r="F246" s="44"/>
      <c r="G246" s="44"/>
      <c r="H246" s="47"/>
      <c r="I246" s="45"/>
      <c r="J246" s="46" t="s">
        <v>5</v>
      </c>
      <c r="K246" s="47"/>
      <c r="L246" s="45"/>
      <c r="M246" s="44"/>
      <c r="N246" s="44"/>
      <c r="O246" s="44"/>
      <c r="P246" s="44"/>
      <c r="Q246" s="48"/>
      <c r="R246" s="44"/>
      <c r="S246" s="44"/>
      <c r="T246" s="49"/>
      <c r="U246" s="99"/>
      <c r="W246" s="44"/>
      <c r="X246" s="44"/>
      <c r="Y246" s="44" t="s">
        <v>23</v>
      </c>
      <c r="Z246" s="44"/>
      <c r="AA246" s="44"/>
      <c r="AB246" s="44"/>
      <c r="AC246" s="47"/>
      <c r="AD246" s="45"/>
      <c r="AE246" s="46" t="s">
        <v>5</v>
      </c>
      <c r="AF246" s="47"/>
      <c r="AG246" s="45"/>
      <c r="AH246" s="44"/>
      <c r="AI246" s="44"/>
      <c r="AJ246" s="44"/>
      <c r="AK246" s="44"/>
      <c r="AL246" s="48"/>
      <c r="AM246" s="44"/>
      <c r="AN246" s="44"/>
      <c r="AO246" s="44"/>
      <c r="AP246" s="48"/>
      <c r="AQ246" s="91"/>
    </row>
    <row r="247" spans="1:43" s="50" customFormat="1" ht="15" x14ac:dyDescent="0.2">
      <c r="B247" s="44"/>
      <c r="C247" s="44"/>
      <c r="D247" s="44" t="s">
        <v>24</v>
      </c>
      <c r="E247" s="44"/>
      <c r="F247" s="44"/>
      <c r="G247" s="44"/>
      <c r="H247" s="47"/>
      <c r="I247" s="45"/>
      <c r="J247" s="46" t="s">
        <v>5</v>
      </c>
      <c r="K247" s="47"/>
      <c r="L247" s="45"/>
      <c r="M247" s="44"/>
      <c r="N247" s="44"/>
      <c r="O247" s="44"/>
      <c r="P247" s="44"/>
      <c r="Q247" s="48"/>
      <c r="R247" s="44"/>
      <c r="S247" s="44"/>
      <c r="T247" s="49"/>
      <c r="U247" s="99"/>
      <c r="W247" s="44"/>
      <c r="X247" s="44"/>
      <c r="Y247" s="44" t="s">
        <v>24</v>
      </c>
      <c r="Z247" s="44"/>
      <c r="AA247" s="44"/>
      <c r="AB247" s="44"/>
      <c r="AC247" s="47"/>
      <c r="AD247" s="45"/>
      <c r="AE247" s="46" t="s">
        <v>5</v>
      </c>
      <c r="AF247" s="47"/>
      <c r="AG247" s="45"/>
      <c r="AH247" s="44"/>
      <c r="AI247" s="44"/>
      <c r="AJ247" s="44"/>
      <c r="AK247" s="44"/>
      <c r="AL247" s="48"/>
      <c r="AM247" s="44"/>
      <c r="AN247" s="44"/>
      <c r="AO247" s="44"/>
      <c r="AP247" s="48"/>
      <c r="AQ247" s="91"/>
    </row>
    <row r="248" spans="1:43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8"/>
      <c r="R248" s="27"/>
      <c r="S248" s="27"/>
      <c r="U248" s="9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8"/>
      <c r="AM248" s="27"/>
      <c r="AN248" s="27"/>
    </row>
    <row r="249" spans="1:43" s="58" customFormat="1" ht="15" x14ac:dyDescent="0.25">
      <c r="B249" s="52"/>
      <c r="C249" s="51" t="s">
        <v>19</v>
      </c>
      <c r="D249" s="52"/>
      <c r="E249" s="52"/>
      <c r="F249" s="52"/>
      <c r="G249" s="52"/>
      <c r="H249" s="53"/>
      <c r="I249" s="54"/>
      <c r="J249" s="55" t="s">
        <v>5</v>
      </c>
      <c r="K249" s="53"/>
      <c r="L249" s="54"/>
      <c r="M249" s="52"/>
      <c r="N249" s="52"/>
      <c r="O249" s="52"/>
      <c r="P249" s="52"/>
      <c r="Q249" s="56"/>
      <c r="R249" s="52"/>
      <c r="S249" s="52"/>
      <c r="T249" s="57"/>
      <c r="U249" s="100"/>
      <c r="W249" s="52"/>
      <c r="X249" s="51" t="s">
        <v>19</v>
      </c>
      <c r="Y249" s="52"/>
      <c r="Z249" s="52"/>
      <c r="AA249" s="52"/>
      <c r="AB249" s="52"/>
      <c r="AC249" s="53"/>
      <c r="AD249" s="54"/>
      <c r="AE249" s="55" t="s">
        <v>5</v>
      </c>
      <c r="AF249" s="53"/>
      <c r="AG249" s="54"/>
      <c r="AH249" s="52"/>
      <c r="AI249" s="52"/>
      <c r="AJ249" s="52"/>
      <c r="AK249" s="52"/>
      <c r="AL249" s="56"/>
      <c r="AM249" s="52"/>
      <c r="AN249" s="52"/>
      <c r="AO249" s="52"/>
      <c r="AP249" s="56"/>
      <c r="AQ249" s="93"/>
    </row>
    <row r="250" spans="1:43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8"/>
      <c r="R250" s="27"/>
      <c r="S250" s="27"/>
      <c r="U250" s="9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8"/>
      <c r="AM250" s="27"/>
      <c r="AN250" s="27"/>
    </row>
    <row r="251" spans="1:43" x14ac:dyDescent="0.2">
      <c r="A251" s="27" t="s">
        <v>18</v>
      </c>
      <c r="B251" s="27"/>
      <c r="C251" s="27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60"/>
      <c r="R251" s="59"/>
      <c r="S251" s="27"/>
      <c r="U251" s="97"/>
      <c r="V251" s="27" t="s">
        <v>18</v>
      </c>
      <c r="W251" s="27"/>
      <c r="X251" s="27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60"/>
      <c r="AM251" s="59"/>
      <c r="AN251" s="27"/>
    </row>
    <row r="252" spans="1:43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60"/>
      <c r="R252" s="59"/>
      <c r="S252" s="59"/>
      <c r="T252" s="61"/>
      <c r="U252" s="101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60"/>
      <c r="AM252" s="59"/>
      <c r="AN252" s="59"/>
    </row>
    <row r="253" spans="1:43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8"/>
      <c r="R253" s="27"/>
      <c r="S253" s="27"/>
      <c r="T253" s="116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8"/>
      <c r="AM253" s="27"/>
      <c r="AN253" s="27"/>
    </row>
    <row r="254" spans="1:43" s="23" customFormat="1" x14ac:dyDescent="0.2">
      <c r="A254" s="89" t="str">
        <f>M!$C$2&amp;" - 2.KVALITETNA SKUPINA"</f>
        <v>ŠŠT - 2.KVALITETNA SKUPINA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1"/>
      <c r="R254" s="20"/>
      <c r="S254" s="20"/>
      <c r="T254" s="22"/>
      <c r="U254" s="96"/>
      <c r="V254" s="89" t="str">
        <f>M!$C$2&amp;" - 2.KVALITETNA SKUPINA"</f>
        <v>ŠŠT - 2.KVALITETNA SKUPINA</v>
      </c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1"/>
      <c r="AM254" s="20"/>
      <c r="AN254" s="20"/>
      <c r="AO254" s="20"/>
      <c r="AP254" s="21"/>
      <c r="AQ254" s="90"/>
    </row>
    <row r="255" spans="1:43" s="23" customFormat="1" ht="11.25" x14ac:dyDescent="0.2">
      <c r="A255" s="20"/>
      <c r="B255" s="20"/>
      <c r="C255" s="20"/>
      <c r="D255" s="20"/>
      <c r="E255" s="20"/>
      <c r="F255" s="20"/>
      <c r="G255" s="24"/>
      <c r="H255" s="25"/>
      <c r="I255" s="20"/>
      <c r="J255" s="20"/>
      <c r="K255" s="20"/>
      <c r="L255" s="20"/>
      <c r="M255" s="20"/>
      <c r="N255" s="106"/>
      <c r="O255" s="95"/>
      <c r="P255" s="20"/>
      <c r="Q255" s="323"/>
      <c r="R255" s="323"/>
      <c r="S255" s="20"/>
      <c r="T255" s="22"/>
      <c r="U255" s="96"/>
      <c r="V255" s="20"/>
      <c r="W255" s="20"/>
      <c r="X255" s="20"/>
      <c r="Y255" s="20"/>
      <c r="Z255" s="20"/>
      <c r="AA255" s="20"/>
      <c r="AB255" s="24"/>
      <c r="AC255" s="25"/>
      <c r="AD255" s="20"/>
      <c r="AE255" s="20"/>
      <c r="AF255" s="20"/>
      <c r="AG255" s="20"/>
      <c r="AH255" s="20"/>
      <c r="AI255" s="106"/>
      <c r="AJ255" s="95"/>
      <c r="AK255" s="20"/>
      <c r="AL255" s="323"/>
      <c r="AM255" s="323"/>
      <c r="AN255" s="20"/>
      <c r="AO255" s="20"/>
      <c r="AP255" s="21"/>
      <c r="AQ255" s="90"/>
    </row>
    <row r="256" spans="1:43" s="23" customFormat="1" ht="11.25" x14ac:dyDescent="0.2">
      <c r="A256" s="20"/>
      <c r="B256" s="20"/>
      <c r="C256" s="103" t="str">
        <f ca="1">INDIRECT("'M2-T'!$C"&amp;$AP256+0)</f>
        <v>7. krog</v>
      </c>
      <c r="D256" s="20"/>
      <c r="E256" s="20"/>
      <c r="F256" s="20"/>
      <c r="G256" s="26"/>
      <c r="H256" s="25"/>
      <c r="I256" s="20"/>
      <c r="J256" s="20"/>
      <c r="K256" s="325"/>
      <c r="L256" s="325"/>
      <c r="M256" s="325"/>
      <c r="N256" s="325"/>
      <c r="O256" s="325"/>
      <c r="P256" s="325"/>
      <c r="Q256" s="325"/>
      <c r="R256" s="325"/>
      <c r="S256" s="325"/>
      <c r="T256" s="326"/>
      <c r="U256" s="20"/>
      <c r="V256" s="20"/>
      <c r="W256" s="103" t="str">
        <f ca="1">INDIRECT("'M2-T'!$C"&amp;$AP256+0)</f>
        <v>7. krog</v>
      </c>
      <c r="X256" s="20"/>
      <c r="Y256" s="20"/>
      <c r="Z256" s="20"/>
      <c r="AA256" s="26"/>
      <c r="AB256" s="25"/>
      <c r="AC256" s="20"/>
      <c r="AD256" s="20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102"/>
      <c r="AP256" s="117">
        <f>AP214+7</f>
        <v>49</v>
      </c>
      <c r="AQ256" s="90"/>
    </row>
    <row r="257" spans="1:43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8"/>
      <c r="R257" s="27"/>
      <c r="S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8"/>
      <c r="AL257" s="27"/>
      <c r="AM257" s="27"/>
      <c r="AN257" s="27"/>
    </row>
    <row r="258" spans="1:43" s="33" customFormat="1" ht="15.75" x14ac:dyDescent="0.25">
      <c r="A258" s="324" t="str">
        <f ca="1">INDIRECT("'M2-T'!$G"&amp;$AP256+2)</f>
        <v>Nik Gorenšek (RAVNE)</v>
      </c>
      <c r="B258" s="324"/>
      <c r="C258" s="324"/>
      <c r="D258" s="324"/>
      <c r="E258" s="324"/>
      <c r="F258" s="324"/>
      <c r="G258" s="324"/>
      <c r="H258" s="324"/>
      <c r="I258" s="324"/>
      <c r="J258" s="31" t="s">
        <v>8</v>
      </c>
      <c r="K258" s="324" t="str">
        <f ca="1">INDIRECT("'M2-T'!$I"&amp;$AP256+2)</f>
        <v>Tim Habjanič (MS)</v>
      </c>
      <c r="L258" s="324"/>
      <c r="M258" s="324"/>
      <c r="N258" s="324"/>
      <c r="O258" s="324"/>
      <c r="P258" s="324"/>
      <c r="Q258" s="324"/>
      <c r="R258" s="324"/>
      <c r="S258" s="324"/>
      <c r="T258" s="32"/>
      <c r="U258" s="324" t="str">
        <f ca="1">INDIRECT("'M2-T'!$G"&amp;$AP256+3)</f>
        <v>Anže Šilak (VIDEM)</v>
      </c>
      <c r="V258" s="324"/>
      <c r="W258" s="324"/>
      <c r="X258" s="324"/>
      <c r="Y258" s="324"/>
      <c r="Z258" s="324"/>
      <c r="AA258" s="324"/>
      <c r="AB258" s="324"/>
      <c r="AC258" s="324"/>
      <c r="AD258" s="31" t="s">
        <v>8</v>
      </c>
      <c r="AE258" s="324" t="str">
        <f ca="1">INDIRECT("'M2-T'!$I"&amp;$AP256+3)</f>
        <v>0 (RAVNE)</v>
      </c>
      <c r="AF258" s="324"/>
      <c r="AG258" s="324"/>
      <c r="AH258" s="324"/>
      <c r="AI258" s="324"/>
      <c r="AJ258" s="324"/>
      <c r="AK258" s="324"/>
      <c r="AL258" s="324"/>
      <c r="AM258" s="324"/>
      <c r="AN258" s="31"/>
      <c r="AO258" s="31"/>
      <c r="AP258" s="48"/>
      <c r="AQ258" s="91"/>
    </row>
    <row r="259" spans="1:43" s="36" customFormat="1" x14ac:dyDescent="0.2">
      <c r="A259" s="322"/>
      <c r="B259" s="322"/>
      <c r="C259" s="322"/>
      <c r="D259" s="322"/>
      <c r="E259" s="322"/>
      <c r="F259" s="322"/>
      <c r="G259" s="322"/>
      <c r="H259" s="322"/>
      <c r="I259" s="322"/>
      <c r="J259" s="34"/>
      <c r="K259" s="322"/>
      <c r="L259" s="322"/>
      <c r="M259" s="322"/>
      <c r="N259" s="322"/>
      <c r="O259" s="322"/>
      <c r="P259" s="322"/>
      <c r="Q259" s="322"/>
      <c r="R259" s="322"/>
      <c r="S259" s="322"/>
      <c r="T259" s="35"/>
      <c r="U259" s="98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4"/>
      <c r="AF259" s="322"/>
      <c r="AG259" s="322"/>
      <c r="AH259" s="322"/>
      <c r="AI259" s="322"/>
      <c r="AJ259" s="322"/>
      <c r="AK259" s="322"/>
      <c r="AL259" s="322"/>
      <c r="AM259" s="322"/>
      <c r="AN259" s="322"/>
      <c r="AO259" s="34"/>
      <c r="AP259" s="28"/>
      <c r="AQ259" s="62"/>
    </row>
    <row r="260" spans="1:43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28"/>
      <c r="K260" s="37"/>
      <c r="L260" s="37"/>
      <c r="M260" s="37"/>
      <c r="N260" s="37"/>
      <c r="O260" s="37"/>
      <c r="P260" s="37"/>
      <c r="Q260" s="38"/>
      <c r="R260" s="37"/>
      <c r="S260" s="37"/>
      <c r="U260" s="97"/>
      <c r="V260" s="37"/>
      <c r="W260" s="37"/>
      <c r="X260" s="37"/>
      <c r="Y260" s="37"/>
      <c r="Z260" s="37"/>
      <c r="AA260" s="37"/>
      <c r="AB260" s="37"/>
      <c r="AC260" s="37"/>
      <c r="AD260" s="37"/>
      <c r="AE260" s="28"/>
      <c r="AF260" s="37"/>
      <c r="AG260" s="37"/>
      <c r="AH260" s="37"/>
      <c r="AI260" s="37"/>
      <c r="AJ260" s="37"/>
      <c r="AK260" s="37"/>
      <c r="AL260" s="38"/>
      <c r="AM260" s="37"/>
      <c r="AN260" s="37"/>
    </row>
    <row r="261" spans="1:43" s="18" customFormat="1" ht="9.75" x14ac:dyDescent="0.2">
      <c r="A261" s="39"/>
      <c r="B261" s="40" t="s">
        <v>6</v>
      </c>
      <c r="C261" s="40"/>
      <c r="D261" s="40" t="s">
        <v>7</v>
      </c>
      <c r="E261" s="40"/>
      <c r="F261" s="40" t="s">
        <v>25</v>
      </c>
      <c r="G261" s="40"/>
      <c r="H261" s="40" t="s">
        <v>26</v>
      </c>
      <c r="I261" s="40"/>
      <c r="J261" s="41"/>
      <c r="K261" s="40"/>
      <c r="L261" s="40" t="s">
        <v>6</v>
      </c>
      <c r="M261" s="40"/>
      <c r="N261" s="40" t="s">
        <v>7</v>
      </c>
      <c r="O261" s="40"/>
      <c r="P261" s="40" t="s">
        <v>27</v>
      </c>
      <c r="Q261" s="42"/>
      <c r="R261" s="40" t="s">
        <v>26</v>
      </c>
      <c r="S261" s="39"/>
      <c r="T261" s="19"/>
      <c r="V261" s="39"/>
      <c r="W261" s="40" t="s">
        <v>6</v>
      </c>
      <c r="X261" s="40"/>
      <c r="Y261" s="40" t="s">
        <v>7</v>
      </c>
      <c r="Z261" s="40"/>
      <c r="AA261" s="40" t="s">
        <v>27</v>
      </c>
      <c r="AB261" s="40"/>
      <c r="AC261" s="40" t="s">
        <v>26</v>
      </c>
      <c r="AD261" s="40"/>
      <c r="AE261" s="41"/>
      <c r="AF261" s="40"/>
      <c r="AG261" s="40" t="s">
        <v>6</v>
      </c>
      <c r="AH261" s="40"/>
      <c r="AI261" s="40" t="s">
        <v>7</v>
      </c>
      <c r="AJ261" s="40"/>
      <c r="AK261" s="40" t="s">
        <v>27</v>
      </c>
      <c r="AL261" s="42"/>
      <c r="AM261" s="40" t="s">
        <v>26</v>
      </c>
      <c r="AN261" s="39"/>
      <c r="AO261" s="104"/>
      <c r="AP261" s="41"/>
      <c r="AQ261" s="92"/>
    </row>
    <row r="262" spans="1:43" s="18" customFormat="1" ht="9.75" x14ac:dyDescent="0.2">
      <c r="A262" s="39"/>
      <c r="B262" s="43"/>
      <c r="C262" s="40"/>
      <c r="D262" s="43"/>
      <c r="E262" s="40"/>
      <c r="F262" s="43"/>
      <c r="G262" s="40"/>
      <c r="H262" s="43"/>
      <c r="I262" s="40"/>
      <c r="J262" s="41"/>
      <c r="K262" s="40"/>
      <c r="L262" s="43"/>
      <c r="M262" s="40"/>
      <c r="N262" s="43"/>
      <c r="O262" s="40"/>
      <c r="P262" s="43"/>
      <c r="Q262" s="42"/>
      <c r="R262" s="43"/>
      <c r="S262" s="39"/>
      <c r="T262" s="19"/>
      <c r="V262" s="39"/>
      <c r="W262" s="43"/>
      <c r="X262" s="40"/>
      <c r="Y262" s="43"/>
      <c r="Z262" s="40"/>
      <c r="AA262" s="43"/>
      <c r="AB262" s="40"/>
      <c r="AC262" s="43"/>
      <c r="AD262" s="40"/>
      <c r="AE262" s="41"/>
      <c r="AF262" s="40"/>
      <c r="AG262" s="43"/>
      <c r="AH262" s="40"/>
      <c r="AI262" s="43"/>
      <c r="AJ262" s="40"/>
      <c r="AK262" s="43"/>
      <c r="AL262" s="42"/>
      <c r="AM262" s="43"/>
      <c r="AN262" s="39"/>
      <c r="AO262" s="104"/>
      <c r="AP262" s="41"/>
      <c r="AQ262" s="92"/>
    </row>
    <row r="263" spans="1:43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28"/>
      <c r="K263" s="37"/>
      <c r="L263" s="37"/>
      <c r="M263" s="37"/>
      <c r="N263" s="37"/>
      <c r="O263" s="37"/>
      <c r="P263" s="37"/>
      <c r="Q263" s="38"/>
      <c r="R263" s="37"/>
      <c r="S263" s="37"/>
      <c r="U263" s="97"/>
      <c r="V263" s="37"/>
      <c r="W263" s="37"/>
      <c r="X263" s="37"/>
      <c r="Y263" s="37"/>
      <c r="Z263" s="37"/>
      <c r="AA263" s="37"/>
      <c r="AB263" s="37"/>
      <c r="AC263" s="37"/>
      <c r="AD263" s="37"/>
      <c r="AE263" s="28"/>
      <c r="AF263" s="37"/>
      <c r="AG263" s="37"/>
      <c r="AH263" s="37"/>
      <c r="AI263" s="37"/>
      <c r="AJ263" s="37"/>
      <c r="AK263" s="37"/>
      <c r="AL263" s="38"/>
      <c r="AM263" s="37"/>
      <c r="AN263" s="37"/>
    </row>
    <row r="264" spans="1:43" s="50" customFormat="1" ht="15" x14ac:dyDescent="0.2">
      <c r="B264" s="44"/>
      <c r="C264" s="44"/>
      <c r="D264" s="44" t="s">
        <v>20</v>
      </c>
      <c r="E264" s="44"/>
      <c r="F264" s="44"/>
      <c r="G264" s="44"/>
      <c r="H264" s="45"/>
      <c r="I264" s="45"/>
      <c r="J264" s="46" t="s">
        <v>5</v>
      </c>
      <c r="K264" s="47"/>
      <c r="L264" s="45"/>
      <c r="M264" s="44"/>
      <c r="N264" s="44"/>
      <c r="O264" s="44"/>
      <c r="P264" s="44"/>
      <c r="Q264" s="48"/>
      <c r="R264" s="44"/>
      <c r="S264" s="44"/>
      <c r="T264" s="49"/>
      <c r="U264" s="99"/>
      <c r="W264" s="44"/>
      <c r="X264" s="44"/>
      <c r="Y264" s="44" t="s">
        <v>20</v>
      </c>
      <c r="Z264" s="44"/>
      <c r="AA264" s="44"/>
      <c r="AB264" s="44"/>
      <c r="AC264" s="45"/>
      <c r="AD264" s="45"/>
      <c r="AE264" s="46" t="s">
        <v>5</v>
      </c>
      <c r="AF264" s="47"/>
      <c r="AG264" s="45"/>
      <c r="AH264" s="44"/>
      <c r="AI264" s="44"/>
      <c r="AJ264" s="44"/>
      <c r="AK264" s="44"/>
      <c r="AL264" s="48"/>
      <c r="AM264" s="44"/>
      <c r="AN264" s="44"/>
      <c r="AO264" s="44"/>
      <c r="AP264" s="48"/>
      <c r="AQ264" s="91"/>
    </row>
    <row r="265" spans="1:43" s="50" customFormat="1" ht="15" x14ac:dyDescent="0.2">
      <c r="B265" s="44"/>
      <c r="C265" s="44"/>
      <c r="D265" s="44" t="s">
        <v>21</v>
      </c>
      <c r="E265" s="44"/>
      <c r="F265" s="44"/>
      <c r="G265" s="44"/>
      <c r="H265" s="47"/>
      <c r="I265" s="45"/>
      <c r="J265" s="46" t="s">
        <v>5</v>
      </c>
      <c r="K265" s="47"/>
      <c r="L265" s="45"/>
      <c r="M265" s="44"/>
      <c r="N265" s="44"/>
      <c r="O265" s="44"/>
      <c r="P265" s="44"/>
      <c r="Q265" s="48"/>
      <c r="R265" s="44"/>
      <c r="S265" s="44"/>
      <c r="T265" s="49"/>
      <c r="U265" s="99"/>
      <c r="W265" s="44"/>
      <c r="X265" s="44"/>
      <c r="Y265" s="44" t="s">
        <v>21</v>
      </c>
      <c r="Z265" s="44"/>
      <c r="AA265" s="44"/>
      <c r="AB265" s="44"/>
      <c r="AC265" s="47"/>
      <c r="AD265" s="45"/>
      <c r="AE265" s="46" t="s">
        <v>5</v>
      </c>
      <c r="AF265" s="47"/>
      <c r="AG265" s="45"/>
      <c r="AH265" s="44"/>
      <c r="AI265" s="44"/>
      <c r="AJ265" s="44"/>
      <c r="AK265" s="44"/>
      <c r="AL265" s="48"/>
      <c r="AM265" s="44"/>
      <c r="AN265" s="44"/>
      <c r="AO265" s="44"/>
      <c r="AP265" s="48"/>
      <c r="AQ265" s="91"/>
    </row>
    <row r="266" spans="1:43" s="50" customFormat="1" ht="15" x14ac:dyDescent="0.2">
      <c r="B266" s="44"/>
      <c r="C266" s="44"/>
      <c r="D266" s="44" t="s">
        <v>22</v>
      </c>
      <c r="E266" s="44"/>
      <c r="F266" s="44"/>
      <c r="G266" s="44"/>
      <c r="H266" s="47"/>
      <c r="I266" s="45"/>
      <c r="J266" s="46" t="s">
        <v>5</v>
      </c>
      <c r="K266" s="47"/>
      <c r="L266" s="45"/>
      <c r="M266" s="44"/>
      <c r="N266" s="44"/>
      <c r="O266" s="44"/>
      <c r="P266" s="44"/>
      <c r="Q266" s="48"/>
      <c r="R266" s="44"/>
      <c r="S266" s="44"/>
      <c r="T266" s="49"/>
      <c r="U266" s="99"/>
      <c r="W266" s="44"/>
      <c r="X266" s="44"/>
      <c r="Y266" s="44" t="s">
        <v>22</v>
      </c>
      <c r="Z266" s="44"/>
      <c r="AA266" s="44"/>
      <c r="AB266" s="44"/>
      <c r="AC266" s="47"/>
      <c r="AD266" s="45"/>
      <c r="AE266" s="46" t="s">
        <v>5</v>
      </c>
      <c r="AF266" s="47"/>
      <c r="AG266" s="45"/>
      <c r="AH266" s="44"/>
      <c r="AI266" s="44"/>
      <c r="AJ266" s="44"/>
      <c r="AK266" s="44"/>
      <c r="AL266" s="48"/>
      <c r="AM266" s="44"/>
      <c r="AN266" s="44"/>
      <c r="AO266" s="44"/>
      <c r="AP266" s="48"/>
      <c r="AQ266" s="91"/>
    </row>
    <row r="267" spans="1:43" s="50" customFormat="1" ht="15" x14ac:dyDescent="0.2">
      <c r="B267" s="44"/>
      <c r="C267" s="44"/>
      <c r="D267" s="44" t="s">
        <v>23</v>
      </c>
      <c r="E267" s="44"/>
      <c r="F267" s="44"/>
      <c r="G267" s="44"/>
      <c r="H267" s="47"/>
      <c r="I267" s="45"/>
      <c r="J267" s="46" t="s">
        <v>5</v>
      </c>
      <c r="K267" s="47"/>
      <c r="L267" s="45"/>
      <c r="M267" s="44"/>
      <c r="N267" s="44"/>
      <c r="O267" s="44"/>
      <c r="P267" s="44"/>
      <c r="Q267" s="48"/>
      <c r="R267" s="44"/>
      <c r="S267" s="44"/>
      <c r="T267" s="49"/>
      <c r="U267" s="99"/>
      <c r="W267" s="44"/>
      <c r="X267" s="44"/>
      <c r="Y267" s="44" t="s">
        <v>23</v>
      </c>
      <c r="Z267" s="44"/>
      <c r="AA267" s="44"/>
      <c r="AB267" s="44"/>
      <c r="AC267" s="47"/>
      <c r="AD267" s="45"/>
      <c r="AE267" s="46" t="s">
        <v>5</v>
      </c>
      <c r="AF267" s="47"/>
      <c r="AG267" s="45"/>
      <c r="AH267" s="44"/>
      <c r="AI267" s="44"/>
      <c r="AJ267" s="44"/>
      <c r="AK267" s="44"/>
      <c r="AL267" s="48"/>
      <c r="AM267" s="44"/>
      <c r="AN267" s="44"/>
      <c r="AO267" s="44"/>
      <c r="AP267" s="48"/>
      <c r="AQ267" s="91"/>
    </row>
    <row r="268" spans="1:43" s="50" customFormat="1" ht="15" x14ac:dyDescent="0.2">
      <c r="B268" s="44"/>
      <c r="C268" s="44"/>
      <c r="D268" s="44" t="s">
        <v>24</v>
      </c>
      <c r="E268" s="44"/>
      <c r="F268" s="44"/>
      <c r="G268" s="44"/>
      <c r="H268" s="47"/>
      <c r="I268" s="45"/>
      <c r="J268" s="46" t="s">
        <v>5</v>
      </c>
      <c r="K268" s="47"/>
      <c r="L268" s="45"/>
      <c r="M268" s="44"/>
      <c r="N268" s="44"/>
      <c r="O268" s="44"/>
      <c r="P268" s="44"/>
      <c r="Q268" s="48"/>
      <c r="R268" s="44"/>
      <c r="S268" s="44"/>
      <c r="T268" s="49"/>
      <c r="U268" s="99"/>
      <c r="W268" s="44"/>
      <c r="X268" s="44"/>
      <c r="Y268" s="44" t="s">
        <v>24</v>
      </c>
      <c r="Z268" s="44"/>
      <c r="AA268" s="44"/>
      <c r="AB268" s="44"/>
      <c r="AC268" s="47"/>
      <c r="AD268" s="45"/>
      <c r="AE268" s="46" t="s">
        <v>5</v>
      </c>
      <c r="AF268" s="47"/>
      <c r="AG268" s="45"/>
      <c r="AH268" s="44"/>
      <c r="AI268" s="44"/>
      <c r="AJ268" s="44"/>
      <c r="AK268" s="44"/>
      <c r="AL268" s="48"/>
      <c r="AM268" s="44"/>
      <c r="AN268" s="44"/>
      <c r="AO268" s="44"/>
      <c r="AP268" s="48"/>
      <c r="AQ268" s="91"/>
    </row>
    <row r="269" spans="1:43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8"/>
      <c r="R269" s="27"/>
      <c r="S269" s="27"/>
      <c r="U269" s="9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8"/>
      <c r="AM269" s="27"/>
      <c r="AN269" s="27"/>
    </row>
    <row r="270" spans="1:43" s="58" customFormat="1" ht="15" x14ac:dyDescent="0.25">
      <c r="B270" s="52"/>
      <c r="C270" s="51" t="s">
        <v>19</v>
      </c>
      <c r="D270" s="52"/>
      <c r="E270" s="52"/>
      <c r="F270" s="52"/>
      <c r="G270" s="52"/>
      <c r="H270" s="53"/>
      <c r="I270" s="54"/>
      <c r="J270" s="55" t="s">
        <v>5</v>
      </c>
      <c r="K270" s="53"/>
      <c r="L270" s="54"/>
      <c r="M270" s="52"/>
      <c r="N270" s="52"/>
      <c r="O270" s="52"/>
      <c r="P270" s="52"/>
      <c r="Q270" s="56"/>
      <c r="R270" s="52"/>
      <c r="S270" s="52"/>
      <c r="T270" s="57"/>
      <c r="U270" s="100"/>
      <c r="W270" s="52"/>
      <c r="X270" s="51" t="s">
        <v>19</v>
      </c>
      <c r="Y270" s="52"/>
      <c r="Z270" s="52"/>
      <c r="AA270" s="52"/>
      <c r="AB270" s="52"/>
      <c r="AC270" s="53"/>
      <c r="AD270" s="54"/>
      <c r="AE270" s="55" t="s">
        <v>5</v>
      </c>
      <c r="AF270" s="53"/>
      <c r="AG270" s="54"/>
      <c r="AH270" s="52"/>
      <c r="AI270" s="52"/>
      <c r="AJ270" s="52"/>
      <c r="AK270" s="52"/>
      <c r="AL270" s="56"/>
      <c r="AM270" s="52"/>
      <c r="AN270" s="52"/>
      <c r="AO270" s="52"/>
      <c r="AP270" s="56"/>
      <c r="AQ270" s="93"/>
    </row>
    <row r="271" spans="1:43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8"/>
      <c r="R271" s="27"/>
      <c r="S271" s="27"/>
      <c r="U271" s="9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8"/>
      <c r="AM271" s="27"/>
      <c r="AN271" s="27"/>
    </row>
    <row r="272" spans="1:43" x14ac:dyDescent="0.2">
      <c r="A272" s="27" t="s">
        <v>18</v>
      </c>
      <c r="B272" s="27"/>
      <c r="C272" s="27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60"/>
      <c r="R272" s="59"/>
      <c r="S272" s="27"/>
      <c r="U272" s="97"/>
      <c r="V272" s="27" t="s">
        <v>18</v>
      </c>
      <c r="W272" s="27"/>
      <c r="X272" s="27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60"/>
      <c r="AM272" s="59"/>
      <c r="AN272" s="27"/>
    </row>
    <row r="273" spans="1:43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60"/>
      <c r="R273" s="59"/>
      <c r="S273" s="59"/>
      <c r="T273" s="61"/>
      <c r="U273" s="101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60"/>
      <c r="AM273" s="59"/>
      <c r="AN273" s="59"/>
    </row>
    <row r="274" spans="1:43" x14ac:dyDescent="0.2">
      <c r="U274" s="97"/>
    </row>
    <row r="275" spans="1:43" s="23" customFormat="1" x14ac:dyDescent="0.2">
      <c r="A275" s="89" t="str">
        <f>M!$C$2&amp;" - 2.KVALITETNA SKUPINA"</f>
        <v>ŠŠT - 2.KVALITETNA SKUPINA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1"/>
      <c r="R275" s="20"/>
      <c r="S275" s="20"/>
      <c r="T275" s="22"/>
      <c r="U275" s="96"/>
      <c r="V275" s="89" t="str">
        <f>M!$C$2&amp;" - 2.KVALITETNA SKUPINA"</f>
        <v>ŠŠT - 2.KVALITETNA SKUPINA</v>
      </c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1"/>
      <c r="AM275" s="20"/>
      <c r="AN275" s="20"/>
      <c r="AO275" s="20"/>
      <c r="AP275" s="21"/>
      <c r="AQ275" s="90"/>
    </row>
    <row r="276" spans="1:43" s="23" customFormat="1" ht="11.25" x14ac:dyDescent="0.2">
      <c r="A276" s="20"/>
      <c r="B276" s="20"/>
      <c r="C276" s="20"/>
      <c r="D276" s="20"/>
      <c r="E276" s="20"/>
      <c r="F276" s="20"/>
      <c r="G276" s="24"/>
      <c r="H276" s="25"/>
      <c r="I276" s="20"/>
      <c r="J276" s="20"/>
      <c r="K276" s="20"/>
      <c r="L276" s="20"/>
      <c r="M276" s="20"/>
      <c r="N276" s="94"/>
      <c r="O276" s="95"/>
      <c r="P276" s="20"/>
      <c r="Q276" s="323"/>
      <c r="R276" s="323"/>
      <c r="S276" s="20"/>
      <c r="T276" s="22"/>
      <c r="U276" s="96"/>
      <c r="V276" s="20"/>
      <c r="W276" s="20"/>
      <c r="X276" s="20"/>
      <c r="Y276" s="20"/>
      <c r="Z276" s="20"/>
      <c r="AA276" s="20"/>
      <c r="AB276" s="24"/>
      <c r="AC276" s="25"/>
      <c r="AD276" s="20"/>
      <c r="AE276" s="20"/>
      <c r="AF276" s="20"/>
      <c r="AG276" s="20"/>
      <c r="AH276" s="20"/>
      <c r="AI276" s="94"/>
      <c r="AJ276" s="95"/>
      <c r="AK276" s="20"/>
      <c r="AL276" s="323"/>
      <c r="AM276" s="323"/>
      <c r="AN276" s="20"/>
      <c r="AO276" s="20"/>
      <c r="AP276" s="21"/>
      <c r="AQ276" s="90"/>
    </row>
    <row r="277" spans="1:43" s="23" customFormat="1" ht="11.25" x14ac:dyDescent="0.2">
      <c r="A277" s="20"/>
      <c r="B277" s="20"/>
      <c r="C277" s="103" t="str">
        <f ca="1">INDIRECT("'M2-T'!$C"&amp;$AP256+0)</f>
        <v>7. krog</v>
      </c>
      <c r="D277" s="20"/>
      <c r="E277" s="20"/>
      <c r="F277" s="20"/>
      <c r="G277" s="26"/>
      <c r="H277" s="25"/>
      <c r="I277" s="20"/>
      <c r="J277" s="20"/>
      <c r="K277" s="325"/>
      <c r="L277" s="325"/>
      <c r="M277" s="325"/>
      <c r="N277" s="325"/>
      <c r="O277" s="325"/>
      <c r="P277" s="325"/>
      <c r="Q277" s="325"/>
      <c r="R277" s="325"/>
      <c r="S277" s="325"/>
      <c r="T277" s="326"/>
      <c r="U277" s="20"/>
      <c r="V277" s="20"/>
      <c r="W277" s="103" t="str">
        <f ca="1">INDIRECT("'M2-T'!$C"&amp;$AP256+0)</f>
        <v>7. krog</v>
      </c>
      <c r="X277" s="20"/>
      <c r="Y277" s="20"/>
      <c r="Z277" s="20"/>
      <c r="AA277" s="26"/>
      <c r="AB277" s="25"/>
      <c r="AC277" s="20"/>
      <c r="AD277" s="20"/>
      <c r="AE277" s="325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102"/>
      <c r="AP277" s="21"/>
      <c r="AQ277" s="90"/>
    </row>
    <row r="278" spans="1:43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8"/>
      <c r="R278" s="27"/>
      <c r="S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8"/>
      <c r="AL278" s="27"/>
      <c r="AM278" s="27"/>
      <c r="AN278" s="27"/>
    </row>
    <row r="279" spans="1:43" s="33" customFormat="1" ht="15.75" x14ac:dyDescent="0.25">
      <c r="A279" s="324" t="str">
        <f ca="1">INDIRECT("'M2-T'!$G"&amp;$AP256+4)</f>
        <v>Filip Firar (MB)</v>
      </c>
      <c r="B279" s="324"/>
      <c r="C279" s="324"/>
      <c r="D279" s="324"/>
      <c r="E279" s="324"/>
      <c r="F279" s="324"/>
      <c r="G279" s="324"/>
      <c r="H279" s="324"/>
      <c r="I279" s="324"/>
      <c r="J279" s="31" t="s">
        <v>8</v>
      </c>
      <c r="K279" s="324" t="str">
        <f ca="1">INDIRECT("'M2-T'!$I"&amp;$AP256+4)</f>
        <v>Vid Lenart (GORIŠ.)</v>
      </c>
      <c r="L279" s="324"/>
      <c r="M279" s="324"/>
      <c r="N279" s="324"/>
      <c r="O279" s="324"/>
      <c r="P279" s="324"/>
      <c r="Q279" s="324"/>
      <c r="R279" s="324"/>
      <c r="S279" s="324"/>
      <c r="T279" s="32"/>
      <c r="U279" s="324" t="str">
        <f ca="1">INDIRECT("'M2-T'!$G"&amp;$AP256+5)</f>
        <v>Filip Golnar (SV.J,)</v>
      </c>
      <c r="V279" s="324"/>
      <c r="W279" s="324"/>
      <c r="X279" s="324"/>
      <c r="Y279" s="324"/>
      <c r="Z279" s="324"/>
      <c r="AA279" s="324"/>
      <c r="AB279" s="324"/>
      <c r="AC279" s="324"/>
      <c r="AD279" s="31" t="s">
        <v>8</v>
      </c>
      <c r="AE279" s="324" t="str">
        <f ca="1">INDIRECT("'M2-T'!$I"&amp;$AP256+5)</f>
        <v>Ali Šabani (MB)</v>
      </c>
      <c r="AF279" s="324"/>
      <c r="AG279" s="324"/>
      <c r="AH279" s="324"/>
      <c r="AI279" s="324"/>
      <c r="AJ279" s="324"/>
      <c r="AK279" s="324"/>
      <c r="AL279" s="324"/>
      <c r="AM279" s="324"/>
      <c r="AN279" s="31"/>
      <c r="AO279" s="31"/>
      <c r="AP279" s="48"/>
      <c r="AQ279" s="91"/>
    </row>
    <row r="280" spans="1:43" s="36" customFormat="1" x14ac:dyDescent="0.2">
      <c r="A280" s="322"/>
      <c r="B280" s="322"/>
      <c r="C280" s="322"/>
      <c r="D280" s="322"/>
      <c r="E280" s="322"/>
      <c r="F280" s="322"/>
      <c r="G280" s="322"/>
      <c r="H280" s="322"/>
      <c r="I280" s="322"/>
      <c r="J280" s="34"/>
      <c r="K280" s="322"/>
      <c r="L280" s="322"/>
      <c r="M280" s="322"/>
      <c r="N280" s="322"/>
      <c r="O280" s="322"/>
      <c r="P280" s="322"/>
      <c r="Q280" s="322"/>
      <c r="R280" s="322"/>
      <c r="S280" s="322"/>
      <c r="T280" s="35"/>
      <c r="U280" s="98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4"/>
      <c r="AF280" s="322"/>
      <c r="AG280" s="322"/>
      <c r="AH280" s="322"/>
      <c r="AI280" s="322"/>
      <c r="AJ280" s="322"/>
      <c r="AK280" s="322"/>
      <c r="AL280" s="322"/>
      <c r="AM280" s="322"/>
      <c r="AN280" s="322"/>
      <c r="AO280" s="34"/>
      <c r="AP280" s="28"/>
      <c r="AQ280" s="62"/>
    </row>
    <row r="281" spans="1:43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28"/>
      <c r="K281" s="37"/>
      <c r="L281" s="37"/>
      <c r="M281" s="37"/>
      <c r="N281" s="37"/>
      <c r="O281" s="37"/>
      <c r="P281" s="37"/>
      <c r="Q281" s="38"/>
      <c r="R281" s="37"/>
      <c r="S281" s="37"/>
      <c r="U281" s="97"/>
      <c r="V281" s="37"/>
      <c r="W281" s="37"/>
      <c r="X281" s="37"/>
      <c r="Y281" s="37"/>
      <c r="Z281" s="37"/>
      <c r="AA281" s="37"/>
      <c r="AB281" s="37"/>
      <c r="AC281" s="37"/>
      <c r="AD281" s="37"/>
      <c r="AE281" s="28"/>
      <c r="AF281" s="37"/>
      <c r="AG281" s="37"/>
      <c r="AH281" s="37"/>
      <c r="AI281" s="37"/>
      <c r="AJ281" s="37"/>
      <c r="AK281" s="37"/>
      <c r="AL281" s="38"/>
      <c r="AM281" s="37"/>
      <c r="AN281" s="37"/>
    </row>
    <row r="282" spans="1:43" s="18" customFormat="1" ht="9.75" x14ac:dyDescent="0.2">
      <c r="A282" s="39"/>
      <c r="B282" s="40" t="s">
        <v>6</v>
      </c>
      <c r="C282" s="40"/>
      <c r="D282" s="40" t="s">
        <v>7</v>
      </c>
      <c r="E282" s="40"/>
      <c r="F282" s="40" t="s">
        <v>25</v>
      </c>
      <c r="G282" s="40"/>
      <c r="H282" s="40" t="s">
        <v>26</v>
      </c>
      <c r="I282" s="40"/>
      <c r="J282" s="41"/>
      <c r="K282" s="40"/>
      <c r="L282" s="40" t="s">
        <v>6</v>
      </c>
      <c r="M282" s="40"/>
      <c r="N282" s="40" t="s">
        <v>7</v>
      </c>
      <c r="O282" s="40"/>
      <c r="P282" s="40" t="s">
        <v>27</v>
      </c>
      <c r="Q282" s="42"/>
      <c r="R282" s="40" t="s">
        <v>26</v>
      </c>
      <c r="S282" s="39"/>
      <c r="T282" s="19"/>
      <c r="V282" s="39"/>
      <c r="W282" s="40" t="s">
        <v>6</v>
      </c>
      <c r="X282" s="40"/>
      <c r="Y282" s="40" t="s">
        <v>7</v>
      </c>
      <c r="Z282" s="40"/>
      <c r="AA282" s="40" t="s">
        <v>27</v>
      </c>
      <c r="AB282" s="40"/>
      <c r="AC282" s="40" t="s">
        <v>26</v>
      </c>
      <c r="AD282" s="40"/>
      <c r="AE282" s="41"/>
      <c r="AF282" s="40"/>
      <c r="AG282" s="40" t="s">
        <v>6</v>
      </c>
      <c r="AH282" s="40"/>
      <c r="AI282" s="40" t="s">
        <v>7</v>
      </c>
      <c r="AJ282" s="40"/>
      <c r="AK282" s="40" t="s">
        <v>27</v>
      </c>
      <c r="AL282" s="42"/>
      <c r="AM282" s="40" t="s">
        <v>26</v>
      </c>
      <c r="AN282" s="39"/>
      <c r="AO282" s="104"/>
      <c r="AP282" s="41"/>
      <c r="AQ282" s="92"/>
    </row>
    <row r="283" spans="1:43" s="18" customFormat="1" ht="9.75" x14ac:dyDescent="0.2">
      <c r="A283" s="39"/>
      <c r="B283" s="43"/>
      <c r="C283" s="40"/>
      <c r="D283" s="43"/>
      <c r="E283" s="40"/>
      <c r="F283" s="43"/>
      <c r="G283" s="40"/>
      <c r="H283" s="43"/>
      <c r="I283" s="40"/>
      <c r="J283" s="41"/>
      <c r="K283" s="40"/>
      <c r="L283" s="43"/>
      <c r="M283" s="40"/>
      <c r="N283" s="43"/>
      <c r="O283" s="40"/>
      <c r="P283" s="43"/>
      <c r="Q283" s="42"/>
      <c r="R283" s="43"/>
      <c r="S283" s="39"/>
      <c r="T283" s="19"/>
      <c r="V283" s="39"/>
      <c r="W283" s="43"/>
      <c r="X283" s="40"/>
      <c r="Y283" s="43"/>
      <c r="Z283" s="40"/>
      <c r="AA283" s="43"/>
      <c r="AB283" s="40"/>
      <c r="AC283" s="43"/>
      <c r="AD283" s="40"/>
      <c r="AE283" s="41"/>
      <c r="AF283" s="40"/>
      <c r="AG283" s="43"/>
      <c r="AH283" s="40"/>
      <c r="AI283" s="43"/>
      <c r="AJ283" s="40"/>
      <c r="AK283" s="43"/>
      <c r="AL283" s="42"/>
      <c r="AM283" s="43"/>
      <c r="AN283" s="39"/>
      <c r="AO283" s="104"/>
      <c r="AP283" s="41"/>
      <c r="AQ283" s="92"/>
    </row>
    <row r="284" spans="1:43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28"/>
      <c r="K284" s="37"/>
      <c r="L284" s="37"/>
      <c r="M284" s="37"/>
      <c r="N284" s="37"/>
      <c r="O284" s="37"/>
      <c r="P284" s="37"/>
      <c r="Q284" s="38"/>
      <c r="R284" s="37"/>
      <c r="S284" s="37"/>
      <c r="U284" s="97"/>
      <c r="V284" s="37"/>
      <c r="W284" s="37"/>
      <c r="X284" s="37"/>
      <c r="Y284" s="37"/>
      <c r="Z284" s="37"/>
      <c r="AA284" s="37"/>
      <c r="AB284" s="37"/>
      <c r="AC284" s="37"/>
      <c r="AD284" s="37"/>
      <c r="AE284" s="28"/>
      <c r="AF284" s="37"/>
      <c r="AG284" s="37"/>
      <c r="AH284" s="37"/>
      <c r="AI284" s="37"/>
      <c r="AJ284" s="37"/>
      <c r="AK284" s="37"/>
      <c r="AL284" s="38"/>
      <c r="AM284" s="37"/>
      <c r="AN284" s="37"/>
    </row>
    <row r="285" spans="1:43" s="50" customFormat="1" ht="15" x14ac:dyDescent="0.2">
      <c r="B285" s="44"/>
      <c r="C285" s="44"/>
      <c r="D285" s="44" t="s">
        <v>20</v>
      </c>
      <c r="E285" s="44"/>
      <c r="F285" s="44"/>
      <c r="G285" s="44"/>
      <c r="H285" s="45"/>
      <c r="I285" s="45"/>
      <c r="J285" s="46" t="s">
        <v>5</v>
      </c>
      <c r="K285" s="47"/>
      <c r="L285" s="45"/>
      <c r="M285" s="44"/>
      <c r="N285" s="44"/>
      <c r="O285" s="44"/>
      <c r="P285" s="44"/>
      <c r="Q285" s="48"/>
      <c r="R285" s="44"/>
      <c r="S285" s="44"/>
      <c r="T285" s="49"/>
      <c r="U285" s="99"/>
      <c r="W285" s="44"/>
      <c r="X285" s="44"/>
      <c r="Y285" s="44" t="s">
        <v>20</v>
      </c>
      <c r="Z285" s="44"/>
      <c r="AA285" s="44"/>
      <c r="AB285" s="44"/>
      <c r="AC285" s="45"/>
      <c r="AD285" s="45"/>
      <c r="AE285" s="46" t="s">
        <v>5</v>
      </c>
      <c r="AF285" s="47"/>
      <c r="AG285" s="45"/>
      <c r="AH285" s="44"/>
      <c r="AI285" s="44"/>
      <c r="AJ285" s="44"/>
      <c r="AK285" s="44"/>
      <c r="AL285" s="48"/>
      <c r="AM285" s="44"/>
      <c r="AN285" s="44"/>
      <c r="AO285" s="44"/>
      <c r="AP285" s="48"/>
      <c r="AQ285" s="91"/>
    </row>
    <row r="286" spans="1:43" s="50" customFormat="1" ht="15" x14ac:dyDescent="0.2">
      <c r="B286" s="44"/>
      <c r="C286" s="44"/>
      <c r="D286" s="44" t="s">
        <v>21</v>
      </c>
      <c r="E286" s="44"/>
      <c r="F286" s="44"/>
      <c r="G286" s="44"/>
      <c r="H286" s="47"/>
      <c r="I286" s="45"/>
      <c r="J286" s="46" t="s">
        <v>5</v>
      </c>
      <c r="K286" s="47"/>
      <c r="L286" s="45"/>
      <c r="M286" s="44"/>
      <c r="N286" s="44"/>
      <c r="O286" s="44"/>
      <c r="P286" s="44"/>
      <c r="Q286" s="48"/>
      <c r="R286" s="44"/>
      <c r="S286" s="44"/>
      <c r="T286" s="49"/>
      <c r="U286" s="99"/>
      <c r="W286" s="44"/>
      <c r="X286" s="44"/>
      <c r="Y286" s="44" t="s">
        <v>21</v>
      </c>
      <c r="Z286" s="44"/>
      <c r="AA286" s="44"/>
      <c r="AB286" s="44"/>
      <c r="AC286" s="47"/>
      <c r="AD286" s="45"/>
      <c r="AE286" s="46" t="s">
        <v>5</v>
      </c>
      <c r="AF286" s="47"/>
      <c r="AG286" s="45"/>
      <c r="AH286" s="44"/>
      <c r="AI286" s="44"/>
      <c r="AJ286" s="44"/>
      <c r="AK286" s="44"/>
      <c r="AL286" s="48"/>
      <c r="AM286" s="44"/>
      <c r="AN286" s="44"/>
      <c r="AO286" s="44"/>
      <c r="AP286" s="48"/>
      <c r="AQ286" s="91"/>
    </row>
    <row r="287" spans="1:43" s="50" customFormat="1" ht="15" x14ac:dyDescent="0.2">
      <c r="B287" s="44"/>
      <c r="C287" s="44"/>
      <c r="D287" s="44" t="s">
        <v>22</v>
      </c>
      <c r="E287" s="44"/>
      <c r="F287" s="44"/>
      <c r="G287" s="44"/>
      <c r="H287" s="47"/>
      <c r="I287" s="45"/>
      <c r="J287" s="46" t="s">
        <v>5</v>
      </c>
      <c r="K287" s="47"/>
      <c r="L287" s="45"/>
      <c r="M287" s="44"/>
      <c r="N287" s="44"/>
      <c r="O287" s="44"/>
      <c r="P287" s="44"/>
      <c r="Q287" s="48"/>
      <c r="R287" s="44"/>
      <c r="S287" s="44"/>
      <c r="T287" s="49"/>
      <c r="U287" s="99"/>
      <c r="W287" s="44"/>
      <c r="X287" s="44"/>
      <c r="Y287" s="44" t="s">
        <v>22</v>
      </c>
      <c r="Z287" s="44"/>
      <c r="AA287" s="44"/>
      <c r="AB287" s="44"/>
      <c r="AC287" s="47"/>
      <c r="AD287" s="45"/>
      <c r="AE287" s="46" t="s">
        <v>5</v>
      </c>
      <c r="AF287" s="47"/>
      <c r="AG287" s="45"/>
      <c r="AH287" s="44"/>
      <c r="AI287" s="44"/>
      <c r="AJ287" s="44"/>
      <c r="AK287" s="44"/>
      <c r="AL287" s="48"/>
      <c r="AM287" s="44"/>
      <c r="AN287" s="44"/>
      <c r="AO287" s="44"/>
      <c r="AP287" s="48"/>
      <c r="AQ287" s="91"/>
    </row>
    <row r="288" spans="1:43" s="50" customFormat="1" ht="15" x14ac:dyDescent="0.2">
      <c r="B288" s="44"/>
      <c r="C288" s="44"/>
      <c r="D288" s="44" t="s">
        <v>23</v>
      </c>
      <c r="E288" s="44"/>
      <c r="F288" s="44"/>
      <c r="G288" s="44"/>
      <c r="H288" s="47"/>
      <c r="I288" s="45"/>
      <c r="J288" s="46" t="s">
        <v>5</v>
      </c>
      <c r="K288" s="47"/>
      <c r="L288" s="45"/>
      <c r="M288" s="44"/>
      <c r="N288" s="44"/>
      <c r="O288" s="44"/>
      <c r="P288" s="44"/>
      <c r="Q288" s="48"/>
      <c r="R288" s="44"/>
      <c r="S288" s="44"/>
      <c r="T288" s="49"/>
      <c r="U288" s="99"/>
      <c r="W288" s="44"/>
      <c r="X288" s="44"/>
      <c r="Y288" s="44" t="s">
        <v>23</v>
      </c>
      <c r="Z288" s="44"/>
      <c r="AA288" s="44"/>
      <c r="AB288" s="44"/>
      <c r="AC288" s="47"/>
      <c r="AD288" s="45"/>
      <c r="AE288" s="46" t="s">
        <v>5</v>
      </c>
      <c r="AF288" s="47"/>
      <c r="AG288" s="45"/>
      <c r="AH288" s="44"/>
      <c r="AI288" s="44"/>
      <c r="AJ288" s="44"/>
      <c r="AK288" s="44"/>
      <c r="AL288" s="48"/>
      <c r="AM288" s="44"/>
      <c r="AN288" s="44"/>
      <c r="AO288" s="44"/>
      <c r="AP288" s="48"/>
      <c r="AQ288" s="91"/>
    </row>
    <row r="289" spans="1:43" s="50" customFormat="1" ht="15" x14ac:dyDescent="0.2">
      <c r="B289" s="44"/>
      <c r="C289" s="44"/>
      <c r="D289" s="44" t="s">
        <v>24</v>
      </c>
      <c r="E289" s="44"/>
      <c r="F289" s="44"/>
      <c r="G289" s="44"/>
      <c r="H289" s="47"/>
      <c r="I289" s="45"/>
      <c r="J289" s="46" t="s">
        <v>5</v>
      </c>
      <c r="K289" s="47"/>
      <c r="L289" s="45"/>
      <c r="M289" s="44"/>
      <c r="N289" s="44"/>
      <c r="O289" s="44"/>
      <c r="P289" s="44"/>
      <c r="Q289" s="48"/>
      <c r="R289" s="44"/>
      <c r="S289" s="44"/>
      <c r="T289" s="49"/>
      <c r="U289" s="99"/>
      <c r="W289" s="44"/>
      <c r="X289" s="44"/>
      <c r="Y289" s="44" t="s">
        <v>24</v>
      </c>
      <c r="Z289" s="44"/>
      <c r="AA289" s="44"/>
      <c r="AB289" s="44"/>
      <c r="AC289" s="47"/>
      <c r="AD289" s="45"/>
      <c r="AE289" s="46" t="s">
        <v>5</v>
      </c>
      <c r="AF289" s="47"/>
      <c r="AG289" s="45"/>
      <c r="AH289" s="44"/>
      <c r="AI289" s="44"/>
      <c r="AJ289" s="44"/>
      <c r="AK289" s="44"/>
      <c r="AL289" s="48"/>
      <c r="AM289" s="44"/>
      <c r="AN289" s="44"/>
      <c r="AO289" s="44"/>
      <c r="AP289" s="48"/>
      <c r="AQ289" s="91"/>
    </row>
    <row r="290" spans="1:43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8"/>
      <c r="R290" s="27"/>
      <c r="S290" s="27"/>
      <c r="U290" s="9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8"/>
      <c r="AM290" s="27"/>
      <c r="AN290" s="27"/>
    </row>
    <row r="291" spans="1:43" s="58" customFormat="1" ht="15" x14ac:dyDescent="0.25">
      <c r="B291" s="52"/>
      <c r="C291" s="51" t="s">
        <v>19</v>
      </c>
      <c r="D291" s="52"/>
      <c r="E291" s="52"/>
      <c r="F291" s="52"/>
      <c r="G291" s="52"/>
      <c r="H291" s="53"/>
      <c r="I291" s="54"/>
      <c r="J291" s="55" t="s">
        <v>5</v>
      </c>
      <c r="K291" s="53"/>
      <c r="L291" s="54"/>
      <c r="M291" s="52"/>
      <c r="N291" s="52"/>
      <c r="O291" s="52"/>
      <c r="P291" s="52"/>
      <c r="Q291" s="56"/>
      <c r="R291" s="52"/>
      <c r="S291" s="52"/>
      <c r="T291" s="57"/>
      <c r="U291" s="100"/>
      <c r="W291" s="52"/>
      <c r="X291" s="51" t="s">
        <v>19</v>
      </c>
      <c r="Y291" s="52"/>
      <c r="Z291" s="52"/>
      <c r="AA291" s="52"/>
      <c r="AB291" s="52"/>
      <c r="AC291" s="53"/>
      <c r="AD291" s="54"/>
      <c r="AE291" s="55" t="s">
        <v>5</v>
      </c>
      <c r="AF291" s="53"/>
      <c r="AG291" s="54"/>
      <c r="AH291" s="52"/>
      <c r="AI291" s="52"/>
      <c r="AJ291" s="52"/>
      <c r="AK291" s="52"/>
      <c r="AL291" s="56"/>
      <c r="AM291" s="52"/>
      <c r="AN291" s="52"/>
      <c r="AO291" s="52"/>
      <c r="AP291" s="56"/>
      <c r="AQ291" s="93"/>
    </row>
    <row r="292" spans="1:43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8"/>
      <c r="R292" s="27"/>
      <c r="S292" s="27"/>
      <c r="U292" s="9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8"/>
      <c r="AM292" s="27"/>
      <c r="AN292" s="27"/>
    </row>
    <row r="293" spans="1:43" x14ac:dyDescent="0.2">
      <c r="A293" s="27" t="s">
        <v>18</v>
      </c>
      <c r="B293" s="27"/>
      <c r="C293" s="27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60"/>
      <c r="R293" s="59"/>
      <c r="S293" s="27"/>
      <c r="U293" s="97"/>
      <c r="V293" s="27" t="s">
        <v>18</v>
      </c>
      <c r="W293" s="27"/>
      <c r="X293" s="27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60"/>
      <c r="AM293" s="59"/>
      <c r="AN293" s="27"/>
    </row>
    <row r="294" spans="1:43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60"/>
      <c r="R294" s="59"/>
      <c r="S294" s="59"/>
      <c r="T294" s="61"/>
      <c r="U294" s="101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60"/>
      <c r="AM294" s="59"/>
      <c r="AN294" s="59"/>
    </row>
    <row r="295" spans="1:43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8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8"/>
      <c r="AM295" s="27"/>
      <c r="AN295" s="27"/>
      <c r="AP295" s="27"/>
      <c r="AQ295" s="30"/>
    </row>
    <row r="296" spans="1:43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8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8"/>
      <c r="AM296" s="27"/>
      <c r="AN296" s="27"/>
      <c r="AP296" s="27"/>
      <c r="AQ296" s="30"/>
    </row>
    <row r="297" spans="1:43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8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8"/>
      <c r="AM297" s="27"/>
      <c r="AN297" s="27"/>
      <c r="AP297" s="27"/>
      <c r="AQ297" s="30"/>
    </row>
    <row r="298" spans="1:43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8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8"/>
      <c r="AM298" s="27"/>
      <c r="AN298" s="27"/>
      <c r="AP298" s="27"/>
      <c r="AQ298" s="30"/>
    </row>
    <row r="299" spans="1:43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8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8"/>
      <c r="AM299" s="27"/>
      <c r="AN299" s="27"/>
      <c r="AP299" s="27"/>
      <c r="AQ299" s="30"/>
    </row>
    <row r="300" spans="1:43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8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8"/>
      <c r="AM300" s="27"/>
      <c r="AN300" s="27"/>
      <c r="AP300" s="27"/>
      <c r="AQ300" s="30"/>
    </row>
    <row r="301" spans="1:43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8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8"/>
      <c r="AM301" s="27"/>
      <c r="AN301" s="27"/>
      <c r="AP301" s="27"/>
      <c r="AQ301" s="30"/>
    </row>
    <row r="302" spans="1:43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8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8"/>
      <c r="AM302" s="27"/>
      <c r="AN302" s="27"/>
      <c r="AP302" s="27"/>
      <c r="AQ302" s="30"/>
    </row>
    <row r="303" spans="1:43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8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8"/>
      <c r="AM303" s="27"/>
      <c r="AN303" s="27"/>
      <c r="AP303" s="27"/>
      <c r="AQ303" s="30"/>
    </row>
    <row r="304" spans="1:43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8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8"/>
      <c r="AM304" s="27"/>
      <c r="AN304" s="27"/>
      <c r="AP304" s="27"/>
      <c r="AQ304" s="30"/>
    </row>
    <row r="305" spans="1:43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8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8"/>
      <c r="AM305" s="27"/>
      <c r="AN305" s="27"/>
      <c r="AP305" s="27"/>
      <c r="AQ305" s="30"/>
    </row>
    <row r="306" spans="1:43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8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8"/>
      <c r="AM306" s="27"/>
      <c r="AN306" s="27"/>
      <c r="AP306" s="27"/>
      <c r="AQ306" s="30"/>
    </row>
    <row r="307" spans="1:43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8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8"/>
      <c r="AM307" s="27"/>
      <c r="AN307" s="27"/>
      <c r="AP307" s="27"/>
      <c r="AQ307" s="30"/>
    </row>
    <row r="308" spans="1:43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8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8"/>
      <c r="AM308" s="27"/>
      <c r="AN308" s="27"/>
      <c r="AP308" s="27"/>
      <c r="AQ308" s="30"/>
    </row>
    <row r="309" spans="1:43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8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8"/>
      <c r="AM309" s="27"/>
      <c r="AN309" s="27"/>
      <c r="AP309" s="27"/>
      <c r="AQ309" s="30"/>
    </row>
    <row r="310" spans="1:43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8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8"/>
      <c r="AM310" s="27"/>
      <c r="AN310" s="27"/>
      <c r="AP310" s="27"/>
      <c r="AQ310" s="30"/>
    </row>
    <row r="311" spans="1:43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8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8"/>
      <c r="AM311" s="27"/>
      <c r="AN311" s="27"/>
      <c r="AP311" s="27"/>
      <c r="AQ311" s="30"/>
    </row>
    <row r="312" spans="1:43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8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8"/>
      <c r="AM312" s="27"/>
      <c r="AN312" s="27"/>
      <c r="AP312" s="27"/>
      <c r="AQ312" s="30"/>
    </row>
    <row r="313" spans="1:43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8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8"/>
      <c r="AM313" s="27"/>
      <c r="AN313" s="27"/>
      <c r="AP313" s="27"/>
      <c r="AQ313" s="30"/>
    </row>
    <row r="314" spans="1:43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8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8"/>
      <c r="AM314" s="27"/>
      <c r="AN314" s="27"/>
      <c r="AP314" s="27"/>
      <c r="AQ314" s="30"/>
    </row>
    <row r="315" spans="1:43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8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8"/>
      <c r="AM315" s="27"/>
      <c r="AN315" s="27"/>
      <c r="AP315" s="27"/>
      <c r="AQ315" s="30"/>
    </row>
    <row r="316" spans="1:43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8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8"/>
      <c r="AM316" s="27"/>
      <c r="AN316" s="27"/>
      <c r="AP316" s="27"/>
      <c r="AQ316" s="30"/>
    </row>
    <row r="317" spans="1:43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8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8"/>
      <c r="AM317" s="27"/>
      <c r="AN317" s="27"/>
      <c r="AP317" s="27"/>
      <c r="AQ317" s="30"/>
    </row>
    <row r="318" spans="1:43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8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8"/>
      <c r="AM318" s="27"/>
      <c r="AN318" s="27"/>
      <c r="AP318" s="27"/>
      <c r="AQ318" s="30"/>
    </row>
    <row r="319" spans="1:43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8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8"/>
      <c r="AM319" s="27"/>
      <c r="AN319" s="27"/>
      <c r="AP319" s="27"/>
      <c r="AQ319" s="30"/>
    </row>
    <row r="320" spans="1:43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8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8"/>
      <c r="AM320" s="27"/>
      <c r="AN320" s="27"/>
      <c r="AP320" s="27"/>
      <c r="AQ320" s="30"/>
    </row>
    <row r="321" spans="1:43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8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8"/>
      <c r="AM321" s="27"/>
      <c r="AN321" s="27"/>
      <c r="AP321" s="27"/>
      <c r="AQ321" s="30"/>
    </row>
    <row r="322" spans="1:43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8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8"/>
      <c r="AM322" s="27"/>
      <c r="AN322" s="27"/>
      <c r="AP322" s="27"/>
      <c r="AQ322" s="30"/>
    </row>
    <row r="323" spans="1:43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8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8"/>
      <c r="AM323" s="27"/>
      <c r="AN323" s="27"/>
      <c r="AP323" s="27"/>
      <c r="AQ323" s="30"/>
    </row>
    <row r="324" spans="1:43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8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8"/>
      <c r="AM324" s="27"/>
      <c r="AN324" s="27"/>
      <c r="AP324" s="27"/>
      <c r="AQ324" s="30"/>
    </row>
    <row r="325" spans="1:43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8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8"/>
      <c r="AM325" s="27"/>
      <c r="AN325" s="27"/>
      <c r="AP325" s="27"/>
      <c r="AQ325" s="30"/>
    </row>
    <row r="326" spans="1:43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8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8"/>
      <c r="AM326" s="27"/>
      <c r="AN326" s="27"/>
      <c r="AP326" s="27"/>
      <c r="AQ326" s="30"/>
    </row>
    <row r="327" spans="1:43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8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8"/>
      <c r="AM327" s="27"/>
      <c r="AN327" s="27"/>
      <c r="AP327" s="27"/>
      <c r="AQ327" s="30"/>
    </row>
    <row r="328" spans="1:43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8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8"/>
      <c r="AM328" s="27"/>
      <c r="AN328" s="27"/>
      <c r="AP328" s="27"/>
      <c r="AQ328" s="30"/>
    </row>
    <row r="329" spans="1:43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8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8"/>
      <c r="AM329" s="27"/>
      <c r="AN329" s="27"/>
      <c r="AP329" s="27"/>
      <c r="AQ329" s="30"/>
    </row>
    <row r="330" spans="1:43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8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8"/>
      <c r="AM330" s="27"/>
      <c r="AN330" s="27"/>
      <c r="AP330" s="27"/>
      <c r="AQ330" s="30"/>
    </row>
    <row r="331" spans="1:43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8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8"/>
      <c r="AM331" s="27"/>
      <c r="AN331" s="27"/>
      <c r="AP331" s="27"/>
      <c r="AQ331" s="30"/>
    </row>
    <row r="332" spans="1:43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8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8"/>
      <c r="AM332" s="27"/>
      <c r="AN332" s="27"/>
      <c r="AP332" s="27"/>
      <c r="AQ332" s="30"/>
    </row>
    <row r="333" spans="1:43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8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8"/>
      <c r="AM333" s="27"/>
      <c r="AN333" s="27"/>
      <c r="AP333" s="27"/>
      <c r="AQ333" s="30"/>
    </row>
    <row r="334" spans="1:43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8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8"/>
      <c r="AM334" s="27"/>
      <c r="AN334" s="27"/>
      <c r="AP334" s="27"/>
      <c r="AQ334" s="30"/>
    </row>
    <row r="335" spans="1:43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8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8"/>
      <c r="AM335" s="27"/>
      <c r="AN335" s="27"/>
      <c r="AP335" s="27"/>
      <c r="AQ335" s="30"/>
    </row>
    <row r="336" spans="1:43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8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8"/>
      <c r="AM336" s="27"/>
      <c r="AN336" s="27"/>
      <c r="AP336" s="27"/>
      <c r="AQ336" s="30"/>
    </row>
    <row r="337" spans="1:43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8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8"/>
      <c r="AM337" s="27"/>
      <c r="AN337" s="27"/>
      <c r="AP337" s="27"/>
      <c r="AQ337" s="30"/>
    </row>
    <row r="338" spans="1:43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8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8"/>
      <c r="AM338" s="27"/>
      <c r="AN338" s="27"/>
      <c r="AP338" s="27"/>
      <c r="AQ338" s="30"/>
    </row>
    <row r="339" spans="1:43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8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8"/>
      <c r="AM339" s="27"/>
      <c r="AN339" s="27"/>
      <c r="AP339" s="27"/>
      <c r="AQ339" s="30"/>
    </row>
    <row r="340" spans="1:43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8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8"/>
      <c r="AM340" s="27"/>
      <c r="AN340" s="27"/>
      <c r="AP340" s="27"/>
      <c r="AQ340" s="30"/>
    </row>
    <row r="341" spans="1:43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8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8"/>
      <c r="AM341" s="27"/>
      <c r="AN341" s="27"/>
      <c r="AP341" s="27"/>
      <c r="AQ341" s="30"/>
    </row>
    <row r="342" spans="1:43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8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8"/>
      <c r="AM342" s="27"/>
      <c r="AN342" s="27"/>
      <c r="AP342" s="27"/>
      <c r="AQ342" s="30"/>
    </row>
    <row r="343" spans="1:43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8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8"/>
      <c r="AM343" s="27"/>
      <c r="AN343" s="27"/>
      <c r="AP343" s="27"/>
      <c r="AQ343" s="30"/>
    </row>
    <row r="344" spans="1:43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8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8"/>
      <c r="AM344" s="27"/>
      <c r="AN344" s="27"/>
      <c r="AP344" s="27"/>
      <c r="AQ344" s="30"/>
    </row>
    <row r="345" spans="1:43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8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8"/>
      <c r="AM345" s="27"/>
      <c r="AN345" s="27"/>
      <c r="AP345" s="27"/>
      <c r="AQ345" s="30"/>
    </row>
    <row r="346" spans="1:43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8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8"/>
      <c r="AM346" s="27"/>
      <c r="AN346" s="27"/>
      <c r="AP346" s="27"/>
      <c r="AQ346" s="30"/>
    </row>
    <row r="347" spans="1:43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8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8"/>
      <c r="AM347" s="27"/>
      <c r="AN347" s="27"/>
      <c r="AP347" s="27"/>
      <c r="AQ347" s="30"/>
    </row>
    <row r="348" spans="1:43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8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8"/>
      <c r="AM348" s="27"/>
      <c r="AN348" s="27"/>
      <c r="AP348" s="27"/>
      <c r="AQ348" s="30"/>
    </row>
    <row r="349" spans="1:43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8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8"/>
      <c r="AM349" s="27"/>
      <c r="AN349" s="27"/>
      <c r="AP349" s="27"/>
      <c r="AQ349" s="30"/>
    </row>
    <row r="350" spans="1:43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8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8"/>
      <c r="AM350" s="27"/>
      <c r="AN350" s="27"/>
      <c r="AP350" s="27"/>
      <c r="AQ350" s="30"/>
    </row>
    <row r="351" spans="1:43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8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8"/>
      <c r="AM351" s="27"/>
      <c r="AN351" s="27"/>
      <c r="AP351" s="27"/>
      <c r="AQ351" s="30"/>
    </row>
    <row r="352" spans="1:43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8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8"/>
      <c r="AM352" s="27"/>
      <c r="AN352" s="27"/>
      <c r="AP352" s="27"/>
      <c r="AQ352" s="30"/>
    </row>
    <row r="353" spans="1:43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8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8"/>
      <c r="AM353" s="27"/>
      <c r="AN353" s="27"/>
      <c r="AP353" s="27"/>
      <c r="AQ353" s="30"/>
    </row>
    <row r="354" spans="1:43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8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8"/>
      <c r="AM354" s="27"/>
      <c r="AN354" s="27"/>
      <c r="AP354" s="27"/>
      <c r="AQ354" s="30"/>
    </row>
    <row r="355" spans="1:43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8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8"/>
      <c r="AM355" s="27"/>
      <c r="AN355" s="27"/>
      <c r="AP355" s="27"/>
      <c r="AQ355" s="30"/>
    </row>
    <row r="356" spans="1:43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8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8"/>
      <c r="AM356" s="27"/>
      <c r="AN356" s="27"/>
      <c r="AP356" s="27"/>
      <c r="AQ356" s="30"/>
    </row>
    <row r="357" spans="1:43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8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8"/>
      <c r="AM357" s="27"/>
      <c r="AN357" s="27"/>
      <c r="AP357" s="27"/>
      <c r="AQ357" s="30"/>
    </row>
    <row r="358" spans="1:43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8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8"/>
      <c r="AM358" s="27"/>
      <c r="AN358" s="27"/>
      <c r="AP358" s="27"/>
      <c r="AQ358" s="30"/>
    </row>
    <row r="359" spans="1:43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8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8"/>
      <c r="AM359" s="27"/>
      <c r="AN359" s="27"/>
      <c r="AP359" s="27"/>
      <c r="AQ359" s="30"/>
    </row>
    <row r="360" spans="1:43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8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8"/>
      <c r="AM360" s="27"/>
      <c r="AN360" s="27"/>
      <c r="AP360" s="27"/>
      <c r="AQ360" s="30"/>
    </row>
    <row r="361" spans="1:43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8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8"/>
      <c r="AM361" s="27"/>
      <c r="AN361" s="27"/>
      <c r="AP361" s="27"/>
      <c r="AQ361" s="30"/>
    </row>
    <row r="362" spans="1:43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8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8"/>
      <c r="AM362" s="27"/>
      <c r="AN362" s="27"/>
      <c r="AP362" s="27"/>
      <c r="AQ362" s="30"/>
    </row>
    <row r="363" spans="1:43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8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8"/>
      <c r="AM363" s="27"/>
      <c r="AN363" s="27"/>
      <c r="AP363" s="27"/>
      <c r="AQ363" s="30"/>
    </row>
    <row r="364" spans="1:43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8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8"/>
      <c r="AM364" s="27"/>
      <c r="AN364" s="27"/>
      <c r="AP364" s="27"/>
      <c r="AQ364" s="30"/>
    </row>
    <row r="365" spans="1:43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8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8"/>
      <c r="AM365" s="27"/>
      <c r="AN365" s="27"/>
      <c r="AP365" s="27"/>
      <c r="AQ365" s="30"/>
    </row>
    <row r="366" spans="1:43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8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8"/>
      <c r="AM366" s="27"/>
      <c r="AN366" s="27"/>
      <c r="AP366" s="27"/>
      <c r="AQ366" s="30"/>
    </row>
    <row r="367" spans="1:43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8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8"/>
      <c r="AM367" s="27"/>
      <c r="AN367" s="27"/>
      <c r="AP367" s="27"/>
      <c r="AQ367" s="30"/>
    </row>
    <row r="368" spans="1:43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8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8"/>
      <c r="AM368" s="27"/>
      <c r="AN368" s="27"/>
      <c r="AP368" s="27"/>
      <c r="AQ368" s="30"/>
    </row>
    <row r="369" spans="1:43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8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8"/>
      <c r="AM369" s="27"/>
      <c r="AN369" s="27"/>
      <c r="AP369" s="27"/>
      <c r="AQ369" s="30"/>
    </row>
    <row r="370" spans="1:43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8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8"/>
      <c r="AM370" s="27"/>
      <c r="AN370" s="27"/>
      <c r="AP370" s="27"/>
      <c r="AQ370" s="30"/>
    </row>
    <row r="371" spans="1:43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8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8"/>
      <c r="AM371" s="27"/>
      <c r="AN371" s="27"/>
      <c r="AP371" s="27"/>
      <c r="AQ371" s="30"/>
    </row>
    <row r="372" spans="1:43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8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8"/>
      <c r="AM372" s="27"/>
      <c r="AN372" s="27"/>
      <c r="AP372" s="27"/>
      <c r="AQ372" s="30"/>
    </row>
    <row r="373" spans="1:43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8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8"/>
      <c r="AM373" s="27"/>
      <c r="AN373" s="27"/>
      <c r="AP373" s="27"/>
      <c r="AQ373" s="30"/>
    </row>
    <row r="374" spans="1:43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8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8"/>
      <c r="AM374" s="27"/>
      <c r="AN374" s="27"/>
      <c r="AP374" s="27"/>
      <c r="AQ374" s="30"/>
    </row>
    <row r="375" spans="1:43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8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8"/>
      <c r="AM375" s="27"/>
      <c r="AN375" s="27"/>
      <c r="AP375" s="27"/>
      <c r="AQ375" s="30"/>
    </row>
    <row r="376" spans="1:43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8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8"/>
      <c r="AM376" s="27"/>
      <c r="AN376" s="27"/>
      <c r="AP376" s="27"/>
      <c r="AQ376" s="30"/>
    </row>
    <row r="377" spans="1:43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8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8"/>
      <c r="AM377" s="27"/>
      <c r="AN377" s="27"/>
      <c r="AP377" s="27"/>
      <c r="AQ377" s="30"/>
    </row>
    <row r="378" spans="1:43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8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8"/>
      <c r="AM378" s="27"/>
      <c r="AN378" s="27"/>
      <c r="AP378" s="27"/>
      <c r="AQ378" s="30"/>
    </row>
    <row r="379" spans="1:43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8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8"/>
      <c r="AM379" s="27"/>
      <c r="AN379" s="27"/>
      <c r="AP379" s="27"/>
      <c r="AQ379" s="30"/>
    </row>
    <row r="380" spans="1:43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8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8"/>
      <c r="AM380" s="27"/>
      <c r="AN380" s="27"/>
      <c r="AP380" s="27"/>
      <c r="AQ380" s="30"/>
    </row>
    <row r="381" spans="1:43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8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8"/>
      <c r="AM381" s="27"/>
      <c r="AN381" s="27"/>
      <c r="AP381" s="27"/>
      <c r="AQ381" s="30"/>
    </row>
    <row r="382" spans="1:43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8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8"/>
      <c r="AM382" s="27"/>
      <c r="AN382" s="27"/>
      <c r="AP382" s="27"/>
      <c r="AQ382" s="30"/>
    </row>
    <row r="383" spans="1:43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8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8"/>
      <c r="AM383" s="27"/>
      <c r="AN383" s="27"/>
      <c r="AP383" s="27"/>
      <c r="AQ383" s="30"/>
    </row>
    <row r="384" spans="1:43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8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8"/>
      <c r="AM384" s="27"/>
      <c r="AN384" s="27"/>
      <c r="AP384" s="27"/>
      <c r="AQ384" s="30"/>
    </row>
    <row r="385" spans="1:43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8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8"/>
      <c r="AM385" s="27"/>
      <c r="AN385" s="27"/>
      <c r="AP385" s="27"/>
      <c r="AQ385" s="30"/>
    </row>
    <row r="386" spans="1:43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8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8"/>
      <c r="AM386" s="27"/>
      <c r="AN386" s="27"/>
      <c r="AP386" s="27"/>
      <c r="AQ386" s="30"/>
    </row>
    <row r="387" spans="1:43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8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8"/>
      <c r="AM387" s="27"/>
      <c r="AN387" s="27"/>
      <c r="AP387" s="27"/>
      <c r="AQ387" s="30"/>
    </row>
    <row r="388" spans="1:43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8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8"/>
      <c r="AM388" s="27"/>
      <c r="AN388" s="27"/>
      <c r="AP388" s="27"/>
      <c r="AQ388" s="30"/>
    </row>
    <row r="389" spans="1:43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8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8"/>
      <c r="AM389" s="27"/>
      <c r="AN389" s="27"/>
      <c r="AP389" s="27"/>
      <c r="AQ389" s="30"/>
    </row>
    <row r="390" spans="1:43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8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8"/>
      <c r="AM390" s="27"/>
      <c r="AN390" s="27"/>
      <c r="AP390" s="27"/>
      <c r="AQ390" s="30"/>
    </row>
    <row r="391" spans="1:43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8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8"/>
      <c r="AM391" s="27"/>
      <c r="AN391" s="27"/>
      <c r="AP391" s="27"/>
      <c r="AQ391" s="30"/>
    </row>
    <row r="392" spans="1:43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8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8"/>
      <c r="AM392" s="27"/>
      <c r="AN392" s="27"/>
      <c r="AP392" s="27"/>
      <c r="AQ392" s="30"/>
    </row>
    <row r="393" spans="1:43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8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8"/>
      <c r="AM393" s="27"/>
      <c r="AN393" s="27"/>
      <c r="AP393" s="27"/>
      <c r="AQ393" s="30"/>
    </row>
    <row r="394" spans="1:43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8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8"/>
      <c r="AM394" s="27"/>
      <c r="AN394" s="27"/>
      <c r="AP394" s="27"/>
      <c r="AQ394" s="30"/>
    </row>
    <row r="395" spans="1:43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8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8"/>
      <c r="AM395" s="27"/>
      <c r="AN395" s="27"/>
      <c r="AP395" s="27"/>
      <c r="AQ395" s="30"/>
    </row>
    <row r="396" spans="1:43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8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8"/>
      <c r="AM396" s="27"/>
      <c r="AN396" s="27"/>
      <c r="AP396" s="27"/>
      <c r="AQ396" s="30"/>
    </row>
    <row r="397" spans="1:43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8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8"/>
      <c r="AM397" s="27"/>
      <c r="AN397" s="27"/>
      <c r="AP397" s="27"/>
      <c r="AQ397" s="30"/>
    </row>
    <row r="398" spans="1:43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8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8"/>
      <c r="AM398" s="27"/>
      <c r="AN398" s="27"/>
      <c r="AP398" s="27"/>
      <c r="AQ398" s="30"/>
    </row>
    <row r="399" spans="1:43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8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8"/>
      <c r="AM399" s="27"/>
      <c r="AN399" s="27"/>
      <c r="AP399" s="27"/>
      <c r="AQ399" s="30"/>
    </row>
    <row r="400" spans="1:43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8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8"/>
      <c r="AM400" s="27"/>
      <c r="AN400" s="27"/>
      <c r="AP400" s="27"/>
      <c r="AQ400" s="30"/>
    </row>
    <row r="401" spans="1:43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8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8"/>
      <c r="AM401" s="27"/>
      <c r="AN401" s="27"/>
      <c r="AP401" s="27"/>
      <c r="AQ401" s="30"/>
    </row>
    <row r="402" spans="1:43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8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8"/>
      <c r="AM402" s="27"/>
      <c r="AN402" s="27"/>
      <c r="AP402" s="27"/>
      <c r="AQ402" s="30"/>
    </row>
    <row r="403" spans="1:43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8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8"/>
      <c r="AM403" s="27"/>
      <c r="AN403" s="27"/>
      <c r="AP403" s="27"/>
      <c r="AQ403" s="30"/>
    </row>
    <row r="404" spans="1:43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8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8"/>
      <c r="AM404" s="27"/>
      <c r="AN404" s="27"/>
      <c r="AP404" s="27"/>
      <c r="AQ404" s="30"/>
    </row>
    <row r="405" spans="1:43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8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8"/>
      <c r="AM405" s="27"/>
      <c r="AN405" s="27"/>
      <c r="AP405" s="27"/>
      <c r="AQ405" s="30"/>
    </row>
    <row r="406" spans="1:43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8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8"/>
      <c r="AM406" s="27"/>
      <c r="AN406" s="27"/>
      <c r="AP406" s="27"/>
      <c r="AQ406" s="30"/>
    </row>
    <row r="407" spans="1:43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8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8"/>
      <c r="AM407" s="27"/>
      <c r="AN407" s="27"/>
      <c r="AP407" s="27"/>
      <c r="AQ407" s="30"/>
    </row>
    <row r="408" spans="1:43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8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8"/>
      <c r="AM408" s="27"/>
      <c r="AN408" s="27"/>
      <c r="AP408" s="27"/>
      <c r="AQ408" s="30"/>
    </row>
    <row r="409" spans="1:43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8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8"/>
      <c r="AM409" s="27"/>
      <c r="AN409" s="27"/>
      <c r="AP409" s="27"/>
      <c r="AQ409" s="30"/>
    </row>
    <row r="410" spans="1:43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8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8"/>
      <c r="AM410" s="27"/>
      <c r="AN410" s="27"/>
      <c r="AP410" s="27"/>
      <c r="AQ410" s="30"/>
    </row>
    <row r="411" spans="1:43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8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8"/>
      <c r="AM411" s="27"/>
      <c r="AN411" s="27"/>
      <c r="AP411" s="27"/>
      <c r="AQ411" s="30"/>
    </row>
    <row r="412" spans="1:43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8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8"/>
      <c r="AM412" s="27"/>
      <c r="AN412" s="27"/>
      <c r="AP412" s="27"/>
      <c r="AQ412" s="30"/>
    </row>
    <row r="413" spans="1:43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8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8"/>
      <c r="AM413" s="27"/>
      <c r="AN413" s="27"/>
      <c r="AP413" s="27"/>
      <c r="AQ413" s="30"/>
    </row>
    <row r="414" spans="1:43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8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8"/>
      <c r="AM414" s="27"/>
      <c r="AN414" s="27"/>
      <c r="AP414" s="27"/>
      <c r="AQ414" s="30"/>
    </row>
    <row r="415" spans="1:43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8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8"/>
      <c r="AM415" s="27"/>
      <c r="AN415" s="27"/>
      <c r="AP415" s="27"/>
      <c r="AQ415" s="30"/>
    </row>
    <row r="416" spans="1:43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8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8"/>
      <c r="AM416" s="27"/>
      <c r="AN416" s="27"/>
      <c r="AP416" s="27"/>
      <c r="AQ416" s="30"/>
    </row>
    <row r="417" spans="1:43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8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8"/>
      <c r="AM417" s="27"/>
      <c r="AN417" s="27"/>
      <c r="AP417" s="27"/>
      <c r="AQ417" s="30"/>
    </row>
    <row r="418" spans="1:43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8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8"/>
      <c r="AM418" s="27"/>
      <c r="AN418" s="27"/>
      <c r="AP418" s="27"/>
      <c r="AQ418" s="30"/>
    </row>
    <row r="419" spans="1:43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8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8"/>
      <c r="AM419" s="27"/>
      <c r="AN419" s="27"/>
      <c r="AP419" s="27"/>
      <c r="AQ419" s="30"/>
    </row>
    <row r="420" spans="1:43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8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8"/>
      <c r="AM420" s="27"/>
      <c r="AN420" s="27"/>
      <c r="AP420" s="27"/>
      <c r="AQ420" s="30"/>
    </row>
    <row r="421" spans="1:43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8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8"/>
      <c r="AM421" s="27"/>
      <c r="AN421" s="27"/>
      <c r="AP421" s="27"/>
      <c r="AQ421" s="30"/>
    </row>
    <row r="422" spans="1:43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8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8"/>
      <c r="AM422" s="27"/>
      <c r="AN422" s="27"/>
      <c r="AP422" s="27"/>
      <c r="AQ422" s="30"/>
    </row>
    <row r="423" spans="1:43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8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8"/>
      <c r="AM423" s="27"/>
      <c r="AN423" s="27"/>
      <c r="AP423" s="27"/>
      <c r="AQ423" s="30"/>
    </row>
    <row r="424" spans="1:43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8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8"/>
      <c r="AM424" s="27"/>
      <c r="AN424" s="27"/>
      <c r="AP424" s="27"/>
      <c r="AQ424" s="30"/>
    </row>
    <row r="425" spans="1:43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8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8"/>
      <c r="AM425" s="27"/>
      <c r="AN425" s="27"/>
      <c r="AP425" s="27"/>
      <c r="AQ425" s="30"/>
    </row>
    <row r="426" spans="1:43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8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8"/>
      <c r="AM426" s="27"/>
      <c r="AN426" s="27"/>
      <c r="AP426" s="27"/>
      <c r="AQ426" s="30"/>
    </row>
    <row r="427" spans="1:43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8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8"/>
      <c r="AM427" s="27"/>
      <c r="AN427" s="27"/>
      <c r="AP427" s="27"/>
      <c r="AQ427" s="30"/>
    </row>
    <row r="428" spans="1:43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8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8"/>
      <c r="AM428" s="27"/>
      <c r="AN428" s="27"/>
      <c r="AP428" s="27"/>
      <c r="AQ428" s="30"/>
    </row>
    <row r="429" spans="1:43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8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8"/>
      <c r="AM429" s="27"/>
      <c r="AN429" s="27"/>
      <c r="AP429" s="27"/>
      <c r="AQ429" s="30"/>
    </row>
    <row r="430" spans="1:43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8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8"/>
      <c r="AM430" s="27"/>
      <c r="AN430" s="27"/>
      <c r="AP430" s="27"/>
      <c r="AQ430" s="30"/>
    </row>
    <row r="431" spans="1:43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8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8"/>
      <c r="AM431" s="27"/>
      <c r="AN431" s="27"/>
      <c r="AP431" s="27"/>
      <c r="AQ431" s="30"/>
    </row>
    <row r="432" spans="1:43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8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8"/>
      <c r="AM432" s="27"/>
      <c r="AN432" s="27"/>
      <c r="AP432" s="27"/>
      <c r="AQ432" s="30"/>
    </row>
    <row r="433" spans="1:43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8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8"/>
      <c r="AM433" s="27"/>
      <c r="AN433" s="27"/>
      <c r="AP433" s="27"/>
      <c r="AQ433" s="30"/>
    </row>
    <row r="434" spans="1:43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8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8"/>
      <c r="AM434" s="27"/>
      <c r="AN434" s="27"/>
      <c r="AP434" s="27"/>
      <c r="AQ434" s="30"/>
    </row>
    <row r="435" spans="1:43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8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8"/>
      <c r="AM435" s="27"/>
      <c r="AN435" s="27"/>
      <c r="AP435" s="27"/>
      <c r="AQ435" s="30"/>
    </row>
    <row r="436" spans="1:43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8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8"/>
      <c r="AM436" s="27"/>
      <c r="AN436" s="27"/>
      <c r="AP436" s="27"/>
      <c r="AQ436" s="30"/>
    </row>
    <row r="437" spans="1:43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8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8"/>
      <c r="AM437" s="27"/>
      <c r="AN437" s="27"/>
      <c r="AP437" s="27"/>
      <c r="AQ437" s="30"/>
    </row>
    <row r="438" spans="1:43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8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8"/>
      <c r="AM438" s="27"/>
      <c r="AN438" s="27"/>
      <c r="AP438" s="27"/>
      <c r="AQ438" s="30"/>
    </row>
    <row r="439" spans="1:43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8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8"/>
      <c r="AM439" s="27"/>
      <c r="AN439" s="27"/>
      <c r="AP439" s="27"/>
      <c r="AQ439" s="30"/>
    </row>
    <row r="440" spans="1:43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8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8"/>
      <c r="AM440" s="27"/>
      <c r="AN440" s="27"/>
      <c r="AP440" s="27"/>
      <c r="AQ440" s="30"/>
    </row>
    <row r="441" spans="1:43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8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8"/>
      <c r="AM441" s="27"/>
      <c r="AN441" s="27"/>
      <c r="AP441" s="27"/>
      <c r="AQ441" s="30"/>
    </row>
    <row r="442" spans="1:43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8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8"/>
      <c r="AM442" s="27"/>
      <c r="AN442" s="27"/>
      <c r="AP442" s="27"/>
      <c r="AQ442" s="30"/>
    </row>
    <row r="443" spans="1:43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8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8"/>
      <c r="AM443" s="27"/>
      <c r="AN443" s="27"/>
      <c r="AP443" s="27"/>
      <c r="AQ443" s="30"/>
    </row>
    <row r="444" spans="1:43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8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8"/>
      <c r="AM444" s="27"/>
      <c r="AN444" s="27"/>
      <c r="AP444" s="27"/>
      <c r="AQ444" s="30"/>
    </row>
    <row r="445" spans="1:43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8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8"/>
      <c r="AM445" s="27"/>
      <c r="AN445" s="27"/>
      <c r="AP445" s="27"/>
      <c r="AQ445" s="30"/>
    </row>
    <row r="446" spans="1:43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8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8"/>
      <c r="AM446" s="27"/>
      <c r="AN446" s="27"/>
      <c r="AP446" s="27"/>
      <c r="AQ446" s="30"/>
    </row>
    <row r="447" spans="1:43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8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8"/>
      <c r="AM447" s="27"/>
      <c r="AN447" s="27"/>
      <c r="AP447" s="27"/>
      <c r="AQ447" s="30"/>
    </row>
    <row r="448" spans="1:43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8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8"/>
      <c r="AM448" s="27"/>
      <c r="AN448" s="27"/>
      <c r="AP448" s="27"/>
      <c r="AQ448" s="30"/>
    </row>
    <row r="449" spans="1:43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8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8"/>
      <c r="AM449" s="27"/>
      <c r="AN449" s="27"/>
      <c r="AP449" s="27"/>
      <c r="AQ449" s="30"/>
    </row>
    <row r="450" spans="1:43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8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8"/>
      <c r="AM450" s="27"/>
      <c r="AN450" s="27"/>
      <c r="AP450" s="27"/>
      <c r="AQ450" s="30"/>
    </row>
    <row r="451" spans="1:43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8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8"/>
      <c r="AM451" s="27"/>
      <c r="AN451" s="27"/>
      <c r="AP451" s="27"/>
      <c r="AQ451" s="30"/>
    </row>
    <row r="452" spans="1:43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8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8"/>
      <c r="AM452" s="27"/>
      <c r="AN452" s="27"/>
      <c r="AP452" s="27"/>
      <c r="AQ452" s="30"/>
    </row>
    <row r="453" spans="1:43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8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8"/>
      <c r="AM453" s="27"/>
      <c r="AN453" s="27"/>
      <c r="AP453" s="27"/>
      <c r="AQ453" s="30"/>
    </row>
    <row r="454" spans="1:43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8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8"/>
      <c r="AM454" s="27"/>
      <c r="AN454" s="27"/>
      <c r="AP454" s="27"/>
      <c r="AQ454" s="30"/>
    </row>
    <row r="455" spans="1:43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8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8"/>
      <c r="AM455" s="27"/>
      <c r="AN455" s="27"/>
      <c r="AP455" s="27"/>
      <c r="AQ455" s="30"/>
    </row>
    <row r="456" spans="1:43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8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8"/>
      <c r="AM456" s="27"/>
      <c r="AN456" s="27"/>
      <c r="AP456" s="27"/>
      <c r="AQ456" s="30"/>
    </row>
    <row r="457" spans="1:43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8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8"/>
      <c r="AM457" s="27"/>
      <c r="AN457" s="27"/>
      <c r="AP457" s="27"/>
      <c r="AQ457" s="30"/>
    </row>
    <row r="458" spans="1:43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8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8"/>
      <c r="AM458" s="27"/>
      <c r="AN458" s="27"/>
      <c r="AP458" s="27"/>
      <c r="AQ458" s="30"/>
    </row>
    <row r="459" spans="1:43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8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8"/>
      <c r="AM459" s="27"/>
      <c r="AN459" s="27"/>
      <c r="AP459" s="27"/>
      <c r="AQ459" s="30"/>
    </row>
    <row r="460" spans="1:43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8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8"/>
      <c r="AM460" s="27"/>
      <c r="AN460" s="27"/>
      <c r="AP460" s="27"/>
      <c r="AQ460" s="30"/>
    </row>
    <row r="461" spans="1:43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8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8"/>
      <c r="AM461" s="27"/>
      <c r="AN461" s="27"/>
      <c r="AP461" s="27"/>
      <c r="AQ461" s="30"/>
    </row>
    <row r="462" spans="1:43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8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8"/>
      <c r="AM462" s="27"/>
      <c r="AN462" s="27"/>
      <c r="AP462" s="27"/>
      <c r="AQ462" s="30"/>
    </row>
    <row r="463" spans="1:43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8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8"/>
      <c r="AM463" s="27"/>
      <c r="AN463" s="27"/>
      <c r="AP463" s="27"/>
      <c r="AQ463" s="30"/>
    </row>
    <row r="464" spans="1:43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8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8"/>
      <c r="AM464" s="27"/>
      <c r="AN464" s="27"/>
      <c r="AP464" s="27"/>
      <c r="AQ464" s="30"/>
    </row>
    <row r="465" spans="1:43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8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8"/>
      <c r="AM465" s="27"/>
      <c r="AN465" s="27"/>
      <c r="AQ465" s="30"/>
    </row>
    <row r="466" spans="1:43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8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8"/>
      <c r="AM466" s="27"/>
      <c r="AN466" s="27"/>
      <c r="AQ466" s="30"/>
    </row>
    <row r="467" spans="1:43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8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8"/>
      <c r="AM467" s="27"/>
      <c r="AN467" s="27"/>
      <c r="AQ467" s="30"/>
    </row>
    <row r="468" spans="1:43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8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8"/>
      <c r="AM468" s="27"/>
      <c r="AN468" s="27"/>
    </row>
    <row r="469" spans="1:43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8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8"/>
      <c r="AM469" s="27"/>
      <c r="AN469" s="27"/>
    </row>
    <row r="470" spans="1:43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8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8"/>
      <c r="AM470" s="27"/>
      <c r="AN470" s="27"/>
    </row>
    <row r="471" spans="1:43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8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8"/>
      <c r="AM471" s="27"/>
      <c r="AN471" s="27"/>
    </row>
    <row r="472" spans="1:43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8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8"/>
      <c r="AM472" s="27"/>
      <c r="AN472" s="27"/>
    </row>
    <row r="473" spans="1:43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8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8"/>
      <c r="AM473" s="27"/>
      <c r="AN473" s="27"/>
    </row>
    <row r="474" spans="1:43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8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8"/>
      <c r="AM474" s="27"/>
      <c r="AN474" s="27"/>
    </row>
    <row r="475" spans="1:43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8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8"/>
      <c r="AM475" s="27"/>
      <c r="AN475" s="27"/>
    </row>
    <row r="476" spans="1:43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8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8"/>
      <c r="AM476" s="27"/>
      <c r="AN476" s="27"/>
    </row>
    <row r="477" spans="1:43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8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8"/>
      <c r="AM477" s="27"/>
      <c r="AN477" s="27"/>
    </row>
    <row r="478" spans="1:43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8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8"/>
      <c r="AM478" s="27"/>
      <c r="AN478" s="27"/>
    </row>
    <row r="479" spans="1:43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8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8"/>
      <c r="AM479" s="27"/>
      <c r="AN479" s="27"/>
    </row>
    <row r="480" spans="1:43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8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8"/>
      <c r="AM480" s="27"/>
      <c r="AN480" s="27"/>
    </row>
    <row r="481" spans="1:40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8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8"/>
      <c r="AM481" s="27"/>
      <c r="AN481" s="27"/>
    </row>
    <row r="482" spans="1:40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8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8"/>
      <c r="AM482" s="27"/>
      <c r="AN482" s="27"/>
    </row>
    <row r="483" spans="1:40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8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8"/>
      <c r="AM483" s="27"/>
      <c r="AN483" s="27"/>
    </row>
    <row r="484" spans="1:40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8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8"/>
      <c r="AM484" s="27"/>
      <c r="AN484" s="27"/>
    </row>
    <row r="485" spans="1:40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8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8"/>
      <c r="AM485" s="27"/>
      <c r="AN485" s="27"/>
    </row>
    <row r="486" spans="1:40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8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8"/>
      <c r="AM486" s="27"/>
      <c r="AN486" s="27"/>
    </row>
    <row r="487" spans="1:40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8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8"/>
      <c r="AM487" s="27"/>
      <c r="AN487" s="27"/>
    </row>
    <row r="488" spans="1:40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8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8"/>
      <c r="AM488" s="27"/>
      <c r="AN488" s="27"/>
    </row>
    <row r="489" spans="1:40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8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8"/>
      <c r="AM489" s="27"/>
      <c r="AN489" s="27"/>
    </row>
    <row r="490" spans="1:40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8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8"/>
      <c r="AM490" s="27"/>
      <c r="AN490" s="27"/>
    </row>
    <row r="491" spans="1:40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8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8"/>
      <c r="AM491" s="27"/>
      <c r="AN491" s="27"/>
    </row>
    <row r="492" spans="1:40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8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8"/>
      <c r="AM492" s="27"/>
      <c r="AN492" s="27"/>
    </row>
    <row r="493" spans="1:40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8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8"/>
      <c r="AM493" s="27"/>
      <c r="AN493" s="27"/>
    </row>
    <row r="494" spans="1:40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8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8"/>
      <c r="AM494" s="27"/>
      <c r="AN494" s="27"/>
    </row>
    <row r="495" spans="1:40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8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8"/>
      <c r="AM495" s="27"/>
      <c r="AN495" s="27"/>
    </row>
    <row r="496" spans="1:40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8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8"/>
      <c r="AM496" s="27"/>
      <c r="AN496" s="27"/>
    </row>
    <row r="497" spans="1:40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8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8"/>
      <c r="AM497" s="27"/>
      <c r="AN497" s="27"/>
    </row>
    <row r="498" spans="1:40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8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8"/>
      <c r="AM498" s="27"/>
      <c r="AN498" s="27"/>
    </row>
    <row r="499" spans="1:40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8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8"/>
      <c r="AM499" s="27"/>
      <c r="AN499" s="27"/>
    </row>
    <row r="500" spans="1:40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8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8"/>
      <c r="AM500" s="27"/>
      <c r="AN500" s="27"/>
    </row>
    <row r="501" spans="1:40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8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8"/>
      <c r="AM501" s="27"/>
      <c r="AN501" s="27"/>
    </row>
    <row r="502" spans="1:40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8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8"/>
      <c r="AM502" s="27"/>
      <c r="AN502" s="27"/>
    </row>
    <row r="503" spans="1:40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8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8"/>
      <c r="AM503" s="27"/>
      <c r="AN503" s="27"/>
    </row>
    <row r="504" spans="1:40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8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8"/>
      <c r="AM504" s="27"/>
      <c r="AN504" s="27"/>
    </row>
    <row r="505" spans="1:40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8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8"/>
      <c r="AM505" s="27"/>
      <c r="AN505" s="27"/>
    </row>
    <row r="506" spans="1:40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8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8"/>
      <c r="AM506" s="27"/>
      <c r="AN506" s="27"/>
    </row>
    <row r="507" spans="1:40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8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8"/>
      <c r="AM507" s="27"/>
      <c r="AN507" s="27"/>
    </row>
    <row r="508" spans="1:40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8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8"/>
      <c r="AM508" s="27"/>
      <c r="AN508" s="27"/>
    </row>
    <row r="509" spans="1:40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8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8"/>
      <c r="AM509" s="27"/>
      <c r="AN509" s="27"/>
    </row>
    <row r="510" spans="1:40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8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8"/>
      <c r="AM510" s="27"/>
      <c r="AN510" s="27"/>
    </row>
    <row r="511" spans="1:40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8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8"/>
      <c r="AM511" s="27"/>
      <c r="AN511" s="27"/>
    </row>
    <row r="512" spans="1:40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8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8"/>
      <c r="AM512" s="27"/>
      <c r="AN512" s="27"/>
    </row>
    <row r="513" spans="1:40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8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8"/>
      <c r="AM513" s="27"/>
      <c r="AN513" s="27"/>
    </row>
    <row r="514" spans="1:40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8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8"/>
      <c r="AM514" s="27"/>
      <c r="AN514" s="27"/>
    </row>
    <row r="515" spans="1:40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8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8"/>
      <c r="AM515" s="27"/>
      <c r="AN515" s="27"/>
    </row>
    <row r="516" spans="1:40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8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8"/>
      <c r="AM516" s="27"/>
      <c r="AN516" s="27"/>
    </row>
    <row r="517" spans="1:40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8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8"/>
      <c r="AM517" s="27"/>
      <c r="AN517" s="27"/>
    </row>
    <row r="518" spans="1:40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8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8"/>
      <c r="AM518" s="27"/>
      <c r="AN518" s="27"/>
    </row>
    <row r="519" spans="1:40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8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8"/>
      <c r="AM519" s="27"/>
      <c r="AN519" s="27"/>
    </row>
    <row r="520" spans="1:40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8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8"/>
      <c r="AM520" s="27"/>
      <c r="AN520" s="27"/>
    </row>
    <row r="521" spans="1:40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8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8"/>
      <c r="AM521" s="27"/>
      <c r="AN521" s="27"/>
    </row>
    <row r="522" spans="1:40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8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8"/>
      <c r="AM522" s="27"/>
      <c r="AN522" s="27"/>
    </row>
    <row r="523" spans="1:40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8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8"/>
      <c r="AM523" s="27"/>
      <c r="AN523" s="27"/>
    </row>
    <row r="524" spans="1:40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8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8"/>
      <c r="AM524" s="27"/>
      <c r="AN524" s="27"/>
    </row>
    <row r="525" spans="1:40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8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8"/>
      <c r="AM525" s="27"/>
      <c r="AN525" s="27"/>
    </row>
    <row r="526" spans="1:40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8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8"/>
      <c r="AM526" s="27"/>
      <c r="AN526" s="27"/>
    </row>
    <row r="527" spans="1:40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8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8"/>
      <c r="AM527" s="27"/>
      <c r="AN527" s="27"/>
    </row>
    <row r="528" spans="1:40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8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8"/>
      <c r="AM528" s="27"/>
      <c r="AN528" s="27"/>
    </row>
    <row r="529" spans="1:40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8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8"/>
      <c r="AM529" s="27"/>
      <c r="AN529" s="27"/>
    </row>
    <row r="530" spans="1:40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8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8"/>
      <c r="AM530" s="27"/>
      <c r="AN530" s="27"/>
    </row>
    <row r="531" spans="1:40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8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8"/>
      <c r="AM531" s="27"/>
      <c r="AN531" s="27"/>
    </row>
    <row r="532" spans="1:40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8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8"/>
      <c r="AM532" s="27"/>
      <c r="AN532" s="27"/>
    </row>
    <row r="533" spans="1:40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8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8"/>
      <c r="AM533" s="27"/>
      <c r="AN533" s="27"/>
    </row>
    <row r="534" spans="1:40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8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8"/>
      <c r="AM534" s="27"/>
      <c r="AN534" s="27"/>
    </row>
    <row r="535" spans="1:40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8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8"/>
      <c r="AM535" s="27"/>
      <c r="AN535" s="27"/>
    </row>
    <row r="536" spans="1:40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8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8"/>
      <c r="AM536" s="27"/>
      <c r="AN536" s="27"/>
    </row>
    <row r="537" spans="1:40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8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8"/>
      <c r="AM537" s="27"/>
      <c r="AN537" s="27"/>
    </row>
    <row r="538" spans="1:40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8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8"/>
      <c r="AM538" s="27"/>
      <c r="AN538" s="27"/>
    </row>
    <row r="539" spans="1:40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8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8"/>
      <c r="AM539" s="27"/>
      <c r="AN539" s="27"/>
    </row>
    <row r="540" spans="1:40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8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8"/>
      <c r="AM540" s="27"/>
      <c r="AN540" s="27"/>
    </row>
    <row r="541" spans="1:40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8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8"/>
      <c r="AM541" s="27"/>
      <c r="AN541" s="27"/>
    </row>
    <row r="542" spans="1:40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8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8"/>
      <c r="AM542" s="27"/>
      <c r="AN542" s="27"/>
    </row>
    <row r="543" spans="1:40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8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8"/>
      <c r="AM543" s="27"/>
      <c r="AN543" s="27"/>
    </row>
    <row r="544" spans="1:40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8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8"/>
      <c r="AM544" s="27"/>
      <c r="AN544" s="27"/>
    </row>
    <row r="545" spans="1:40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8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8"/>
      <c r="AM545" s="27"/>
      <c r="AN545" s="27"/>
    </row>
    <row r="546" spans="1:40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8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8"/>
      <c r="AM546" s="27"/>
      <c r="AN546" s="27"/>
    </row>
    <row r="547" spans="1:40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8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8"/>
      <c r="AM547" s="27"/>
      <c r="AN547" s="27"/>
    </row>
    <row r="548" spans="1:40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8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8"/>
      <c r="AM548" s="27"/>
      <c r="AN548" s="27"/>
    </row>
    <row r="549" spans="1:40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8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8"/>
      <c r="AM549" s="27"/>
      <c r="AN549" s="27"/>
    </row>
    <row r="550" spans="1:40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8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8"/>
      <c r="AM550" s="27"/>
      <c r="AN550" s="27"/>
    </row>
    <row r="551" spans="1:40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8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8"/>
      <c r="AM551" s="27"/>
      <c r="AN551" s="27"/>
    </row>
    <row r="552" spans="1:40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8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8"/>
      <c r="AM552" s="27"/>
      <c r="AN552" s="27"/>
    </row>
    <row r="553" spans="1:40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8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8"/>
      <c r="AM553" s="27"/>
      <c r="AN553" s="27"/>
    </row>
    <row r="554" spans="1:40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8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8"/>
      <c r="AM554" s="27"/>
      <c r="AN554" s="27"/>
    </row>
    <row r="555" spans="1:40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8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8"/>
      <c r="AM555" s="27"/>
      <c r="AN555" s="27"/>
    </row>
    <row r="556" spans="1:40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8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8"/>
      <c r="AM556" s="27"/>
      <c r="AN556" s="27"/>
    </row>
    <row r="557" spans="1:40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8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8"/>
      <c r="AM557" s="27"/>
      <c r="AN557" s="27"/>
    </row>
    <row r="558" spans="1:40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8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8"/>
      <c r="AM558" s="27"/>
      <c r="AN558" s="27"/>
    </row>
    <row r="559" spans="1:40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8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8"/>
      <c r="AM559" s="27"/>
      <c r="AN559" s="27"/>
    </row>
    <row r="560" spans="1:40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8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8"/>
      <c r="AM560" s="27"/>
      <c r="AN560" s="27"/>
    </row>
    <row r="561" spans="1:40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8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8"/>
      <c r="AM561" s="27"/>
      <c r="AN561" s="27"/>
    </row>
    <row r="562" spans="1:40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8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8"/>
      <c r="AM562" s="27"/>
      <c r="AN562" s="27"/>
    </row>
    <row r="563" spans="1:40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8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8"/>
      <c r="AM563" s="27"/>
      <c r="AN563" s="27"/>
    </row>
    <row r="564" spans="1:40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8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8"/>
      <c r="AM564" s="27"/>
      <c r="AN564" s="27"/>
    </row>
    <row r="565" spans="1:40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8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8"/>
      <c r="AM565" s="27"/>
      <c r="AN565" s="27"/>
    </row>
    <row r="566" spans="1:40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8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8"/>
      <c r="AM566" s="27"/>
      <c r="AN566" s="27"/>
    </row>
    <row r="567" spans="1:40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8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8"/>
      <c r="AM567" s="27"/>
      <c r="AN567" s="27"/>
    </row>
    <row r="568" spans="1:40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8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8"/>
      <c r="AM568" s="27"/>
      <c r="AN568" s="27"/>
    </row>
    <row r="569" spans="1:40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8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8"/>
      <c r="AM569" s="27"/>
      <c r="AN569" s="27"/>
    </row>
    <row r="570" spans="1:40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8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8"/>
      <c r="AM570" s="27"/>
      <c r="AN570" s="27"/>
    </row>
    <row r="571" spans="1:40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8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8"/>
      <c r="AM571" s="27"/>
      <c r="AN571" s="27"/>
    </row>
    <row r="572" spans="1:40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8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8"/>
      <c r="AM572" s="27"/>
      <c r="AN572" s="27"/>
    </row>
    <row r="573" spans="1:40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8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8"/>
      <c r="AM573" s="27"/>
      <c r="AN573" s="27"/>
    </row>
    <row r="574" spans="1:40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8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8"/>
      <c r="AM574" s="27"/>
      <c r="AN574" s="27"/>
    </row>
    <row r="575" spans="1:40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8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8"/>
      <c r="AM575" s="27"/>
      <c r="AN575" s="27"/>
    </row>
    <row r="576" spans="1:40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8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8"/>
      <c r="AM576" s="27"/>
      <c r="AN576" s="27"/>
    </row>
    <row r="577" spans="1:40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8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8"/>
      <c r="AM577" s="27"/>
      <c r="AN577" s="27"/>
    </row>
    <row r="578" spans="1:40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8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8"/>
      <c r="AM578" s="27"/>
      <c r="AN578" s="27"/>
    </row>
    <row r="579" spans="1:40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8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8"/>
      <c r="AM579" s="27"/>
      <c r="AN579" s="27"/>
    </row>
    <row r="580" spans="1:40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8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8"/>
      <c r="AM580" s="27"/>
      <c r="AN580" s="27"/>
    </row>
    <row r="581" spans="1:40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8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8"/>
      <c r="AM581" s="27"/>
      <c r="AN581" s="27"/>
    </row>
    <row r="582" spans="1:40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8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8"/>
      <c r="AM582" s="27"/>
      <c r="AN582" s="27"/>
    </row>
    <row r="583" spans="1:40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8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8"/>
      <c r="AM583" s="27"/>
      <c r="AN583" s="27"/>
    </row>
    <row r="584" spans="1:40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8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8"/>
      <c r="AM584" s="27"/>
      <c r="AN584" s="27"/>
    </row>
    <row r="585" spans="1:40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8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8"/>
      <c r="AM585" s="27"/>
      <c r="AN585" s="27"/>
    </row>
    <row r="586" spans="1:40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8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8"/>
      <c r="AM586" s="27"/>
      <c r="AN586" s="27"/>
    </row>
    <row r="587" spans="1:40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8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8"/>
      <c r="AM587" s="27"/>
      <c r="AN587" s="27"/>
    </row>
    <row r="588" spans="1:40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8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8"/>
      <c r="AM588" s="27"/>
      <c r="AN588" s="27"/>
    </row>
    <row r="589" spans="1:40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8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8"/>
      <c r="AM589" s="27"/>
      <c r="AN589" s="27"/>
    </row>
    <row r="590" spans="1:40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8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8"/>
      <c r="AM590" s="27"/>
      <c r="AN590" s="27"/>
    </row>
    <row r="591" spans="1:40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8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8"/>
      <c r="AM591" s="27"/>
      <c r="AN591" s="27"/>
    </row>
    <row r="592" spans="1:40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8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8"/>
      <c r="AM592" s="27"/>
      <c r="AN592" s="27"/>
    </row>
    <row r="593" spans="1:40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8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8"/>
      <c r="AM593" s="27"/>
      <c r="AN593" s="27"/>
    </row>
    <row r="594" spans="1:40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8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8"/>
      <c r="AM594" s="27"/>
      <c r="AN594" s="27"/>
    </row>
    <row r="595" spans="1:40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8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8"/>
      <c r="AM595" s="27"/>
      <c r="AN595" s="27"/>
    </row>
    <row r="596" spans="1:40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8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8"/>
      <c r="AM596" s="27"/>
      <c r="AN596" s="27"/>
    </row>
    <row r="597" spans="1:40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8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8"/>
      <c r="AM597" s="27"/>
      <c r="AN597" s="27"/>
    </row>
    <row r="598" spans="1:40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8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8"/>
      <c r="AM598" s="27"/>
      <c r="AN598" s="27"/>
    </row>
    <row r="599" spans="1:40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8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8"/>
      <c r="AM599" s="27"/>
      <c r="AN599" s="27"/>
    </row>
    <row r="600" spans="1:40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8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8"/>
      <c r="AM600" s="27"/>
      <c r="AN600" s="27"/>
    </row>
    <row r="601" spans="1:40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8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8"/>
      <c r="AM601" s="27"/>
      <c r="AN601" s="27"/>
    </row>
    <row r="602" spans="1:40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8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8"/>
      <c r="AM602" s="27"/>
      <c r="AN602" s="27"/>
    </row>
    <row r="603" spans="1:40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8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8"/>
      <c r="AM603" s="27"/>
      <c r="AN603" s="27"/>
    </row>
    <row r="604" spans="1:40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8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8"/>
      <c r="AM604" s="27"/>
      <c r="AN604" s="27"/>
    </row>
    <row r="605" spans="1:40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8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8"/>
      <c r="AM605" s="27"/>
      <c r="AN605" s="27"/>
    </row>
    <row r="606" spans="1:40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8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8"/>
      <c r="AM606" s="27"/>
      <c r="AN606" s="27"/>
    </row>
    <row r="607" spans="1:40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8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8"/>
      <c r="AM607" s="27"/>
      <c r="AN607" s="27"/>
    </row>
    <row r="608" spans="1:40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8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8"/>
      <c r="AM608" s="27"/>
      <c r="AN608" s="27"/>
    </row>
    <row r="609" spans="1:40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8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8"/>
      <c r="AM609" s="27"/>
      <c r="AN609" s="27"/>
    </row>
    <row r="610" spans="1:40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8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8"/>
      <c r="AM610" s="27"/>
      <c r="AN610" s="27"/>
    </row>
    <row r="611" spans="1:40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8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8"/>
      <c r="AM611" s="27"/>
      <c r="AN611" s="27"/>
    </row>
    <row r="612" spans="1:40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8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8"/>
      <c r="AM612" s="27"/>
      <c r="AN612" s="27"/>
    </row>
    <row r="613" spans="1:40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8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8"/>
      <c r="AM613" s="27"/>
      <c r="AN613" s="27"/>
    </row>
    <row r="614" spans="1:40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8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8"/>
      <c r="AM614" s="27"/>
      <c r="AN614" s="27"/>
    </row>
    <row r="615" spans="1:40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8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8"/>
      <c r="AM615" s="27"/>
      <c r="AN615" s="27"/>
    </row>
    <row r="616" spans="1:40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8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8"/>
      <c r="AM616" s="27"/>
      <c r="AN616" s="27"/>
    </row>
    <row r="617" spans="1:40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8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8"/>
      <c r="AM617" s="27"/>
      <c r="AN617" s="27"/>
    </row>
    <row r="618" spans="1:40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8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8"/>
      <c r="AM618" s="27"/>
      <c r="AN618" s="27"/>
    </row>
    <row r="619" spans="1:40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8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8"/>
      <c r="AM619" s="27"/>
      <c r="AN619" s="27"/>
    </row>
    <row r="620" spans="1:40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8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8"/>
      <c r="AM620" s="27"/>
      <c r="AN620" s="27"/>
    </row>
    <row r="621" spans="1:40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8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8"/>
      <c r="AM621" s="27"/>
      <c r="AN621" s="27"/>
    </row>
    <row r="622" spans="1:40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8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8"/>
      <c r="AM622" s="27"/>
      <c r="AN622" s="27"/>
    </row>
    <row r="623" spans="1:40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8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8"/>
      <c r="AM623" s="27"/>
      <c r="AN623" s="27"/>
    </row>
    <row r="624" spans="1:40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8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8"/>
      <c r="AM624" s="27"/>
      <c r="AN624" s="27"/>
    </row>
    <row r="625" spans="1:40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8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8"/>
      <c r="AM625" s="27"/>
      <c r="AN625" s="27"/>
    </row>
    <row r="626" spans="1:40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8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8"/>
      <c r="AM626" s="27"/>
      <c r="AN626" s="27"/>
    </row>
    <row r="627" spans="1:40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8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8"/>
      <c r="AM627" s="27"/>
      <c r="AN627" s="27"/>
    </row>
    <row r="628" spans="1:40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8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8"/>
      <c r="AM628" s="27"/>
      <c r="AN628" s="27"/>
    </row>
    <row r="629" spans="1:40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8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8"/>
      <c r="AM629" s="27"/>
      <c r="AN629" s="27"/>
    </row>
    <row r="630" spans="1:40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8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8"/>
      <c r="AM630" s="27"/>
      <c r="AN630" s="27"/>
    </row>
    <row r="631" spans="1:40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8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8"/>
      <c r="AM631" s="27"/>
      <c r="AN631" s="27"/>
    </row>
    <row r="632" spans="1:40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8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8"/>
      <c r="AM632" s="27"/>
      <c r="AN632" s="27"/>
    </row>
    <row r="633" spans="1:40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8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8"/>
      <c r="AM633" s="27"/>
      <c r="AN633" s="27"/>
    </row>
    <row r="634" spans="1:40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8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8"/>
      <c r="AM634" s="27"/>
      <c r="AN634" s="27"/>
    </row>
    <row r="635" spans="1:40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8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8"/>
      <c r="AM635" s="27"/>
      <c r="AN635" s="27"/>
    </row>
    <row r="636" spans="1:40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8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8"/>
      <c r="AM636" s="27"/>
      <c r="AN636" s="27"/>
    </row>
    <row r="637" spans="1:40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8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8"/>
      <c r="AM637" s="27"/>
      <c r="AN637" s="27"/>
    </row>
    <row r="638" spans="1:40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8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8"/>
      <c r="AM638" s="27"/>
      <c r="AN638" s="27"/>
    </row>
    <row r="639" spans="1:40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8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8"/>
      <c r="AM639" s="27"/>
      <c r="AN639" s="27"/>
    </row>
    <row r="640" spans="1:40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8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8"/>
      <c r="AM640" s="27"/>
      <c r="AN640" s="27"/>
    </row>
    <row r="641" spans="1:40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8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8"/>
      <c r="AM641" s="27"/>
      <c r="AN641" s="27"/>
    </row>
    <row r="642" spans="1:40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8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8"/>
      <c r="AM642" s="27"/>
      <c r="AN642" s="27"/>
    </row>
    <row r="643" spans="1:40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8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8"/>
      <c r="AM643" s="27"/>
      <c r="AN643" s="27"/>
    </row>
    <row r="644" spans="1:40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8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8"/>
      <c r="AM644" s="27"/>
      <c r="AN644" s="27"/>
    </row>
    <row r="645" spans="1:40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8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8"/>
      <c r="AM645" s="27"/>
      <c r="AN645" s="27"/>
    </row>
    <row r="646" spans="1:40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8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8"/>
      <c r="AM646" s="27"/>
      <c r="AN646" s="27"/>
    </row>
    <row r="647" spans="1:40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8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8"/>
      <c r="AM647" s="27"/>
      <c r="AN647" s="27"/>
    </row>
    <row r="648" spans="1:40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8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8"/>
      <c r="AM648" s="27"/>
      <c r="AN648" s="27"/>
    </row>
    <row r="649" spans="1:40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8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8"/>
      <c r="AM649" s="27"/>
      <c r="AN649" s="27"/>
    </row>
    <row r="650" spans="1:40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8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8"/>
      <c r="AM650" s="27"/>
      <c r="AN650" s="27"/>
    </row>
    <row r="651" spans="1:40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8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8"/>
      <c r="AM651" s="27"/>
      <c r="AN651" s="27"/>
    </row>
    <row r="652" spans="1:40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8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8"/>
      <c r="AM652" s="27"/>
      <c r="AN652" s="27"/>
    </row>
    <row r="653" spans="1:40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8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8"/>
      <c r="AM653" s="27"/>
      <c r="AN653" s="27"/>
    </row>
    <row r="654" spans="1:40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8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8"/>
      <c r="AM654" s="27"/>
      <c r="AN654" s="27"/>
    </row>
    <row r="655" spans="1:40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8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8"/>
      <c r="AM655" s="27"/>
      <c r="AN655" s="27"/>
    </row>
    <row r="656" spans="1:40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8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8"/>
      <c r="AM656" s="27"/>
      <c r="AN656" s="27"/>
    </row>
    <row r="657" spans="1:40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8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8"/>
      <c r="AM657" s="27"/>
      <c r="AN657" s="27"/>
    </row>
    <row r="658" spans="1:40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8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8"/>
      <c r="AM658" s="27"/>
      <c r="AN658" s="27"/>
    </row>
    <row r="659" spans="1:40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8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8"/>
      <c r="AM659" s="27"/>
      <c r="AN659" s="27"/>
    </row>
    <row r="660" spans="1:40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8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8"/>
      <c r="AM660" s="27"/>
      <c r="AN660" s="27"/>
    </row>
    <row r="661" spans="1:40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8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8"/>
      <c r="AM661" s="27"/>
      <c r="AN661" s="27"/>
    </row>
    <row r="662" spans="1:40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8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8"/>
      <c r="AM662" s="27"/>
      <c r="AN662" s="27"/>
    </row>
    <row r="663" spans="1:40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8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8"/>
      <c r="AM663" s="27"/>
      <c r="AN663" s="27"/>
    </row>
    <row r="664" spans="1:40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8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8"/>
      <c r="AM664" s="27"/>
      <c r="AN664" s="27"/>
    </row>
    <row r="665" spans="1:40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8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8"/>
      <c r="AM665" s="27"/>
      <c r="AN665" s="27"/>
    </row>
    <row r="666" spans="1:40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8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8"/>
      <c r="AM666" s="27"/>
      <c r="AN666" s="27"/>
    </row>
    <row r="667" spans="1:40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8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8"/>
      <c r="AM667" s="27"/>
      <c r="AN667" s="27"/>
    </row>
    <row r="668" spans="1:40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8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8"/>
      <c r="AM668" s="27"/>
      <c r="AN668" s="27"/>
    </row>
    <row r="669" spans="1:40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8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8"/>
      <c r="AM669" s="27"/>
      <c r="AN669" s="27"/>
    </row>
    <row r="670" spans="1:40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8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8"/>
      <c r="AM670" s="27"/>
      <c r="AN670" s="27"/>
    </row>
    <row r="671" spans="1:40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8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8"/>
      <c r="AM671" s="27"/>
      <c r="AN671" s="27"/>
    </row>
    <row r="672" spans="1:40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8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8"/>
      <c r="AM672" s="27"/>
      <c r="AN672" s="27"/>
    </row>
    <row r="673" spans="1:40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8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8"/>
      <c r="AM673" s="27"/>
      <c r="AN673" s="27"/>
    </row>
    <row r="674" spans="1:40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8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8"/>
      <c r="AM674" s="27"/>
      <c r="AN674" s="27"/>
    </row>
    <row r="675" spans="1:40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8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8"/>
      <c r="AM675" s="27"/>
      <c r="AN675" s="27"/>
    </row>
    <row r="676" spans="1:40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8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8"/>
      <c r="AM676" s="27"/>
      <c r="AN676" s="27"/>
    </row>
    <row r="677" spans="1:40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8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8"/>
      <c r="AM677" s="27"/>
      <c r="AN677" s="27"/>
    </row>
    <row r="678" spans="1:40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8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8"/>
      <c r="AM678" s="27"/>
      <c r="AN678" s="27"/>
    </row>
    <row r="679" spans="1:40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8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8"/>
      <c r="AM679" s="27"/>
      <c r="AN679" s="27"/>
    </row>
    <row r="680" spans="1:40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8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8"/>
      <c r="AM680" s="27"/>
      <c r="AN680" s="27"/>
    </row>
    <row r="681" spans="1:40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8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8"/>
      <c r="AM681" s="27"/>
      <c r="AN681" s="27"/>
    </row>
    <row r="682" spans="1:40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8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8"/>
      <c r="AM682" s="27"/>
      <c r="AN682" s="27"/>
    </row>
    <row r="683" spans="1:40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8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8"/>
      <c r="AM683" s="27"/>
      <c r="AN683" s="27"/>
    </row>
    <row r="684" spans="1:40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8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8"/>
      <c r="AM684" s="27"/>
      <c r="AN684" s="27"/>
    </row>
    <row r="685" spans="1:40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8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8"/>
      <c r="AM685" s="27"/>
      <c r="AN685" s="27"/>
    </row>
    <row r="686" spans="1:40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8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8"/>
      <c r="AM686" s="27"/>
      <c r="AN686" s="27"/>
    </row>
    <row r="687" spans="1:40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8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8"/>
      <c r="AM687" s="27"/>
      <c r="AN687" s="27"/>
    </row>
    <row r="688" spans="1:40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8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8"/>
      <c r="AM688" s="27"/>
      <c r="AN688" s="27"/>
    </row>
    <row r="689" spans="1:40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8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8"/>
      <c r="AM689" s="27"/>
      <c r="AN689" s="27"/>
    </row>
    <row r="690" spans="1:40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8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8"/>
      <c r="AM690" s="27"/>
      <c r="AN690" s="27"/>
    </row>
    <row r="691" spans="1:40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8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8"/>
      <c r="AM691" s="27"/>
      <c r="AN691" s="27"/>
    </row>
    <row r="692" spans="1:40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8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8"/>
      <c r="AM692" s="27"/>
      <c r="AN692" s="27"/>
    </row>
    <row r="693" spans="1:40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8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8"/>
      <c r="AM693" s="27"/>
      <c r="AN693" s="27"/>
    </row>
    <row r="694" spans="1:40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8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8"/>
      <c r="AM694" s="27"/>
      <c r="AN694" s="27"/>
    </row>
    <row r="695" spans="1:40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8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8"/>
      <c r="AM695" s="27"/>
      <c r="AN695" s="27"/>
    </row>
    <row r="696" spans="1:40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8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8"/>
      <c r="AM696" s="27"/>
      <c r="AN696" s="27"/>
    </row>
    <row r="697" spans="1:40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8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8"/>
      <c r="AM697" s="27"/>
      <c r="AN697" s="27"/>
    </row>
    <row r="698" spans="1:40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8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8"/>
      <c r="AM698" s="27"/>
      <c r="AN698" s="27"/>
    </row>
    <row r="699" spans="1:40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8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8"/>
      <c r="AM699" s="27"/>
      <c r="AN699" s="27"/>
    </row>
    <row r="700" spans="1:40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8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8"/>
      <c r="AM700" s="27"/>
      <c r="AN700" s="27"/>
    </row>
    <row r="701" spans="1:40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8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8"/>
      <c r="AM701" s="27"/>
      <c r="AN701" s="27"/>
    </row>
    <row r="702" spans="1:40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8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8"/>
      <c r="AM702" s="27"/>
      <c r="AN702" s="27"/>
    </row>
    <row r="703" spans="1:40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8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8"/>
      <c r="AM703" s="27"/>
      <c r="AN703" s="27"/>
    </row>
    <row r="704" spans="1:40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8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8"/>
      <c r="AM704" s="27"/>
      <c r="AN704" s="27"/>
    </row>
    <row r="705" spans="1:40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8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8"/>
      <c r="AM705" s="27"/>
      <c r="AN705" s="27"/>
    </row>
    <row r="706" spans="1:40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8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8"/>
      <c r="AM706" s="27"/>
      <c r="AN706" s="27"/>
    </row>
    <row r="707" spans="1:40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8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8"/>
      <c r="AM707" s="27"/>
      <c r="AN707" s="27"/>
    </row>
    <row r="708" spans="1:40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8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8"/>
      <c r="AM708" s="27"/>
      <c r="AN708" s="27"/>
    </row>
    <row r="709" spans="1:40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8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8"/>
      <c r="AM709" s="27"/>
      <c r="AN709" s="27"/>
    </row>
    <row r="710" spans="1:40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8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8"/>
      <c r="AM710" s="27"/>
      <c r="AN710" s="27"/>
    </row>
    <row r="711" spans="1:40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8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8"/>
      <c r="AM711" s="27"/>
      <c r="AN711" s="27"/>
    </row>
    <row r="712" spans="1:40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8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8"/>
      <c r="AM712" s="27"/>
      <c r="AN712" s="27"/>
    </row>
    <row r="713" spans="1:40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8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8"/>
      <c r="AM713" s="27"/>
      <c r="AN713" s="27"/>
    </row>
    <row r="714" spans="1:40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8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8"/>
      <c r="AM714" s="27"/>
      <c r="AN714" s="27"/>
    </row>
    <row r="715" spans="1:40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8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8"/>
      <c r="AM715" s="27"/>
      <c r="AN715" s="27"/>
    </row>
    <row r="716" spans="1:40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8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8"/>
      <c r="AM716" s="27"/>
      <c r="AN716" s="27"/>
    </row>
    <row r="717" spans="1:40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8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8"/>
      <c r="AM717" s="27"/>
      <c r="AN717" s="27"/>
    </row>
    <row r="718" spans="1:40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8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8"/>
      <c r="AM718" s="27"/>
      <c r="AN718" s="27"/>
    </row>
    <row r="719" spans="1:40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8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8"/>
      <c r="AM719" s="27"/>
      <c r="AN719" s="27"/>
    </row>
    <row r="720" spans="1:40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8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8"/>
      <c r="AM720" s="27"/>
      <c r="AN720" s="27"/>
    </row>
    <row r="721" spans="1:40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8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8"/>
      <c r="AM721" s="27"/>
      <c r="AN721" s="27"/>
    </row>
    <row r="722" spans="1:40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8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8"/>
      <c r="AM722" s="27"/>
      <c r="AN722" s="27"/>
    </row>
    <row r="723" spans="1:40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8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8"/>
      <c r="AM723" s="27"/>
      <c r="AN723" s="27"/>
    </row>
    <row r="724" spans="1:40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8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8"/>
      <c r="AM724" s="27"/>
      <c r="AN724" s="27"/>
    </row>
    <row r="725" spans="1:40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8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8"/>
      <c r="AM725" s="27"/>
      <c r="AN725" s="27"/>
    </row>
    <row r="726" spans="1:40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8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8"/>
      <c r="AM726" s="27"/>
      <c r="AN726" s="27"/>
    </row>
    <row r="727" spans="1:40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8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8"/>
      <c r="AM727" s="27"/>
      <c r="AN727" s="27"/>
    </row>
    <row r="728" spans="1:40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8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8"/>
      <c r="AM728" s="27"/>
      <c r="AN728" s="27"/>
    </row>
    <row r="729" spans="1:40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8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8"/>
      <c r="AM729" s="27"/>
      <c r="AN729" s="27"/>
    </row>
    <row r="730" spans="1:40" x14ac:dyDescent="0.2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8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8"/>
      <c r="AM730" s="27"/>
      <c r="AN730" s="27"/>
    </row>
    <row r="731" spans="1:40" x14ac:dyDescent="0.2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8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8"/>
      <c r="AM731" s="27"/>
      <c r="AN731" s="27"/>
    </row>
    <row r="732" spans="1:40" x14ac:dyDescent="0.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8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8"/>
      <c r="AM732" s="27"/>
      <c r="AN732" s="27"/>
    </row>
    <row r="733" spans="1:40" x14ac:dyDescent="0.2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8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8"/>
      <c r="AM733" s="27"/>
      <c r="AN733" s="27"/>
    </row>
    <row r="734" spans="1:40" x14ac:dyDescent="0.2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8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8"/>
      <c r="AM734" s="27"/>
      <c r="AN734" s="27"/>
    </row>
    <row r="735" spans="1:40" x14ac:dyDescent="0.2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8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8"/>
      <c r="AM735" s="27"/>
      <c r="AN735" s="27"/>
    </row>
    <row r="736" spans="1:40" x14ac:dyDescent="0.2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8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8"/>
      <c r="AM736" s="27"/>
      <c r="AN736" s="27"/>
    </row>
    <row r="737" spans="1:40" x14ac:dyDescent="0.2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8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8"/>
      <c r="AM737" s="27"/>
      <c r="AN737" s="27"/>
    </row>
    <row r="738" spans="1:40" x14ac:dyDescent="0.2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8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8"/>
      <c r="AM738" s="27"/>
      <c r="AN738" s="27"/>
    </row>
    <row r="739" spans="1:40" x14ac:dyDescent="0.2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8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8"/>
      <c r="AM739" s="27"/>
      <c r="AN739" s="27"/>
    </row>
    <row r="740" spans="1:40" x14ac:dyDescent="0.2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8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8"/>
      <c r="AM740" s="27"/>
      <c r="AN740" s="27"/>
    </row>
    <row r="741" spans="1:40" x14ac:dyDescent="0.2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8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8"/>
      <c r="AM741" s="27"/>
      <c r="AN741" s="27"/>
    </row>
    <row r="742" spans="1:40" x14ac:dyDescent="0.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8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8"/>
      <c r="AM742" s="27"/>
      <c r="AN742" s="27"/>
    </row>
    <row r="743" spans="1:40" x14ac:dyDescent="0.2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8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8"/>
      <c r="AM743" s="27"/>
      <c r="AN743" s="27"/>
    </row>
    <row r="744" spans="1:40" x14ac:dyDescent="0.2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8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8"/>
      <c r="AM744" s="27"/>
      <c r="AN744" s="27"/>
    </row>
    <row r="745" spans="1:40" x14ac:dyDescent="0.2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8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8"/>
      <c r="AM745" s="27"/>
      <c r="AN745" s="27"/>
    </row>
    <row r="746" spans="1:40" x14ac:dyDescent="0.2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8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8"/>
      <c r="AM746" s="27"/>
      <c r="AN746" s="27"/>
    </row>
    <row r="747" spans="1:40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8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8"/>
      <c r="AM747" s="27"/>
      <c r="AN747" s="27"/>
    </row>
    <row r="748" spans="1:40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8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8"/>
      <c r="AM748" s="27"/>
      <c r="AN748" s="27"/>
    </row>
    <row r="749" spans="1:40" x14ac:dyDescent="0.2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8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8"/>
      <c r="AM749" s="27"/>
      <c r="AN749" s="27"/>
    </row>
    <row r="750" spans="1:40" x14ac:dyDescent="0.2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8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8"/>
      <c r="AM750" s="27"/>
      <c r="AN750" s="27"/>
    </row>
    <row r="751" spans="1:40" x14ac:dyDescent="0.2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8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8"/>
      <c r="AM751" s="27"/>
      <c r="AN751" s="27"/>
    </row>
    <row r="752" spans="1:40" x14ac:dyDescent="0.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8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8"/>
      <c r="AM752" s="27"/>
      <c r="AN752" s="27"/>
    </row>
    <row r="753" spans="1:40" x14ac:dyDescent="0.2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8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8"/>
      <c r="AM753" s="27"/>
      <c r="AN753" s="27"/>
    </row>
    <row r="754" spans="1:40" x14ac:dyDescent="0.2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8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8"/>
      <c r="AM754" s="27"/>
      <c r="AN754" s="27"/>
    </row>
    <row r="755" spans="1:40" x14ac:dyDescent="0.2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8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8"/>
      <c r="AM755" s="27"/>
      <c r="AN755" s="27"/>
    </row>
    <row r="756" spans="1:40" x14ac:dyDescent="0.2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8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8"/>
      <c r="AM756" s="27"/>
      <c r="AN756" s="27"/>
    </row>
    <row r="757" spans="1:40" x14ac:dyDescent="0.2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8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8"/>
      <c r="AM757" s="27"/>
      <c r="AN757" s="27"/>
    </row>
    <row r="758" spans="1:40" x14ac:dyDescent="0.2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8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8"/>
      <c r="AM758" s="27"/>
      <c r="AN758" s="27"/>
    </row>
    <row r="759" spans="1:40" x14ac:dyDescent="0.2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8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8"/>
      <c r="AM759" s="27"/>
      <c r="AN759" s="27"/>
    </row>
    <row r="760" spans="1:40" x14ac:dyDescent="0.2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8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8"/>
      <c r="AM760" s="27"/>
      <c r="AN760" s="27"/>
    </row>
    <row r="761" spans="1:40" x14ac:dyDescent="0.2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8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8"/>
      <c r="AM761" s="27"/>
      <c r="AN761" s="27"/>
    </row>
    <row r="762" spans="1:40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8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8"/>
      <c r="AM762" s="27"/>
      <c r="AN762" s="27"/>
    </row>
    <row r="763" spans="1:40" x14ac:dyDescent="0.2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8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8"/>
      <c r="AM763" s="27"/>
      <c r="AN763" s="27"/>
    </row>
    <row r="764" spans="1:40" x14ac:dyDescent="0.2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8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8"/>
      <c r="AM764" s="27"/>
      <c r="AN764" s="27"/>
    </row>
    <row r="765" spans="1:40" x14ac:dyDescent="0.2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8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8"/>
      <c r="AM765" s="27"/>
      <c r="AN765" s="27"/>
    </row>
    <row r="766" spans="1:40" x14ac:dyDescent="0.2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8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8"/>
      <c r="AM766" s="27"/>
      <c r="AN766" s="27"/>
    </row>
    <row r="767" spans="1:40" x14ac:dyDescent="0.2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8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8"/>
      <c r="AM767" s="27"/>
      <c r="AN767" s="27"/>
    </row>
    <row r="768" spans="1:40" x14ac:dyDescent="0.2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8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8"/>
      <c r="AM768" s="27"/>
      <c r="AN768" s="27"/>
    </row>
    <row r="769" spans="1:40" x14ac:dyDescent="0.2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8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8"/>
      <c r="AM769" s="27"/>
      <c r="AN769" s="27"/>
    </row>
    <row r="770" spans="1:40" x14ac:dyDescent="0.2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8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8"/>
      <c r="AM770" s="27"/>
      <c r="AN770" s="27"/>
    </row>
    <row r="771" spans="1:40" x14ac:dyDescent="0.2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8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8"/>
      <c r="AM771" s="27"/>
      <c r="AN771" s="27"/>
    </row>
    <row r="772" spans="1:40" x14ac:dyDescent="0.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8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8"/>
      <c r="AM772" s="27"/>
      <c r="AN772" s="27"/>
    </row>
    <row r="773" spans="1:40" x14ac:dyDescent="0.2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8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8"/>
      <c r="AM773" s="27"/>
      <c r="AN773" s="27"/>
    </row>
    <row r="774" spans="1:40" x14ac:dyDescent="0.2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8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8"/>
      <c r="AM774" s="27"/>
      <c r="AN774" s="27"/>
    </row>
    <row r="775" spans="1:40" x14ac:dyDescent="0.2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8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8"/>
      <c r="AM775" s="27"/>
      <c r="AN775" s="27"/>
    </row>
    <row r="776" spans="1:40" x14ac:dyDescent="0.2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8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8"/>
      <c r="AM776" s="27"/>
      <c r="AN776" s="27"/>
    </row>
    <row r="777" spans="1:40" x14ac:dyDescent="0.2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8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8"/>
      <c r="AM777" s="27"/>
      <c r="AN777" s="27"/>
    </row>
    <row r="778" spans="1:40" x14ac:dyDescent="0.2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8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8"/>
      <c r="AM778" s="27"/>
      <c r="AN778" s="27"/>
    </row>
    <row r="779" spans="1:40" x14ac:dyDescent="0.2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8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8"/>
      <c r="AM779" s="27"/>
      <c r="AN779" s="27"/>
    </row>
    <row r="780" spans="1:40" x14ac:dyDescent="0.2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8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8"/>
      <c r="AM780" s="27"/>
      <c r="AN780" s="27"/>
    </row>
    <row r="781" spans="1:40" x14ac:dyDescent="0.2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8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8"/>
      <c r="AM781" s="27"/>
      <c r="AN781" s="27"/>
    </row>
    <row r="782" spans="1:40" x14ac:dyDescent="0.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8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8"/>
      <c r="AM782" s="27"/>
      <c r="AN782" s="27"/>
    </row>
    <row r="783" spans="1:40" x14ac:dyDescent="0.2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8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8"/>
      <c r="AM783" s="27"/>
      <c r="AN783" s="27"/>
    </row>
    <row r="784" spans="1:40" x14ac:dyDescent="0.2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8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8"/>
      <c r="AM784" s="27"/>
      <c r="AN784" s="27"/>
    </row>
    <row r="785" spans="1:40" x14ac:dyDescent="0.2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8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8"/>
      <c r="AM785" s="27"/>
      <c r="AN785" s="27"/>
    </row>
    <row r="786" spans="1:40" x14ac:dyDescent="0.2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8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8"/>
      <c r="AM786" s="27"/>
      <c r="AN786" s="27"/>
    </row>
    <row r="787" spans="1:40" x14ac:dyDescent="0.2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8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8"/>
      <c r="AM787" s="27"/>
      <c r="AN787" s="27"/>
    </row>
    <row r="788" spans="1:40" x14ac:dyDescent="0.2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8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8"/>
      <c r="AM788" s="27"/>
      <c r="AN788" s="27"/>
    </row>
    <row r="789" spans="1:40" x14ac:dyDescent="0.2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8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8"/>
      <c r="AM789" s="27"/>
      <c r="AN789" s="27"/>
    </row>
    <row r="790" spans="1:40" x14ac:dyDescent="0.2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8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8"/>
      <c r="AM790" s="27"/>
      <c r="AN790" s="27"/>
    </row>
    <row r="791" spans="1:40" x14ac:dyDescent="0.2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8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8"/>
      <c r="AM791" s="27"/>
      <c r="AN791" s="27"/>
    </row>
    <row r="792" spans="1:40" x14ac:dyDescent="0.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8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8"/>
      <c r="AM792" s="27"/>
      <c r="AN792" s="27"/>
    </row>
    <row r="793" spans="1:40" x14ac:dyDescent="0.2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8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8"/>
      <c r="AM793" s="27"/>
      <c r="AN793" s="27"/>
    </row>
    <row r="794" spans="1:40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8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8"/>
      <c r="AM794" s="27"/>
      <c r="AN794" s="27"/>
    </row>
    <row r="795" spans="1:40" x14ac:dyDescent="0.2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8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8"/>
      <c r="AM795" s="27"/>
      <c r="AN795" s="27"/>
    </row>
    <row r="796" spans="1:40" x14ac:dyDescent="0.2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8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8"/>
      <c r="AM796" s="27"/>
      <c r="AN796" s="27"/>
    </row>
    <row r="797" spans="1:40" x14ac:dyDescent="0.2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8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8"/>
      <c r="AM797" s="27"/>
      <c r="AN797" s="27"/>
    </row>
    <row r="798" spans="1:40" x14ac:dyDescent="0.2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8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8"/>
      <c r="AM798" s="27"/>
      <c r="AN798" s="27"/>
    </row>
    <row r="799" spans="1:40" x14ac:dyDescent="0.2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8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8"/>
      <c r="AM799" s="27"/>
      <c r="AN799" s="27"/>
    </row>
    <row r="800" spans="1:40" x14ac:dyDescent="0.2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8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8"/>
      <c r="AM800" s="27"/>
      <c r="AN800" s="27"/>
    </row>
    <row r="801" spans="1:40" x14ac:dyDescent="0.2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8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8"/>
      <c r="AM801" s="27"/>
      <c r="AN801" s="27"/>
    </row>
    <row r="802" spans="1:40" x14ac:dyDescent="0.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8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8"/>
      <c r="AM802" s="27"/>
      <c r="AN802" s="27"/>
    </row>
    <row r="803" spans="1:40" x14ac:dyDescent="0.2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8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8"/>
      <c r="AM803" s="27"/>
      <c r="AN803" s="27"/>
    </row>
    <row r="804" spans="1:40" x14ac:dyDescent="0.2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8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8"/>
      <c r="AM804" s="27"/>
      <c r="AN804" s="27"/>
    </row>
    <row r="805" spans="1:40" x14ac:dyDescent="0.2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8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8"/>
      <c r="AM805" s="27"/>
      <c r="AN805" s="27"/>
    </row>
    <row r="806" spans="1:40" x14ac:dyDescent="0.2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8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8"/>
      <c r="AM806" s="27"/>
      <c r="AN806" s="27"/>
    </row>
    <row r="807" spans="1:40" x14ac:dyDescent="0.2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8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8"/>
      <c r="AM807" s="27"/>
      <c r="AN807" s="27"/>
    </row>
    <row r="808" spans="1:40" x14ac:dyDescent="0.2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8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8"/>
      <c r="AM808" s="27"/>
      <c r="AN808" s="27"/>
    </row>
    <row r="809" spans="1:40" x14ac:dyDescent="0.2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8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8"/>
      <c r="AM809" s="27"/>
      <c r="AN809" s="27"/>
    </row>
    <row r="810" spans="1:40" x14ac:dyDescent="0.2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8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8"/>
      <c r="AM810" s="27"/>
      <c r="AN810" s="27"/>
    </row>
    <row r="811" spans="1:40" x14ac:dyDescent="0.2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8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8"/>
      <c r="AM811" s="27"/>
      <c r="AN811" s="27"/>
    </row>
    <row r="812" spans="1:40" x14ac:dyDescent="0.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8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8"/>
      <c r="AM812" s="27"/>
      <c r="AN812" s="27"/>
    </row>
    <row r="813" spans="1:40" x14ac:dyDescent="0.2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8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8"/>
      <c r="AM813" s="27"/>
      <c r="AN813" s="27"/>
    </row>
    <row r="814" spans="1:40" x14ac:dyDescent="0.2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8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8"/>
      <c r="AM814" s="27"/>
      <c r="AN814" s="27"/>
    </row>
    <row r="815" spans="1:40" x14ac:dyDescent="0.2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8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8"/>
      <c r="AM815" s="27"/>
      <c r="AN815" s="27"/>
    </row>
    <row r="816" spans="1:40" x14ac:dyDescent="0.2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8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8"/>
      <c r="AM816" s="27"/>
      <c r="AN816" s="27"/>
    </row>
    <row r="817" spans="1:40" x14ac:dyDescent="0.2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8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8"/>
      <c r="AM817" s="27"/>
      <c r="AN817" s="27"/>
    </row>
    <row r="818" spans="1:40" x14ac:dyDescent="0.2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8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8"/>
      <c r="AM818" s="27"/>
      <c r="AN818" s="27"/>
    </row>
    <row r="819" spans="1:40" x14ac:dyDescent="0.2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8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8"/>
      <c r="AM819" s="27"/>
      <c r="AN819" s="27"/>
    </row>
    <row r="820" spans="1:40" x14ac:dyDescent="0.2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8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8"/>
      <c r="AM820" s="27"/>
      <c r="AN820" s="27"/>
    </row>
    <row r="821" spans="1:40" x14ac:dyDescent="0.2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8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8"/>
      <c r="AM821" s="27"/>
      <c r="AN821" s="27"/>
    </row>
    <row r="822" spans="1:40" x14ac:dyDescent="0.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8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8"/>
      <c r="AM822" s="27"/>
      <c r="AN822" s="27"/>
    </row>
    <row r="823" spans="1:40" x14ac:dyDescent="0.2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8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8"/>
      <c r="AM823" s="27"/>
      <c r="AN823" s="27"/>
    </row>
    <row r="824" spans="1:40" x14ac:dyDescent="0.2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8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8"/>
      <c r="AM824" s="27"/>
      <c r="AN824" s="27"/>
    </row>
    <row r="825" spans="1:40" x14ac:dyDescent="0.2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8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8"/>
      <c r="AM825" s="27"/>
      <c r="AN825" s="27"/>
    </row>
    <row r="826" spans="1:40" x14ac:dyDescent="0.2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8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8"/>
      <c r="AM826" s="27"/>
      <c r="AN826" s="27"/>
    </row>
    <row r="827" spans="1:40" x14ac:dyDescent="0.2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8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8"/>
      <c r="AM827" s="27"/>
      <c r="AN827" s="27"/>
    </row>
    <row r="828" spans="1:40" x14ac:dyDescent="0.2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8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8"/>
      <c r="AM828" s="27"/>
      <c r="AN828" s="27"/>
    </row>
    <row r="829" spans="1:40" x14ac:dyDescent="0.2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8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8"/>
      <c r="AM829" s="27"/>
      <c r="AN829" s="27"/>
    </row>
    <row r="830" spans="1:40" x14ac:dyDescent="0.2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8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8"/>
      <c r="AM830" s="27"/>
      <c r="AN830" s="27"/>
    </row>
    <row r="831" spans="1:40" x14ac:dyDescent="0.2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8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8"/>
      <c r="AM831" s="27"/>
      <c r="AN831" s="27"/>
    </row>
    <row r="832" spans="1:40" x14ac:dyDescent="0.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8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8"/>
      <c r="AM832" s="27"/>
      <c r="AN832" s="27"/>
    </row>
    <row r="833" spans="1:40" x14ac:dyDescent="0.2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8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8"/>
      <c r="AM833" s="27"/>
      <c r="AN833" s="27"/>
    </row>
    <row r="834" spans="1:40" x14ac:dyDescent="0.2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8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8"/>
      <c r="AM834" s="27"/>
      <c r="AN834" s="27"/>
    </row>
    <row r="835" spans="1:40" x14ac:dyDescent="0.2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8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8"/>
      <c r="AM835" s="27"/>
      <c r="AN835" s="27"/>
    </row>
    <row r="836" spans="1:40" x14ac:dyDescent="0.2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8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8"/>
      <c r="AM836" s="27"/>
      <c r="AN836" s="27"/>
    </row>
    <row r="837" spans="1:40" x14ac:dyDescent="0.2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8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8"/>
      <c r="AM837" s="27"/>
      <c r="AN837" s="27"/>
    </row>
    <row r="838" spans="1:40" x14ac:dyDescent="0.2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8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8"/>
      <c r="AM838" s="27"/>
      <c r="AN838" s="27"/>
    </row>
    <row r="839" spans="1:40" x14ac:dyDescent="0.2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8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8"/>
      <c r="AM839" s="27"/>
      <c r="AN839" s="27"/>
    </row>
    <row r="840" spans="1:40" x14ac:dyDescent="0.2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8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8"/>
      <c r="AM840" s="27"/>
      <c r="AN840" s="27"/>
    </row>
    <row r="841" spans="1:40" x14ac:dyDescent="0.2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8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8"/>
      <c r="AM841" s="27"/>
      <c r="AN841" s="27"/>
    </row>
    <row r="842" spans="1:40" x14ac:dyDescent="0.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8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8"/>
      <c r="AM842" s="27"/>
      <c r="AN842" s="27"/>
    </row>
    <row r="843" spans="1:40" x14ac:dyDescent="0.2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8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8"/>
      <c r="AM843" s="27"/>
      <c r="AN843" s="27"/>
    </row>
    <row r="844" spans="1:40" x14ac:dyDescent="0.2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8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8"/>
      <c r="AM844" s="27"/>
      <c r="AN844" s="27"/>
    </row>
    <row r="845" spans="1:40" x14ac:dyDescent="0.2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8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8"/>
      <c r="AM845" s="27"/>
      <c r="AN845" s="27"/>
    </row>
    <row r="846" spans="1:40" x14ac:dyDescent="0.2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8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8"/>
      <c r="AM846" s="27"/>
      <c r="AN846" s="27"/>
    </row>
    <row r="847" spans="1:40" x14ac:dyDescent="0.2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8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8"/>
      <c r="AM847" s="27"/>
      <c r="AN847" s="27"/>
    </row>
    <row r="848" spans="1:40" x14ac:dyDescent="0.2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8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8"/>
      <c r="AM848" s="27"/>
      <c r="AN848" s="27"/>
    </row>
    <row r="849" spans="1:40" x14ac:dyDescent="0.2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8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8"/>
      <c r="AM849" s="27"/>
      <c r="AN849" s="27"/>
    </row>
    <row r="850" spans="1:40" x14ac:dyDescent="0.2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8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8"/>
      <c r="AM850" s="27"/>
      <c r="AN850" s="27"/>
    </row>
    <row r="851" spans="1:40" x14ac:dyDescent="0.2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8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8"/>
      <c r="AM851" s="27"/>
      <c r="AN851" s="27"/>
    </row>
    <row r="852" spans="1:40" x14ac:dyDescent="0.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8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8"/>
      <c r="AM852" s="27"/>
      <c r="AN852" s="27"/>
    </row>
    <row r="853" spans="1:40" x14ac:dyDescent="0.2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8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8"/>
      <c r="AM853" s="27"/>
      <c r="AN853" s="27"/>
    </row>
    <row r="854" spans="1:40" x14ac:dyDescent="0.2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8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8"/>
      <c r="AM854" s="27"/>
      <c r="AN854" s="27"/>
    </row>
    <row r="855" spans="1:40" x14ac:dyDescent="0.2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8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8"/>
      <c r="AM855" s="27"/>
      <c r="AN855" s="27"/>
    </row>
    <row r="856" spans="1:40" x14ac:dyDescent="0.2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8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8"/>
      <c r="AM856" s="27"/>
      <c r="AN856" s="27"/>
    </row>
    <row r="857" spans="1:40" x14ac:dyDescent="0.2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8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8"/>
      <c r="AM857" s="27"/>
      <c r="AN857" s="27"/>
    </row>
    <row r="858" spans="1:40" x14ac:dyDescent="0.2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8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8"/>
      <c r="AM858" s="27"/>
      <c r="AN858" s="27"/>
    </row>
    <row r="859" spans="1:40" x14ac:dyDescent="0.2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8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8"/>
      <c r="AM859" s="27"/>
      <c r="AN859" s="27"/>
    </row>
    <row r="860" spans="1:40" x14ac:dyDescent="0.2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8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8"/>
      <c r="AM860" s="27"/>
      <c r="AN860" s="27"/>
    </row>
    <row r="861" spans="1:40" x14ac:dyDescent="0.2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8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8"/>
      <c r="AM861" s="27"/>
      <c r="AN861" s="27"/>
    </row>
    <row r="862" spans="1:40" x14ac:dyDescent="0.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8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8"/>
      <c r="AM862" s="27"/>
      <c r="AN862" s="27"/>
    </row>
    <row r="863" spans="1:40" x14ac:dyDescent="0.2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8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8"/>
      <c r="AM863" s="27"/>
      <c r="AN863" s="27"/>
    </row>
    <row r="864" spans="1:40" x14ac:dyDescent="0.2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8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8"/>
      <c r="AM864" s="27"/>
      <c r="AN864" s="27"/>
    </row>
    <row r="865" spans="1:40" x14ac:dyDescent="0.2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8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8"/>
      <c r="AM865" s="27"/>
      <c r="AN865" s="27"/>
    </row>
    <row r="866" spans="1:40" x14ac:dyDescent="0.2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8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8"/>
      <c r="AM866" s="27"/>
      <c r="AN866" s="27"/>
    </row>
    <row r="867" spans="1:40" x14ac:dyDescent="0.2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8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8"/>
      <c r="AM867" s="27"/>
      <c r="AN867" s="27"/>
    </row>
    <row r="868" spans="1:40" x14ac:dyDescent="0.2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8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8"/>
      <c r="AM868" s="27"/>
      <c r="AN868" s="27"/>
    </row>
    <row r="869" spans="1:40" x14ac:dyDescent="0.2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8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8"/>
      <c r="AM869" s="27"/>
      <c r="AN869" s="27"/>
    </row>
    <row r="870" spans="1:40" x14ac:dyDescent="0.2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8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8"/>
      <c r="AM870" s="27"/>
      <c r="AN870" s="27"/>
    </row>
    <row r="871" spans="1:40" x14ac:dyDescent="0.2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8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8"/>
      <c r="AM871" s="27"/>
      <c r="AN871" s="27"/>
    </row>
    <row r="872" spans="1:40" x14ac:dyDescent="0.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8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8"/>
      <c r="AM872" s="27"/>
      <c r="AN872" s="27"/>
    </row>
    <row r="873" spans="1:40" x14ac:dyDescent="0.2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8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8"/>
      <c r="AM873" s="27"/>
      <c r="AN873" s="27"/>
    </row>
    <row r="874" spans="1:40" x14ac:dyDescent="0.2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8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8"/>
      <c r="AM874" s="27"/>
      <c r="AN874" s="27"/>
    </row>
    <row r="875" spans="1:40" x14ac:dyDescent="0.2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8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8"/>
      <c r="AM875" s="27"/>
      <c r="AN875" s="27"/>
    </row>
    <row r="876" spans="1:40" x14ac:dyDescent="0.2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8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8"/>
      <c r="AM876" s="27"/>
      <c r="AN876" s="27"/>
    </row>
    <row r="877" spans="1:40" x14ac:dyDescent="0.2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8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8"/>
      <c r="AM877" s="27"/>
      <c r="AN877" s="27"/>
    </row>
    <row r="878" spans="1:40" x14ac:dyDescent="0.2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8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8"/>
      <c r="AM878" s="27"/>
      <c r="AN878" s="27"/>
    </row>
    <row r="879" spans="1:40" x14ac:dyDescent="0.2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8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8"/>
      <c r="AM879" s="27"/>
      <c r="AN879" s="27"/>
    </row>
    <row r="880" spans="1:40" x14ac:dyDescent="0.2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8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8"/>
      <c r="AM880" s="27"/>
      <c r="AN880" s="27"/>
    </row>
    <row r="881" spans="1:40" x14ac:dyDescent="0.2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8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8"/>
      <c r="AM881" s="27"/>
      <c r="AN881" s="27"/>
    </row>
    <row r="882" spans="1:40" x14ac:dyDescent="0.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8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8"/>
      <c r="AM882" s="27"/>
      <c r="AN882" s="27"/>
    </row>
    <row r="883" spans="1:40" x14ac:dyDescent="0.2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8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8"/>
      <c r="AM883" s="27"/>
      <c r="AN883" s="27"/>
    </row>
    <row r="884" spans="1:40" x14ac:dyDescent="0.2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8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8"/>
      <c r="AM884" s="27"/>
      <c r="AN884" s="27"/>
    </row>
    <row r="885" spans="1:40" x14ac:dyDescent="0.2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8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8"/>
      <c r="AM885" s="27"/>
      <c r="AN885" s="27"/>
    </row>
    <row r="886" spans="1:40" x14ac:dyDescent="0.2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8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8"/>
      <c r="AM886" s="27"/>
      <c r="AN886" s="27"/>
    </row>
    <row r="887" spans="1:40" x14ac:dyDescent="0.2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8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8"/>
      <c r="AM887" s="27"/>
      <c r="AN887" s="27"/>
    </row>
    <row r="888" spans="1:40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8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8"/>
      <c r="AM888" s="27"/>
      <c r="AN888" s="27"/>
    </row>
    <row r="889" spans="1:40" x14ac:dyDescent="0.2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8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8"/>
      <c r="AM889" s="27"/>
      <c r="AN889" s="27"/>
    </row>
    <row r="890" spans="1:40" x14ac:dyDescent="0.2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8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8"/>
      <c r="AM890" s="27"/>
      <c r="AN890" s="27"/>
    </row>
    <row r="891" spans="1:40" x14ac:dyDescent="0.2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8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8"/>
      <c r="AM891" s="27"/>
      <c r="AN891" s="27"/>
    </row>
    <row r="892" spans="1:40" x14ac:dyDescent="0.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8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8"/>
      <c r="AM892" s="27"/>
      <c r="AN892" s="27"/>
    </row>
    <row r="893" spans="1:40" x14ac:dyDescent="0.2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8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8"/>
      <c r="AM893" s="27"/>
      <c r="AN893" s="27"/>
    </row>
    <row r="894" spans="1:40" x14ac:dyDescent="0.2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8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8"/>
      <c r="AM894" s="27"/>
      <c r="AN894" s="27"/>
    </row>
    <row r="895" spans="1:40" x14ac:dyDescent="0.2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8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8"/>
      <c r="AM895" s="27"/>
      <c r="AN895" s="27"/>
    </row>
    <row r="896" spans="1:40" x14ac:dyDescent="0.2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8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8"/>
      <c r="AM896" s="27"/>
      <c r="AN896" s="27"/>
    </row>
    <row r="897" spans="1:40" x14ac:dyDescent="0.2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8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8"/>
      <c r="AM897" s="27"/>
      <c r="AN897" s="27"/>
    </row>
    <row r="898" spans="1:40" x14ac:dyDescent="0.2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8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8"/>
      <c r="AM898" s="27"/>
      <c r="AN898" s="27"/>
    </row>
    <row r="899" spans="1:40" x14ac:dyDescent="0.2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8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8"/>
      <c r="AM899" s="27"/>
      <c r="AN899" s="27"/>
    </row>
    <row r="900" spans="1:40" x14ac:dyDescent="0.2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8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8"/>
      <c r="AM900" s="27"/>
      <c r="AN900" s="27"/>
    </row>
    <row r="901" spans="1:40" x14ac:dyDescent="0.2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8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8"/>
      <c r="AM901" s="27"/>
      <c r="AN901" s="27"/>
    </row>
    <row r="902" spans="1:40" x14ac:dyDescent="0.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8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8"/>
      <c r="AM902" s="27"/>
      <c r="AN902" s="27"/>
    </row>
    <row r="903" spans="1:40" x14ac:dyDescent="0.2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8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8"/>
      <c r="AM903" s="27"/>
      <c r="AN903" s="27"/>
    </row>
    <row r="904" spans="1:40" x14ac:dyDescent="0.2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8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8"/>
      <c r="AM904" s="27"/>
      <c r="AN904" s="27"/>
    </row>
    <row r="905" spans="1:40" x14ac:dyDescent="0.2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8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8"/>
      <c r="AM905" s="27"/>
      <c r="AN905" s="27"/>
    </row>
    <row r="906" spans="1:40" x14ac:dyDescent="0.2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8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8"/>
      <c r="AM906" s="27"/>
      <c r="AN906" s="27"/>
    </row>
    <row r="907" spans="1:40" x14ac:dyDescent="0.2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8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8"/>
      <c r="AM907" s="27"/>
      <c r="AN907" s="27"/>
    </row>
    <row r="908" spans="1:40" x14ac:dyDescent="0.2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8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8"/>
      <c r="AM908" s="27"/>
      <c r="AN908" s="27"/>
    </row>
    <row r="909" spans="1:40" x14ac:dyDescent="0.2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8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8"/>
      <c r="AM909" s="27"/>
      <c r="AN909" s="27"/>
    </row>
    <row r="910" spans="1:40" x14ac:dyDescent="0.2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8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8"/>
      <c r="AM910" s="27"/>
      <c r="AN910" s="27"/>
    </row>
    <row r="911" spans="1:40" x14ac:dyDescent="0.2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8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8"/>
      <c r="AM911" s="27"/>
      <c r="AN911" s="27"/>
    </row>
    <row r="912" spans="1:40" x14ac:dyDescent="0.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8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8"/>
      <c r="AM912" s="27"/>
      <c r="AN912" s="27"/>
    </row>
    <row r="913" spans="1:40" x14ac:dyDescent="0.2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8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8"/>
      <c r="AM913" s="27"/>
      <c r="AN913" s="27"/>
    </row>
    <row r="914" spans="1:40" x14ac:dyDescent="0.2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8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8"/>
      <c r="AM914" s="27"/>
      <c r="AN914" s="27"/>
    </row>
    <row r="915" spans="1:40" x14ac:dyDescent="0.2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8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8"/>
      <c r="AM915" s="27"/>
      <c r="AN915" s="27"/>
    </row>
    <row r="916" spans="1:40" x14ac:dyDescent="0.2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8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8"/>
      <c r="AM916" s="27"/>
      <c r="AN916" s="27"/>
    </row>
    <row r="917" spans="1:40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8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8"/>
      <c r="AM917" s="27"/>
      <c r="AN917" s="27"/>
    </row>
    <row r="918" spans="1:40" x14ac:dyDescent="0.2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8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8"/>
      <c r="AM918" s="27"/>
      <c r="AN918" s="27"/>
    </row>
    <row r="919" spans="1:40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8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8"/>
      <c r="AM919" s="27"/>
      <c r="AN919" s="27"/>
    </row>
    <row r="920" spans="1:40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8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8"/>
      <c r="AM920" s="27"/>
      <c r="AN920" s="27"/>
    </row>
    <row r="921" spans="1:40" x14ac:dyDescent="0.2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8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8"/>
      <c r="AM921" s="27"/>
      <c r="AN921" s="27"/>
    </row>
    <row r="922" spans="1:40" x14ac:dyDescent="0.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8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8"/>
      <c r="AM922" s="27"/>
      <c r="AN922" s="27"/>
    </row>
    <row r="923" spans="1:40" x14ac:dyDescent="0.2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8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8"/>
      <c r="AM923" s="27"/>
      <c r="AN923" s="27"/>
    </row>
    <row r="924" spans="1:40" x14ac:dyDescent="0.2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8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8"/>
      <c r="AM924" s="27"/>
      <c r="AN924" s="27"/>
    </row>
    <row r="925" spans="1:40" x14ac:dyDescent="0.2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8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8"/>
      <c r="AM925" s="27"/>
      <c r="AN925" s="27"/>
    </row>
    <row r="926" spans="1:40" x14ac:dyDescent="0.2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8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8"/>
      <c r="AM926" s="27"/>
      <c r="AN926" s="27"/>
    </row>
    <row r="927" spans="1:40" x14ac:dyDescent="0.2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8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8"/>
      <c r="AM927" s="27"/>
      <c r="AN927" s="27"/>
    </row>
    <row r="928" spans="1:40" x14ac:dyDescent="0.2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8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8"/>
      <c r="AM928" s="27"/>
      <c r="AN928" s="27"/>
    </row>
    <row r="929" spans="1:40" x14ac:dyDesce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8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8"/>
      <c r="AM929" s="27"/>
      <c r="AN929" s="27"/>
    </row>
    <row r="930" spans="1:40" x14ac:dyDescent="0.2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8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8"/>
      <c r="AM930" s="27"/>
      <c r="AN930" s="27"/>
    </row>
    <row r="931" spans="1:40" x14ac:dyDescent="0.2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8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8"/>
      <c r="AM931" s="27"/>
      <c r="AN931" s="27"/>
    </row>
    <row r="932" spans="1:40" x14ac:dyDescent="0.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8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8"/>
      <c r="AM932" s="27"/>
      <c r="AN932" s="27"/>
    </row>
    <row r="933" spans="1:40" x14ac:dyDescent="0.2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8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8"/>
      <c r="AM933" s="27"/>
      <c r="AN933" s="27"/>
    </row>
    <row r="934" spans="1:40" x14ac:dyDescent="0.2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8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8"/>
      <c r="AM934" s="27"/>
      <c r="AN934" s="27"/>
    </row>
    <row r="935" spans="1:40" x14ac:dyDescent="0.2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8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8"/>
      <c r="AM935" s="27"/>
      <c r="AN935" s="27"/>
    </row>
    <row r="936" spans="1:40" x14ac:dyDescent="0.2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8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8"/>
      <c r="AM936" s="27"/>
      <c r="AN936" s="27"/>
    </row>
    <row r="937" spans="1:40" x14ac:dyDescent="0.2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8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8"/>
      <c r="AM937" s="27"/>
      <c r="AN937" s="27"/>
    </row>
    <row r="938" spans="1:40" x14ac:dyDescent="0.2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8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8"/>
      <c r="AM938" s="27"/>
      <c r="AN938" s="27"/>
    </row>
    <row r="939" spans="1:40" x14ac:dyDescent="0.2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8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8"/>
      <c r="AM939" s="27"/>
      <c r="AN939" s="27"/>
    </row>
    <row r="940" spans="1:40" x14ac:dyDescent="0.2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8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8"/>
      <c r="AM940" s="27"/>
      <c r="AN940" s="27"/>
    </row>
    <row r="941" spans="1:40" x14ac:dyDescent="0.2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8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8"/>
      <c r="AM941" s="27"/>
      <c r="AN941" s="27"/>
    </row>
    <row r="942" spans="1:40" x14ac:dyDescent="0.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8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8"/>
      <c r="AM942" s="27"/>
      <c r="AN942" s="27"/>
    </row>
    <row r="943" spans="1:40" x14ac:dyDescent="0.2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8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8"/>
      <c r="AM943" s="27"/>
      <c r="AN943" s="27"/>
    </row>
    <row r="944" spans="1:40" x14ac:dyDescent="0.2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8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8"/>
      <c r="AM944" s="27"/>
      <c r="AN944" s="27"/>
    </row>
    <row r="945" spans="1:40" x14ac:dyDescent="0.2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8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8"/>
      <c r="AM945" s="27"/>
      <c r="AN945" s="27"/>
    </row>
    <row r="946" spans="1:40" x14ac:dyDescent="0.2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8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8"/>
      <c r="AM946" s="27"/>
      <c r="AN946" s="27"/>
    </row>
    <row r="947" spans="1:40" x14ac:dyDescent="0.2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8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8"/>
      <c r="AM947" s="27"/>
      <c r="AN947" s="27"/>
    </row>
    <row r="948" spans="1:40" x14ac:dyDescent="0.2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8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8"/>
      <c r="AM948" s="27"/>
      <c r="AN948" s="27"/>
    </row>
    <row r="949" spans="1:40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8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8"/>
      <c r="AM949" s="27"/>
      <c r="AN949" s="27"/>
    </row>
    <row r="950" spans="1:40" x14ac:dyDescent="0.2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8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8"/>
      <c r="AM950" s="27"/>
      <c r="AN950" s="27"/>
    </row>
    <row r="951" spans="1:40" x14ac:dyDescent="0.2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8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8"/>
      <c r="AM951" s="27"/>
      <c r="AN951" s="27"/>
    </row>
    <row r="952" spans="1:40" x14ac:dyDescent="0.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8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8"/>
      <c r="AM952" s="27"/>
      <c r="AN952" s="27"/>
    </row>
    <row r="953" spans="1:40" x14ac:dyDescent="0.2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8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8"/>
      <c r="AM953" s="27"/>
      <c r="AN953" s="27"/>
    </row>
    <row r="954" spans="1:40" x14ac:dyDescent="0.2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8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8"/>
      <c r="AM954" s="27"/>
      <c r="AN954" s="27"/>
    </row>
    <row r="955" spans="1:40" x14ac:dyDescent="0.2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8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8"/>
      <c r="AM955" s="27"/>
      <c r="AN955" s="27"/>
    </row>
    <row r="956" spans="1:40" x14ac:dyDescent="0.2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8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8"/>
      <c r="AM956" s="27"/>
      <c r="AN956" s="27"/>
    </row>
    <row r="957" spans="1:40" x14ac:dyDescent="0.2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8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8"/>
      <c r="AM957" s="27"/>
      <c r="AN957" s="27"/>
    </row>
    <row r="958" spans="1:40" x14ac:dyDescent="0.2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8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8"/>
      <c r="AM958" s="27"/>
      <c r="AN958" s="27"/>
    </row>
    <row r="959" spans="1:40" x14ac:dyDescent="0.2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8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8"/>
      <c r="AM959" s="27"/>
      <c r="AN959" s="27"/>
    </row>
    <row r="960" spans="1:40" x14ac:dyDescent="0.2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8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8"/>
      <c r="AM960" s="27"/>
      <c r="AN960" s="27"/>
    </row>
    <row r="961" spans="1:40" x14ac:dyDescent="0.2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8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8"/>
      <c r="AM961" s="27"/>
      <c r="AN961" s="27"/>
    </row>
    <row r="962" spans="1:40" x14ac:dyDescent="0.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8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8"/>
      <c r="AM962" s="27"/>
      <c r="AN962" s="27"/>
    </row>
    <row r="963" spans="1:40" x14ac:dyDescent="0.2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8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8"/>
      <c r="AM963" s="27"/>
      <c r="AN963" s="27"/>
    </row>
    <row r="964" spans="1:40" x14ac:dyDescent="0.2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8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8"/>
      <c r="AM964" s="27"/>
      <c r="AN964" s="27"/>
    </row>
    <row r="965" spans="1:40" x14ac:dyDescent="0.2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8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8"/>
      <c r="AM965" s="27"/>
      <c r="AN965" s="27"/>
    </row>
    <row r="966" spans="1:40" x14ac:dyDescent="0.2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8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8"/>
      <c r="AM966" s="27"/>
      <c r="AN966" s="27"/>
    </row>
    <row r="967" spans="1:40" x14ac:dyDescent="0.2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8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8"/>
      <c r="AM967" s="27"/>
      <c r="AN967" s="27"/>
    </row>
    <row r="968" spans="1:40" x14ac:dyDescent="0.2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8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8"/>
      <c r="AM968" s="27"/>
      <c r="AN968" s="27"/>
    </row>
    <row r="969" spans="1:40" x14ac:dyDescent="0.2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8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8"/>
      <c r="AM969" s="27"/>
      <c r="AN969" s="27"/>
    </row>
    <row r="970" spans="1:40" x14ac:dyDescent="0.2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8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8"/>
      <c r="AM970" s="27"/>
      <c r="AN970" s="27"/>
    </row>
    <row r="971" spans="1:40" x14ac:dyDescent="0.2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8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8"/>
      <c r="AM971" s="27"/>
      <c r="AN971" s="27"/>
    </row>
    <row r="972" spans="1:40" x14ac:dyDescent="0.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8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8"/>
      <c r="AM972" s="27"/>
      <c r="AN972" s="27"/>
    </row>
    <row r="973" spans="1:40" x14ac:dyDescent="0.2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8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8"/>
      <c r="AM973" s="27"/>
      <c r="AN973" s="27"/>
    </row>
    <row r="974" spans="1:40" x14ac:dyDescent="0.2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8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8"/>
      <c r="AM974" s="27"/>
      <c r="AN974" s="27"/>
    </row>
    <row r="975" spans="1:40" x14ac:dyDescent="0.2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8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8"/>
      <c r="AM975" s="27"/>
      <c r="AN975" s="27"/>
    </row>
    <row r="976" spans="1:40" x14ac:dyDescent="0.2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8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8"/>
      <c r="AM976" s="27"/>
      <c r="AN976" s="27"/>
    </row>
    <row r="977" spans="1:40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8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8"/>
      <c r="AM977" s="27"/>
      <c r="AN977" s="27"/>
    </row>
    <row r="978" spans="1:40" x14ac:dyDescent="0.2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8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8"/>
      <c r="AM978" s="27"/>
      <c r="AN978" s="27"/>
    </row>
    <row r="979" spans="1:40" x14ac:dyDescent="0.2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8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8"/>
      <c r="AM979" s="27"/>
      <c r="AN979" s="27"/>
    </row>
    <row r="980" spans="1:40" x14ac:dyDescent="0.2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8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8"/>
      <c r="AM980" s="27"/>
      <c r="AN980" s="27"/>
    </row>
    <row r="981" spans="1:40" x14ac:dyDescent="0.2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8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8"/>
      <c r="AM981" s="27"/>
      <c r="AN981" s="27"/>
    </row>
    <row r="982" spans="1:40" x14ac:dyDescent="0.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8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8"/>
      <c r="AM982" s="27"/>
      <c r="AN982" s="27"/>
    </row>
    <row r="983" spans="1:40" x14ac:dyDescent="0.2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8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8"/>
      <c r="AM983" s="27"/>
      <c r="AN983" s="27"/>
    </row>
    <row r="984" spans="1:40" x14ac:dyDescent="0.2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8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8"/>
      <c r="AM984" s="27"/>
      <c r="AN984" s="27"/>
    </row>
    <row r="985" spans="1:40" x14ac:dyDescent="0.2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8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8"/>
      <c r="AM985" s="27"/>
      <c r="AN985" s="27"/>
    </row>
    <row r="986" spans="1:40" x14ac:dyDescent="0.2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8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8"/>
      <c r="AM986" s="27"/>
      <c r="AN986" s="27"/>
    </row>
    <row r="987" spans="1:40" x14ac:dyDescent="0.2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8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8"/>
      <c r="AM987" s="27"/>
      <c r="AN987" s="27"/>
    </row>
    <row r="988" spans="1:40" x14ac:dyDescent="0.2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8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8"/>
      <c r="AM988" s="27"/>
      <c r="AN988" s="27"/>
    </row>
    <row r="989" spans="1:40" x14ac:dyDescent="0.2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8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8"/>
      <c r="AM989" s="27"/>
      <c r="AN989" s="27"/>
    </row>
    <row r="990" spans="1:40" x14ac:dyDescent="0.2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8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8"/>
      <c r="AM990" s="27"/>
      <c r="AN990" s="27"/>
    </row>
    <row r="991" spans="1:40" x14ac:dyDescent="0.2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8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8"/>
      <c r="AM991" s="27"/>
      <c r="AN991" s="27"/>
    </row>
    <row r="992" spans="1:40" x14ac:dyDescent="0.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8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8"/>
      <c r="AM992" s="27"/>
      <c r="AN992" s="27"/>
    </row>
    <row r="993" spans="1:40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8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8"/>
      <c r="AM993" s="27"/>
      <c r="AN993" s="27"/>
    </row>
    <row r="994" spans="1:40" x14ac:dyDescent="0.2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8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8"/>
      <c r="AM994" s="27"/>
      <c r="AN994" s="27"/>
    </row>
    <row r="995" spans="1:40" x14ac:dyDescent="0.2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8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8"/>
      <c r="AM995" s="27"/>
      <c r="AN995" s="27"/>
    </row>
    <row r="996" spans="1:40" x14ac:dyDescent="0.2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8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8"/>
      <c r="AM996" s="27"/>
      <c r="AN996" s="27"/>
    </row>
    <row r="997" spans="1:40" x14ac:dyDescent="0.2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8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8"/>
      <c r="AM997" s="27"/>
      <c r="AN997" s="27"/>
    </row>
    <row r="998" spans="1:40" x14ac:dyDescent="0.2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8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8"/>
      <c r="AM998" s="27"/>
      <c r="AN998" s="27"/>
    </row>
    <row r="999" spans="1:40" x14ac:dyDescent="0.2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8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8"/>
      <c r="AM999" s="27"/>
      <c r="AN999" s="27"/>
    </row>
    <row r="1000" spans="1:40" x14ac:dyDescent="0.2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8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8"/>
      <c r="AM1000" s="27"/>
      <c r="AN1000" s="27"/>
    </row>
    <row r="1001" spans="1:40" x14ac:dyDescent="0.2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8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8"/>
      <c r="AM1001" s="27"/>
      <c r="AN1001" s="27"/>
    </row>
    <row r="1002" spans="1:40" x14ac:dyDescent="0.2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8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8"/>
      <c r="AM1002" s="27"/>
      <c r="AN1002" s="27"/>
    </row>
    <row r="1003" spans="1:40" x14ac:dyDescent="0.2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8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8"/>
      <c r="AM1003" s="27"/>
      <c r="AN1003" s="27"/>
    </row>
    <row r="1004" spans="1:40" x14ac:dyDescent="0.2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8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8"/>
      <c r="AM1004" s="27"/>
      <c r="AN1004" s="27"/>
    </row>
    <row r="1005" spans="1:40" x14ac:dyDescent="0.2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8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8"/>
      <c r="AM1005" s="27"/>
      <c r="AN1005" s="27"/>
    </row>
    <row r="1006" spans="1:40" x14ac:dyDescent="0.2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8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8"/>
      <c r="AM1006" s="27"/>
      <c r="AN1006" s="27"/>
    </row>
    <row r="1007" spans="1:40" x14ac:dyDescent="0.2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8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8"/>
      <c r="AM1007" s="27"/>
      <c r="AN1007" s="27"/>
    </row>
    <row r="1008" spans="1:40" x14ac:dyDescent="0.2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8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8"/>
      <c r="AM1008" s="27"/>
      <c r="AN1008" s="27"/>
    </row>
    <row r="1009" spans="1:40" x14ac:dyDescent="0.2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8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8"/>
      <c r="AM1009" s="27"/>
      <c r="AN1009" s="27"/>
    </row>
    <row r="1010" spans="1:40" x14ac:dyDescent="0.2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8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8"/>
      <c r="AM1010" s="27"/>
      <c r="AN1010" s="27"/>
    </row>
    <row r="1011" spans="1:40" x14ac:dyDescent="0.2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8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8"/>
      <c r="AM1011" s="27"/>
      <c r="AN1011" s="27"/>
    </row>
    <row r="1012" spans="1:40" x14ac:dyDescent="0.2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8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8"/>
      <c r="AM1012" s="27"/>
      <c r="AN1012" s="27"/>
    </row>
    <row r="1013" spans="1:40" x14ac:dyDescent="0.2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8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8"/>
      <c r="AM1013" s="27"/>
      <c r="AN1013" s="27"/>
    </row>
    <row r="1014" spans="1:40" x14ac:dyDescent="0.2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8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8"/>
      <c r="AM1014" s="27"/>
      <c r="AN1014" s="27"/>
    </row>
    <row r="1015" spans="1:40" x14ac:dyDescent="0.2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8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8"/>
      <c r="AM1015" s="27"/>
      <c r="AN1015" s="27"/>
    </row>
    <row r="1016" spans="1:40" x14ac:dyDescent="0.2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8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8"/>
      <c r="AM1016" s="27"/>
      <c r="AN1016" s="27"/>
    </row>
    <row r="1017" spans="1:40" x14ac:dyDescent="0.2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8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8"/>
      <c r="AM1017" s="27"/>
      <c r="AN1017" s="27"/>
    </row>
    <row r="1018" spans="1:40" x14ac:dyDescent="0.2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8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8"/>
      <c r="AM1018" s="27"/>
      <c r="AN1018" s="27"/>
    </row>
    <row r="1019" spans="1:40" x14ac:dyDescent="0.2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8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8"/>
      <c r="AM1019" s="27"/>
      <c r="AN1019" s="27"/>
    </row>
    <row r="1020" spans="1:40" x14ac:dyDescent="0.2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8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8"/>
      <c r="AM1020" s="27"/>
      <c r="AN1020" s="27"/>
    </row>
    <row r="1021" spans="1:40" x14ac:dyDescent="0.2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8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8"/>
      <c r="AM1021" s="27"/>
      <c r="AN1021" s="27"/>
    </row>
    <row r="1022" spans="1:40" x14ac:dyDescent="0.2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8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8"/>
      <c r="AM1022" s="27"/>
      <c r="AN1022" s="27"/>
    </row>
    <row r="1023" spans="1:40" x14ac:dyDescent="0.2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8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8"/>
      <c r="AM1023" s="27"/>
      <c r="AN1023" s="27"/>
    </row>
    <row r="1024" spans="1:40" x14ac:dyDescent="0.2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8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8"/>
      <c r="AM1024" s="27"/>
      <c r="AN1024" s="27"/>
    </row>
    <row r="1025" spans="1:40" x14ac:dyDescent="0.2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8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8"/>
      <c r="AM1025" s="27"/>
      <c r="AN1025" s="27"/>
    </row>
    <row r="1026" spans="1:40" x14ac:dyDescent="0.2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8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8"/>
      <c r="AM1026" s="27"/>
      <c r="AN1026" s="27"/>
    </row>
    <row r="1027" spans="1:40" x14ac:dyDescent="0.2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8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8"/>
      <c r="AM1027" s="27"/>
      <c r="AN1027" s="27"/>
    </row>
    <row r="1028" spans="1:40" x14ac:dyDescent="0.2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8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8"/>
      <c r="AM1028" s="27"/>
      <c r="AN1028" s="27"/>
    </row>
    <row r="1029" spans="1:40" x14ac:dyDescent="0.2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8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8"/>
      <c r="AM1029" s="27"/>
      <c r="AN1029" s="27"/>
    </row>
    <row r="1030" spans="1:40" x14ac:dyDescent="0.2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8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8"/>
      <c r="AM1030" s="27"/>
      <c r="AN1030" s="27"/>
    </row>
    <row r="1031" spans="1:40" x14ac:dyDescent="0.2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8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8"/>
      <c r="AM1031" s="27"/>
      <c r="AN1031" s="27"/>
    </row>
    <row r="1032" spans="1:40" x14ac:dyDescent="0.2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8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8"/>
      <c r="AM1032" s="27"/>
      <c r="AN1032" s="27"/>
    </row>
    <row r="1033" spans="1:40" x14ac:dyDescent="0.2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8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8"/>
      <c r="AM1033" s="27"/>
      <c r="AN1033" s="27"/>
    </row>
    <row r="1034" spans="1:40" x14ac:dyDescent="0.2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8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8"/>
      <c r="AM1034" s="27"/>
      <c r="AN1034" s="27"/>
    </row>
    <row r="1035" spans="1:40" x14ac:dyDescent="0.2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8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8"/>
      <c r="AM1035" s="27"/>
      <c r="AN1035" s="27"/>
    </row>
    <row r="1036" spans="1:40" x14ac:dyDescent="0.2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8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8"/>
      <c r="AM1036" s="27"/>
      <c r="AN1036" s="27"/>
    </row>
    <row r="1037" spans="1:40" x14ac:dyDescent="0.2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8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8"/>
      <c r="AM1037" s="27"/>
      <c r="AN1037" s="27"/>
    </row>
    <row r="1038" spans="1:40" x14ac:dyDescent="0.2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8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8"/>
      <c r="AM1038" s="27"/>
      <c r="AN1038" s="27"/>
    </row>
    <row r="1039" spans="1:40" x14ac:dyDescent="0.2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8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8"/>
      <c r="AM1039" s="27"/>
      <c r="AN1039" s="27"/>
    </row>
    <row r="1040" spans="1:40" x14ac:dyDescent="0.2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8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8"/>
      <c r="AM1040" s="27"/>
      <c r="AN1040" s="27"/>
    </row>
    <row r="1041" spans="1:40" x14ac:dyDescent="0.2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8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8"/>
      <c r="AM1041" s="27"/>
      <c r="AN1041" s="27"/>
    </row>
    <row r="1042" spans="1:40" x14ac:dyDescent="0.2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8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8"/>
      <c r="AM1042" s="27"/>
      <c r="AN1042" s="27"/>
    </row>
    <row r="1043" spans="1:40" x14ac:dyDescent="0.2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8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8"/>
      <c r="AM1043" s="27"/>
      <c r="AN1043" s="27"/>
    </row>
    <row r="1044" spans="1:40" x14ac:dyDescent="0.2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8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8"/>
      <c r="AM1044" s="27"/>
      <c r="AN1044" s="27"/>
    </row>
    <row r="1045" spans="1:40" x14ac:dyDescent="0.2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8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8"/>
      <c r="AM1045" s="27"/>
      <c r="AN1045" s="27"/>
    </row>
    <row r="1046" spans="1:40" x14ac:dyDescent="0.2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8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8"/>
      <c r="AM1046" s="27"/>
      <c r="AN1046" s="27"/>
    </row>
    <row r="1047" spans="1:40" x14ac:dyDescent="0.2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8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8"/>
      <c r="AM1047" s="27"/>
      <c r="AN1047" s="27"/>
    </row>
    <row r="1048" spans="1:40" x14ac:dyDescent="0.2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8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8"/>
      <c r="AM1048" s="27"/>
      <c r="AN1048" s="27"/>
    </row>
    <row r="1049" spans="1:40" x14ac:dyDescent="0.2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8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8"/>
      <c r="AM1049" s="27"/>
      <c r="AN1049" s="27"/>
    </row>
    <row r="1050" spans="1:40" x14ac:dyDescent="0.2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8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8"/>
      <c r="AM1050" s="27"/>
      <c r="AN1050" s="27"/>
    </row>
    <row r="1051" spans="1:40" x14ac:dyDescent="0.2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8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8"/>
      <c r="AM1051" s="27"/>
      <c r="AN1051" s="27"/>
    </row>
    <row r="1052" spans="1:40" x14ac:dyDescent="0.2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8"/>
      <c r="R1052" s="27"/>
      <c r="S1052" s="27"/>
      <c r="T1052" s="27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8"/>
      <c r="AM1052" s="27"/>
      <c r="AN1052" s="27"/>
    </row>
    <row r="1053" spans="1:40" x14ac:dyDescent="0.2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8"/>
      <c r="R1053" s="27"/>
      <c r="S1053" s="27"/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8"/>
      <c r="AM1053" s="27"/>
      <c r="AN1053" s="27"/>
    </row>
    <row r="1054" spans="1:40" x14ac:dyDescent="0.2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8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8"/>
      <c r="AM1054" s="27"/>
      <c r="AN1054" s="27"/>
    </row>
    <row r="1055" spans="1:40" x14ac:dyDescent="0.2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8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8"/>
      <c r="AM1055" s="27"/>
      <c r="AN1055" s="27"/>
    </row>
    <row r="1056" spans="1:40" x14ac:dyDescent="0.2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8"/>
      <c r="R1056" s="27"/>
      <c r="S1056" s="27"/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8"/>
      <c r="AM1056" s="27"/>
      <c r="AN1056" s="27"/>
    </row>
    <row r="1057" spans="1:40" x14ac:dyDescent="0.2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8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8"/>
      <c r="AM1057" s="27"/>
      <c r="AN1057" s="27"/>
    </row>
    <row r="1058" spans="1:40" x14ac:dyDescent="0.2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8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8"/>
      <c r="AM1058" s="27"/>
      <c r="AN1058" s="27"/>
    </row>
    <row r="1059" spans="1:40" x14ac:dyDescent="0.2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8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8"/>
      <c r="AM1059" s="27"/>
      <c r="AN1059" s="27"/>
    </row>
    <row r="1060" spans="1:40" x14ac:dyDescent="0.2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8"/>
      <c r="R1060" s="27"/>
      <c r="S1060" s="27"/>
      <c r="T1060" s="27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8"/>
      <c r="AM1060" s="27"/>
      <c r="AN1060" s="27"/>
    </row>
    <row r="1061" spans="1:40" x14ac:dyDescent="0.2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8"/>
      <c r="R1061" s="27"/>
      <c r="S1061" s="27"/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8"/>
      <c r="AM1061" s="27"/>
      <c r="AN1061" s="27"/>
    </row>
    <row r="1062" spans="1:40" x14ac:dyDescent="0.2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8"/>
      <c r="R1062" s="27"/>
      <c r="S1062" s="27"/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8"/>
      <c r="AM1062" s="27"/>
      <c r="AN1062" s="27"/>
    </row>
    <row r="1063" spans="1:40" x14ac:dyDescent="0.2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8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8"/>
      <c r="AM1063" s="27"/>
      <c r="AN1063" s="27"/>
    </row>
    <row r="1064" spans="1:40" x14ac:dyDescent="0.2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8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8"/>
      <c r="AM1064" s="27"/>
      <c r="AN1064" s="27"/>
    </row>
    <row r="1065" spans="1:40" x14ac:dyDescent="0.2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8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8"/>
      <c r="AM1065" s="27"/>
      <c r="AN1065" s="27"/>
    </row>
    <row r="1066" spans="1:40" x14ac:dyDescent="0.2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8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8"/>
      <c r="AM1066" s="27"/>
      <c r="AN1066" s="27"/>
    </row>
    <row r="1067" spans="1:40" x14ac:dyDescent="0.2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8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8"/>
      <c r="AM1067" s="27"/>
      <c r="AN1067" s="27"/>
    </row>
    <row r="1068" spans="1:40" x14ac:dyDescent="0.2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8"/>
      <c r="R1068" s="27"/>
      <c r="S1068" s="27"/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8"/>
      <c r="AM1068" s="27"/>
      <c r="AN1068" s="27"/>
    </row>
    <row r="1069" spans="1:40" x14ac:dyDescent="0.2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8"/>
      <c r="R1069" s="27"/>
      <c r="S1069" s="27"/>
      <c r="T1069" s="27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8"/>
      <c r="AM1069" s="27"/>
      <c r="AN1069" s="27"/>
    </row>
    <row r="1070" spans="1:40" x14ac:dyDescent="0.2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8"/>
      <c r="R1070" s="27"/>
      <c r="S1070" s="27"/>
      <c r="T1070" s="27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8"/>
      <c r="AM1070" s="27"/>
      <c r="AN1070" s="27"/>
    </row>
    <row r="1071" spans="1:40" x14ac:dyDescent="0.2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8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8"/>
      <c r="AM1071" s="27"/>
      <c r="AN1071" s="27"/>
    </row>
    <row r="1072" spans="1:40" x14ac:dyDescent="0.2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8"/>
      <c r="R1072" s="27"/>
      <c r="S1072" s="27"/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8"/>
      <c r="AM1072" s="27"/>
      <c r="AN1072" s="27"/>
    </row>
    <row r="1073" spans="1:40" x14ac:dyDescent="0.2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8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8"/>
      <c r="AM1073" s="27"/>
      <c r="AN1073" s="27"/>
    </row>
    <row r="1074" spans="1:40" x14ac:dyDescent="0.2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8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8"/>
      <c r="AM1074" s="27"/>
      <c r="AN1074" s="27"/>
    </row>
    <row r="1075" spans="1:40" x14ac:dyDescent="0.2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8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8"/>
      <c r="AM1075" s="27"/>
      <c r="AN1075" s="27"/>
    </row>
    <row r="1076" spans="1:40" x14ac:dyDescent="0.2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8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8"/>
      <c r="AM1076" s="27"/>
      <c r="AN1076" s="27"/>
    </row>
    <row r="1077" spans="1:40" x14ac:dyDescent="0.2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8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8"/>
      <c r="AM1077" s="27"/>
      <c r="AN1077" s="27"/>
    </row>
    <row r="1078" spans="1:40" x14ac:dyDescent="0.2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8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8"/>
      <c r="AM1078" s="27"/>
      <c r="AN1078" s="27"/>
    </row>
    <row r="1079" spans="1:40" x14ac:dyDescent="0.2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8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8"/>
      <c r="AM1079" s="27"/>
      <c r="AN1079" s="27"/>
    </row>
    <row r="1080" spans="1:40" x14ac:dyDescent="0.2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8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8"/>
      <c r="AM1080" s="27"/>
      <c r="AN1080" s="27"/>
    </row>
    <row r="1081" spans="1:40" x14ac:dyDescent="0.2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8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8"/>
      <c r="AM1081" s="27"/>
      <c r="AN1081" s="27"/>
    </row>
    <row r="1082" spans="1:40" x14ac:dyDescent="0.2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8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8"/>
      <c r="AM1082" s="27"/>
      <c r="AN1082" s="27"/>
    </row>
    <row r="1083" spans="1:40" x14ac:dyDescent="0.2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8"/>
      <c r="R1083" s="27"/>
      <c r="S1083" s="27"/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8"/>
      <c r="AM1083" s="27"/>
      <c r="AN1083" s="27"/>
    </row>
    <row r="1084" spans="1:40" x14ac:dyDescent="0.2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8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8"/>
      <c r="AM1084" s="27"/>
      <c r="AN1084" s="27"/>
    </row>
    <row r="1085" spans="1:40" x14ac:dyDescent="0.2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8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8"/>
      <c r="AM1085" s="27"/>
      <c r="AN1085" s="27"/>
    </row>
    <row r="1086" spans="1:40" x14ac:dyDescent="0.2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8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8"/>
      <c r="AM1086" s="27"/>
      <c r="AN1086" s="27"/>
    </row>
    <row r="1087" spans="1:40" x14ac:dyDescent="0.2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8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8"/>
      <c r="AM1087" s="27"/>
      <c r="AN1087" s="27"/>
    </row>
    <row r="1088" spans="1:40" x14ac:dyDescent="0.2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8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8"/>
      <c r="AM1088" s="27"/>
      <c r="AN1088" s="27"/>
    </row>
    <row r="1089" spans="1:40" x14ac:dyDescent="0.2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8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8"/>
      <c r="AM1089" s="27"/>
      <c r="AN1089" s="27"/>
    </row>
    <row r="1090" spans="1:40" x14ac:dyDescent="0.2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8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8"/>
      <c r="AM1090" s="27"/>
      <c r="AN1090" s="27"/>
    </row>
    <row r="1091" spans="1:40" x14ac:dyDescent="0.2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8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8"/>
      <c r="AM1091" s="27"/>
      <c r="AN1091" s="27"/>
    </row>
    <row r="1092" spans="1:40" x14ac:dyDescent="0.2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8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8"/>
      <c r="AM1092" s="27"/>
      <c r="AN1092" s="27"/>
    </row>
    <row r="1093" spans="1:40" x14ac:dyDescent="0.2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8"/>
      <c r="R1093" s="27"/>
      <c r="S1093" s="27"/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8"/>
      <c r="AM1093" s="27"/>
      <c r="AN1093" s="27"/>
    </row>
    <row r="1094" spans="1:40" x14ac:dyDescent="0.2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8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8"/>
      <c r="AM1094" s="27"/>
      <c r="AN1094" s="27"/>
    </row>
    <row r="1095" spans="1:40" x14ac:dyDescent="0.2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8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8"/>
      <c r="AM1095" s="27"/>
      <c r="AN1095" s="27"/>
    </row>
    <row r="1096" spans="1:40" x14ac:dyDescent="0.2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8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8"/>
      <c r="AM1096" s="27"/>
      <c r="AN1096" s="27"/>
    </row>
    <row r="1097" spans="1:40" x14ac:dyDescent="0.2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8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8"/>
      <c r="AM1097" s="27"/>
      <c r="AN1097" s="27"/>
    </row>
    <row r="1098" spans="1:40" x14ac:dyDescent="0.2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8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8"/>
      <c r="AM1098" s="27"/>
      <c r="AN1098" s="27"/>
    </row>
    <row r="1099" spans="1:40" x14ac:dyDescent="0.2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8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8"/>
      <c r="AM1099" s="27"/>
      <c r="AN1099" s="27"/>
    </row>
    <row r="1100" spans="1:40" x14ac:dyDescent="0.2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8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8"/>
      <c r="AM1100" s="27"/>
      <c r="AN1100" s="27"/>
    </row>
    <row r="1101" spans="1:40" x14ac:dyDescent="0.2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8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8"/>
      <c r="AM1101" s="27"/>
      <c r="AN1101" s="27"/>
    </row>
    <row r="1102" spans="1:40" x14ac:dyDescent="0.2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8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8"/>
      <c r="AM1102" s="27"/>
      <c r="AN1102" s="27"/>
    </row>
    <row r="1103" spans="1:40" x14ac:dyDescent="0.2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8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8"/>
      <c r="AM1103" s="27"/>
      <c r="AN1103" s="27"/>
    </row>
    <row r="1104" spans="1:40" x14ac:dyDescent="0.2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8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8"/>
      <c r="AM1104" s="27"/>
      <c r="AN1104" s="27"/>
    </row>
    <row r="1105" spans="1:40" x14ac:dyDescent="0.2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8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8"/>
      <c r="AM1105" s="27"/>
      <c r="AN1105" s="27"/>
    </row>
    <row r="1106" spans="1:40" x14ac:dyDescent="0.2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8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8"/>
      <c r="AM1106" s="27"/>
      <c r="AN1106" s="27"/>
    </row>
    <row r="1107" spans="1:40" x14ac:dyDescent="0.2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8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8"/>
      <c r="AM1107" s="27"/>
      <c r="AN1107" s="27"/>
    </row>
    <row r="1108" spans="1:40" x14ac:dyDescent="0.2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8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8"/>
      <c r="AM1108" s="27"/>
      <c r="AN1108" s="27"/>
    </row>
    <row r="1109" spans="1:40" x14ac:dyDescent="0.2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8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8"/>
      <c r="AM1109" s="27"/>
      <c r="AN1109" s="27"/>
    </row>
    <row r="1110" spans="1:40" x14ac:dyDescent="0.2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8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8"/>
      <c r="AM1110" s="27"/>
      <c r="AN1110" s="27"/>
    </row>
    <row r="1111" spans="1:40" x14ac:dyDescent="0.2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8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8"/>
      <c r="AM1111" s="27"/>
      <c r="AN1111" s="27"/>
    </row>
    <row r="1112" spans="1:40" x14ac:dyDescent="0.2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8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8"/>
      <c r="AM1112" s="27"/>
      <c r="AN1112" s="27"/>
    </row>
    <row r="1113" spans="1:40" x14ac:dyDescent="0.2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8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8"/>
      <c r="AM1113" s="27"/>
      <c r="AN1113" s="27"/>
    </row>
    <row r="1114" spans="1:40" x14ac:dyDescent="0.2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8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8"/>
      <c r="AM1114" s="27"/>
      <c r="AN1114" s="27"/>
    </row>
    <row r="1115" spans="1:40" x14ac:dyDescent="0.2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8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8"/>
      <c r="AM1115" s="27"/>
      <c r="AN1115" s="27"/>
    </row>
    <row r="1116" spans="1:40" x14ac:dyDescent="0.2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8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8"/>
      <c r="AM1116" s="27"/>
      <c r="AN1116" s="27"/>
    </row>
    <row r="1117" spans="1:40" x14ac:dyDescent="0.2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8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8"/>
      <c r="AM1117" s="27"/>
      <c r="AN1117" s="27"/>
    </row>
    <row r="1118" spans="1:40" x14ac:dyDescent="0.2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8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8"/>
      <c r="AM1118" s="27"/>
      <c r="AN1118" s="27"/>
    </row>
    <row r="1119" spans="1:40" x14ac:dyDescent="0.2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8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8"/>
      <c r="AM1119" s="27"/>
      <c r="AN1119" s="27"/>
    </row>
    <row r="1120" spans="1:40" x14ac:dyDescent="0.2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8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8"/>
      <c r="AM1120" s="27"/>
      <c r="AN1120" s="27"/>
    </row>
    <row r="1121" spans="1:40" x14ac:dyDescent="0.2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8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8"/>
      <c r="AM1121" s="27"/>
      <c r="AN1121" s="27"/>
    </row>
    <row r="1122" spans="1:40" x14ac:dyDescent="0.2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8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8"/>
      <c r="AM1122" s="27"/>
      <c r="AN1122" s="27"/>
    </row>
    <row r="1123" spans="1:40" x14ac:dyDescent="0.2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8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8"/>
      <c r="AM1123" s="27"/>
      <c r="AN1123" s="27"/>
    </row>
    <row r="1124" spans="1:40" x14ac:dyDescent="0.2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8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8"/>
      <c r="AM1124" s="27"/>
      <c r="AN1124" s="27"/>
    </row>
    <row r="1125" spans="1:40" x14ac:dyDescent="0.2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8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8"/>
      <c r="AM1125" s="27"/>
      <c r="AN1125" s="27"/>
    </row>
    <row r="1126" spans="1:40" x14ac:dyDescent="0.2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8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8"/>
      <c r="AM1126" s="27"/>
      <c r="AN1126" s="27"/>
    </row>
    <row r="1127" spans="1:40" x14ac:dyDescent="0.2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8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8"/>
      <c r="AM1127" s="27"/>
      <c r="AN1127" s="27"/>
    </row>
    <row r="1128" spans="1:40" x14ac:dyDescent="0.2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8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8"/>
      <c r="AM1128" s="27"/>
      <c r="AN1128" s="27"/>
    </row>
    <row r="1129" spans="1:40" x14ac:dyDescent="0.2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8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8"/>
      <c r="AM1129" s="27"/>
      <c r="AN1129" s="27"/>
    </row>
    <row r="1130" spans="1:40" x14ac:dyDescent="0.2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8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8"/>
      <c r="AM1130" s="27"/>
      <c r="AN1130" s="27"/>
    </row>
    <row r="1131" spans="1:40" x14ac:dyDescent="0.2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8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8"/>
      <c r="AM1131" s="27"/>
      <c r="AN1131" s="27"/>
    </row>
    <row r="1132" spans="1:40" x14ac:dyDescent="0.2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8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8"/>
      <c r="AM1132" s="27"/>
      <c r="AN1132" s="27"/>
    </row>
    <row r="1133" spans="1:40" x14ac:dyDescent="0.2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8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8"/>
      <c r="AM1133" s="27"/>
      <c r="AN1133" s="27"/>
    </row>
    <row r="1134" spans="1:40" x14ac:dyDescent="0.2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8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8"/>
      <c r="AM1134" s="27"/>
      <c r="AN1134" s="27"/>
    </row>
    <row r="1135" spans="1:40" x14ac:dyDescent="0.2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8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8"/>
      <c r="AM1135" s="27"/>
      <c r="AN1135" s="27"/>
    </row>
    <row r="1136" spans="1:40" x14ac:dyDescent="0.2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8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8"/>
      <c r="AM1136" s="27"/>
      <c r="AN1136" s="27"/>
    </row>
    <row r="1137" spans="1:40" x14ac:dyDescent="0.2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8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8"/>
      <c r="AM1137" s="27"/>
      <c r="AN1137" s="27"/>
    </row>
    <row r="1138" spans="1:40" x14ac:dyDescent="0.2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8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8"/>
      <c r="AM1138" s="27"/>
      <c r="AN1138" s="27"/>
    </row>
    <row r="1139" spans="1:40" x14ac:dyDescent="0.2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8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8"/>
      <c r="AM1139" s="27"/>
      <c r="AN1139" s="27"/>
    </row>
    <row r="1140" spans="1:40" x14ac:dyDescent="0.2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8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8"/>
      <c r="AM1140" s="27"/>
      <c r="AN1140" s="27"/>
    </row>
    <row r="1141" spans="1:40" x14ac:dyDescent="0.2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8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8"/>
      <c r="AM1141" s="27"/>
      <c r="AN1141" s="27"/>
    </row>
    <row r="1142" spans="1:40" x14ac:dyDescent="0.2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8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8"/>
      <c r="AM1142" s="27"/>
      <c r="AN1142" s="27"/>
    </row>
    <row r="1143" spans="1:40" x14ac:dyDescent="0.2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8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8"/>
      <c r="AM1143" s="27"/>
      <c r="AN1143" s="27"/>
    </row>
    <row r="1144" spans="1:40" x14ac:dyDescent="0.2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8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8"/>
      <c r="AM1144" s="27"/>
      <c r="AN1144" s="27"/>
    </row>
    <row r="1145" spans="1:40" x14ac:dyDescent="0.2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8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8"/>
      <c r="AM1145" s="27"/>
      <c r="AN1145" s="27"/>
    </row>
    <row r="1146" spans="1:40" x14ac:dyDescent="0.2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8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8"/>
      <c r="AM1146" s="27"/>
      <c r="AN1146" s="27"/>
    </row>
    <row r="1147" spans="1:40" x14ac:dyDescent="0.2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8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8"/>
      <c r="AM1147" s="27"/>
      <c r="AN1147" s="27"/>
    </row>
    <row r="1148" spans="1:40" x14ac:dyDescent="0.2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8"/>
      <c r="R1148" s="27"/>
      <c r="S1148" s="27"/>
      <c r="T1148" s="27"/>
      <c r="U1148" s="27"/>
      <c r="V1148" s="27"/>
      <c r="W1148" s="27"/>
      <c r="X1148" s="27"/>
      <c r="Y1148" s="27"/>
      <c r="Z1148" s="27"/>
      <c r="AA1148" s="27"/>
      <c r="AB1148" s="27"/>
      <c r="AC1148" s="27"/>
      <c r="AD1148" s="27"/>
      <c r="AE1148" s="27"/>
      <c r="AF1148" s="27"/>
      <c r="AG1148" s="27"/>
      <c r="AH1148" s="27"/>
      <c r="AI1148" s="27"/>
      <c r="AJ1148" s="27"/>
      <c r="AK1148" s="27"/>
      <c r="AL1148" s="28"/>
      <c r="AM1148" s="27"/>
      <c r="AN1148" s="27"/>
    </row>
    <row r="1149" spans="1:40" x14ac:dyDescent="0.2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8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8"/>
      <c r="AM1149" s="27"/>
      <c r="AN1149" s="27"/>
    </row>
    <row r="1150" spans="1:40" x14ac:dyDescent="0.2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8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8"/>
      <c r="AM1150" s="27"/>
      <c r="AN1150" s="27"/>
    </row>
    <row r="1151" spans="1:40" x14ac:dyDescent="0.2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8"/>
      <c r="R1151" s="27"/>
      <c r="S1151" s="27"/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7"/>
      <c r="AD1151" s="27"/>
      <c r="AE1151" s="27"/>
      <c r="AF1151" s="27"/>
      <c r="AG1151" s="27"/>
      <c r="AH1151" s="27"/>
      <c r="AI1151" s="27"/>
      <c r="AJ1151" s="27"/>
      <c r="AK1151" s="27"/>
      <c r="AL1151" s="28"/>
      <c r="AM1151" s="27"/>
      <c r="AN1151" s="27"/>
    </row>
    <row r="1152" spans="1:40" x14ac:dyDescent="0.2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8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8"/>
      <c r="AM1152" s="27"/>
      <c r="AN1152" s="27"/>
    </row>
    <row r="1153" spans="1:40" x14ac:dyDescent="0.2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8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8"/>
      <c r="AM1153" s="27"/>
      <c r="AN1153" s="27"/>
    </row>
    <row r="1154" spans="1:40" x14ac:dyDescent="0.2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8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8"/>
      <c r="AM1154" s="27"/>
      <c r="AN1154" s="27"/>
    </row>
    <row r="1155" spans="1:40" x14ac:dyDescent="0.2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8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8"/>
      <c r="AM1155" s="27"/>
      <c r="AN1155" s="27"/>
    </row>
    <row r="1156" spans="1:40" x14ac:dyDescent="0.2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8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8"/>
      <c r="AM1156" s="27"/>
      <c r="AN1156" s="27"/>
    </row>
    <row r="1157" spans="1:40" x14ac:dyDescent="0.2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8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8"/>
      <c r="AM1157" s="27"/>
      <c r="AN1157" s="27"/>
    </row>
    <row r="1158" spans="1:40" x14ac:dyDescent="0.2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8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8"/>
      <c r="AM1158" s="27"/>
      <c r="AN1158" s="27"/>
    </row>
    <row r="1159" spans="1:40" x14ac:dyDescent="0.2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8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8"/>
      <c r="AM1159" s="27"/>
      <c r="AN1159" s="27"/>
    </row>
    <row r="1160" spans="1:40" x14ac:dyDescent="0.2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8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8"/>
      <c r="AM1160" s="27"/>
      <c r="AN1160" s="27"/>
    </row>
    <row r="1161" spans="1:40" x14ac:dyDescent="0.2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8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8"/>
      <c r="AM1161" s="27"/>
      <c r="AN1161" s="27"/>
    </row>
    <row r="1162" spans="1:40" x14ac:dyDescent="0.2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8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8"/>
      <c r="AM1162" s="27"/>
      <c r="AN1162" s="27"/>
    </row>
    <row r="1163" spans="1:40" x14ac:dyDescent="0.2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8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8"/>
      <c r="AM1163" s="27"/>
      <c r="AN1163" s="27"/>
    </row>
    <row r="1164" spans="1:40" x14ac:dyDescent="0.2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8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8"/>
      <c r="AM1164" s="27"/>
      <c r="AN1164" s="27"/>
    </row>
    <row r="1165" spans="1:40" x14ac:dyDescent="0.2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8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8"/>
      <c r="AM1165" s="27"/>
      <c r="AN1165" s="27"/>
    </row>
    <row r="1166" spans="1:40" x14ac:dyDescent="0.2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8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8"/>
      <c r="AM1166" s="27"/>
      <c r="AN1166" s="27"/>
    </row>
    <row r="1167" spans="1:40" x14ac:dyDescent="0.2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8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8"/>
      <c r="AM1167" s="27"/>
      <c r="AN1167" s="27"/>
    </row>
    <row r="1168" spans="1:40" x14ac:dyDescent="0.2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8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8"/>
      <c r="AM1168" s="27"/>
      <c r="AN1168" s="27"/>
    </row>
    <row r="1169" spans="1:40" x14ac:dyDescent="0.2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8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8"/>
      <c r="AM1169" s="27"/>
      <c r="AN1169" s="27"/>
    </row>
    <row r="1170" spans="1:40" x14ac:dyDescent="0.2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8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8"/>
      <c r="AM1170" s="27"/>
      <c r="AN1170" s="27"/>
    </row>
    <row r="1171" spans="1:40" x14ac:dyDescent="0.2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8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8"/>
      <c r="AM1171" s="27"/>
      <c r="AN1171" s="27"/>
    </row>
    <row r="1172" spans="1:40" x14ac:dyDescent="0.2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8"/>
      <c r="R1172" s="27"/>
      <c r="S1172" s="27"/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7"/>
      <c r="AD1172" s="27"/>
      <c r="AE1172" s="27"/>
      <c r="AF1172" s="27"/>
      <c r="AG1172" s="27"/>
      <c r="AH1172" s="27"/>
      <c r="AI1172" s="27"/>
      <c r="AJ1172" s="27"/>
      <c r="AK1172" s="27"/>
      <c r="AL1172" s="28"/>
      <c r="AM1172" s="27"/>
      <c r="AN1172" s="27"/>
    </row>
    <row r="1173" spans="1:40" x14ac:dyDescent="0.2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8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8"/>
      <c r="AM1173" s="27"/>
      <c r="AN1173" s="27"/>
    </row>
    <row r="1174" spans="1:40" x14ac:dyDescent="0.2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8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8"/>
      <c r="AM1174" s="27"/>
      <c r="AN1174" s="27"/>
    </row>
    <row r="1175" spans="1:40" x14ac:dyDescent="0.2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8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8"/>
      <c r="AM1175" s="27"/>
      <c r="AN1175" s="27"/>
    </row>
    <row r="1176" spans="1:40" x14ac:dyDescent="0.2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8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8"/>
      <c r="AM1176" s="27"/>
      <c r="AN1176" s="27"/>
    </row>
    <row r="1177" spans="1:40" x14ac:dyDescent="0.2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8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8"/>
      <c r="AM1177" s="27"/>
      <c r="AN1177" s="27"/>
    </row>
    <row r="1178" spans="1:40" x14ac:dyDescent="0.2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8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8"/>
      <c r="AM1178" s="27"/>
      <c r="AN1178" s="27"/>
    </row>
    <row r="1179" spans="1:40" x14ac:dyDescent="0.2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8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8"/>
      <c r="AM1179" s="27"/>
      <c r="AN1179" s="27"/>
    </row>
    <row r="1180" spans="1:40" x14ac:dyDescent="0.2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8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8"/>
      <c r="AM1180" s="27"/>
      <c r="AN1180" s="27"/>
    </row>
    <row r="1181" spans="1:40" x14ac:dyDescent="0.2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8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8"/>
      <c r="AM1181" s="27"/>
      <c r="AN1181" s="27"/>
    </row>
    <row r="1182" spans="1:40" x14ac:dyDescent="0.2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8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8"/>
      <c r="AM1182" s="27"/>
      <c r="AN1182" s="27"/>
    </row>
    <row r="1183" spans="1:40" x14ac:dyDescent="0.2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8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8"/>
      <c r="AM1183" s="27"/>
      <c r="AN1183" s="27"/>
    </row>
    <row r="1184" spans="1:40" x14ac:dyDescent="0.2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8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8"/>
      <c r="AM1184" s="27"/>
      <c r="AN1184" s="27"/>
    </row>
    <row r="1185" spans="1:40" x14ac:dyDescent="0.2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8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8"/>
      <c r="AM1185" s="27"/>
      <c r="AN1185" s="27"/>
    </row>
    <row r="1186" spans="1:40" x14ac:dyDescent="0.2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8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8"/>
      <c r="AM1186" s="27"/>
      <c r="AN1186" s="27"/>
    </row>
    <row r="1187" spans="1:40" x14ac:dyDescent="0.2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8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8"/>
      <c r="AM1187" s="27"/>
      <c r="AN1187" s="27"/>
    </row>
    <row r="1188" spans="1:40" x14ac:dyDescent="0.2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8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8"/>
      <c r="AM1188" s="27"/>
      <c r="AN1188" s="27"/>
    </row>
    <row r="1189" spans="1:40" x14ac:dyDescent="0.2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8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8"/>
      <c r="AM1189" s="27"/>
      <c r="AN1189" s="27"/>
    </row>
    <row r="1190" spans="1:40" x14ac:dyDescent="0.2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8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8"/>
      <c r="AM1190" s="27"/>
      <c r="AN1190" s="27"/>
    </row>
    <row r="1191" spans="1:40" x14ac:dyDescent="0.2">
      <c r="A1191" s="27"/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8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8"/>
      <c r="AM1191" s="27"/>
      <c r="AN1191" s="27"/>
    </row>
    <row r="1192" spans="1:40" x14ac:dyDescent="0.2">
      <c r="A1192" s="27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8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8"/>
      <c r="AM1192" s="27"/>
      <c r="AN1192" s="27"/>
    </row>
    <row r="1193" spans="1:40" x14ac:dyDescent="0.2">
      <c r="A1193" s="27"/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8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8"/>
      <c r="AM1193" s="27"/>
      <c r="AN1193" s="27"/>
    </row>
    <row r="1194" spans="1:40" x14ac:dyDescent="0.2">
      <c r="A1194" s="27"/>
      <c r="B1194" s="27"/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8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8"/>
      <c r="AM1194" s="27"/>
      <c r="AN1194" s="27"/>
    </row>
    <row r="1195" spans="1:40" x14ac:dyDescent="0.2">
      <c r="A1195" s="27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8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8"/>
      <c r="AM1195" s="27"/>
      <c r="AN1195" s="27"/>
    </row>
    <row r="1196" spans="1:40" x14ac:dyDescent="0.2">
      <c r="A1196" s="27"/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8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8"/>
      <c r="AM1196" s="27"/>
      <c r="AN1196" s="27"/>
    </row>
    <row r="1197" spans="1:40" x14ac:dyDescent="0.2">
      <c r="A1197" s="27"/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8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8"/>
      <c r="AM1197" s="27"/>
      <c r="AN1197" s="27"/>
    </row>
    <row r="1198" spans="1:40" x14ac:dyDescent="0.2">
      <c r="A1198" s="27"/>
      <c r="B1198" s="27"/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8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8"/>
      <c r="AM1198" s="27"/>
      <c r="AN1198" s="27"/>
    </row>
    <row r="1199" spans="1:40" x14ac:dyDescent="0.2">
      <c r="A1199" s="27"/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8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8"/>
      <c r="AM1199" s="27"/>
      <c r="AN1199" s="27"/>
    </row>
    <row r="1200" spans="1:40" x14ac:dyDescent="0.2">
      <c r="A1200" s="27"/>
      <c r="B1200" s="27"/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8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8"/>
      <c r="AM1200" s="27"/>
      <c r="AN1200" s="27"/>
    </row>
    <row r="1201" spans="1:40" x14ac:dyDescent="0.2">
      <c r="A1201" s="27"/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8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8"/>
      <c r="AM1201" s="27"/>
      <c r="AN1201" s="27"/>
    </row>
    <row r="1202" spans="1:40" x14ac:dyDescent="0.2">
      <c r="A1202" s="27"/>
      <c r="B1202" s="27"/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8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8"/>
      <c r="AM1202" s="27"/>
      <c r="AN1202" s="27"/>
    </row>
    <row r="1203" spans="1:40" x14ac:dyDescent="0.2">
      <c r="A1203" s="27"/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8"/>
      <c r="R1203" s="27"/>
      <c r="S1203" s="27"/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7"/>
      <c r="AH1203" s="27"/>
      <c r="AI1203" s="27"/>
      <c r="AJ1203" s="27"/>
      <c r="AK1203" s="27"/>
      <c r="AL1203" s="28"/>
      <c r="AM1203" s="27"/>
      <c r="AN1203" s="27"/>
    </row>
    <row r="1204" spans="1:40" x14ac:dyDescent="0.2">
      <c r="A1204" s="27"/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8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8"/>
      <c r="AM1204" s="27"/>
      <c r="AN1204" s="27"/>
    </row>
    <row r="1205" spans="1:40" x14ac:dyDescent="0.2">
      <c r="A1205" s="27"/>
      <c r="B1205" s="27"/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8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8"/>
      <c r="AM1205" s="27"/>
      <c r="AN1205" s="27"/>
    </row>
    <row r="1206" spans="1:40" x14ac:dyDescent="0.2">
      <c r="A1206" s="27"/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8"/>
      <c r="R1206" s="27"/>
      <c r="S1206" s="27"/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7"/>
      <c r="AD1206" s="27"/>
      <c r="AE1206" s="27"/>
      <c r="AF1206" s="27"/>
      <c r="AG1206" s="27"/>
      <c r="AH1206" s="27"/>
      <c r="AI1206" s="27"/>
      <c r="AJ1206" s="27"/>
      <c r="AK1206" s="27"/>
      <c r="AL1206" s="28"/>
      <c r="AM1206" s="27"/>
      <c r="AN1206" s="27"/>
    </row>
    <row r="1207" spans="1:40" x14ac:dyDescent="0.2">
      <c r="A1207" s="27"/>
      <c r="B1207" s="27"/>
      <c r="C1207" s="27"/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8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8"/>
      <c r="AM1207" s="27"/>
      <c r="AN1207" s="27"/>
    </row>
    <row r="1208" spans="1:40" x14ac:dyDescent="0.2">
      <c r="A1208" s="27"/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8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8"/>
      <c r="AM1208" s="27"/>
      <c r="AN1208" s="27"/>
    </row>
    <row r="1209" spans="1:40" x14ac:dyDescent="0.2">
      <c r="A1209" s="27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8"/>
      <c r="R1209" s="27"/>
      <c r="S1209" s="27"/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7"/>
      <c r="AD1209" s="27"/>
      <c r="AE1209" s="27"/>
      <c r="AF1209" s="27"/>
      <c r="AG1209" s="27"/>
      <c r="AH1209" s="27"/>
      <c r="AI1209" s="27"/>
      <c r="AJ1209" s="27"/>
      <c r="AK1209" s="27"/>
      <c r="AL1209" s="28"/>
      <c r="AM1209" s="27"/>
      <c r="AN1209" s="27"/>
    </row>
    <row r="1210" spans="1:40" x14ac:dyDescent="0.2">
      <c r="A1210" s="27"/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8"/>
      <c r="R1210" s="27"/>
      <c r="S1210" s="27"/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7"/>
      <c r="AD1210" s="27"/>
      <c r="AE1210" s="27"/>
      <c r="AF1210" s="27"/>
      <c r="AG1210" s="27"/>
      <c r="AH1210" s="27"/>
      <c r="AI1210" s="27"/>
      <c r="AJ1210" s="27"/>
      <c r="AK1210" s="27"/>
      <c r="AL1210" s="28"/>
      <c r="AM1210" s="27"/>
      <c r="AN1210" s="27"/>
    </row>
    <row r="1211" spans="1:40" x14ac:dyDescent="0.2">
      <c r="A1211" s="27"/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8"/>
      <c r="R1211" s="27"/>
      <c r="S1211" s="27"/>
      <c r="T1211" s="27"/>
      <c r="U1211" s="27"/>
      <c r="V1211" s="27"/>
      <c r="W1211" s="27"/>
      <c r="X1211" s="27"/>
      <c r="Y1211" s="27"/>
      <c r="Z1211" s="27"/>
      <c r="AA1211" s="27"/>
      <c r="AB1211" s="27"/>
      <c r="AC1211" s="27"/>
      <c r="AD1211" s="27"/>
      <c r="AE1211" s="27"/>
      <c r="AF1211" s="27"/>
      <c r="AG1211" s="27"/>
      <c r="AH1211" s="27"/>
      <c r="AI1211" s="27"/>
      <c r="AJ1211" s="27"/>
      <c r="AK1211" s="27"/>
      <c r="AL1211" s="28"/>
      <c r="AM1211" s="27"/>
      <c r="AN1211" s="27"/>
    </row>
    <row r="1212" spans="1:40" x14ac:dyDescent="0.2">
      <c r="A1212" s="27"/>
      <c r="B1212" s="27"/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8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8"/>
      <c r="AM1212" s="27"/>
      <c r="AN1212" s="27"/>
    </row>
    <row r="1213" spans="1:40" x14ac:dyDescent="0.2">
      <c r="A1213" s="27"/>
      <c r="B1213" s="27"/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8"/>
      <c r="R1213" s="27"/>
      <c r="S1213" s="27"/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7"/>
      <c r="AD1213" s="27"/>
      <c r="AE1213" s="27"/>
      <c r="AF1213" s="27"/>
      <c r="AG1213" s="27"/>
      <c r="AH1213" s="27"/>
      <c r="AI1213" s="27"/>
      <c r="AJ1213" s="27"/>
      <c r="AK1213" s="27"/>
      <c r="AL1213" s="28"/>
      <c r="AM1213" s="27"/>
      <c r="AN1213" s="27"/>
    </row>
    <row r="1214" spans="1:40" x14ac:dyDescent="0.2">
      <c r="A1214" s="27"/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8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8"/>
      <c r="AM1214" s="27"/>
      <c r="AN1214" s="27"/>
    </row>
    <row r="1215" spans="1:40" x14ac:dyDescent="0.2">
      <c r="A1215" s="27"/>
      <c r="B1215" s="27"/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8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8"/>
      <c r="AM1215" s="27"/>
      <c r="AN1215" s="27"/>
    </row>
    <row r="1216" spans="1:40" x14ac:dyDescent="0.2">
      <c r="A1216" s="27"/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8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8"/>
      <c r="AM1216" s="27"/>
      <c r="AN1216" s="27"/>
    </row>
    <row r="1217" spans="1:40" x14ac:dyDescent="0.2">
      <c r="A1217" s="27"/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8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8"/>
      <c r="AM1217" s="27"/>
      <c r="AN1217" s="27"/>
    </row>
    <row r="1218" spans="1:40" x14ac:dyDescent="0.2">
      <c r="A1218" s="27"/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8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8"/>
      <c r="AM1218" s="27"/>
      <c r="AN1218" s="27"/>
    </row>
    <row r="1219" spans="1:40" x14ac:dyDescent="0.2">
      <c r="A1219" s="27"/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8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8"/>
      <c r="AM1219" s="27"/>
      <c r="AN1219" s="27"/>
    </row>
    <row r="1220" spans="1:40" x14ac:dyDescent="0.2">
      <c r="A1220" s="27"/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8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8"/>
      <c r="AM1220" s="27"/>
      <c r="AN1220" s="27"/>
    </row>
    <row r="1221" spans="1:40" x14ac:dyDescent="0.2">
      <c r="A1221" s="27"/>
      <c r="B1221" s="27"/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8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8"/>
      <c r="AM1221" s="27"/>
      <c r="AN1221" s="27"/>
    </row>
    <row r="1222" spans="1:40" x14ac:dyDescent="0.2">
      <c r="A1222" s="27"/>
      <c r="B1222" s="27"/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8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8"/>
      <c r="AM1222" s="27"/>
      <c r="AN1222" s="27"/>
    </row>
    <row r="1223" spans="1:40" x14ac:dyDescent="0.2">
      <c r="A1223" s="27"/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8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8"/>
      <c r="AM1223" s="27"/>
      <c r="AN1223" s="27"/>
    </row>
    <row r="1224" spans="1:40" x14ac:dyDescent="0.2">
      <c r="A1224" s="27"/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8"/>
      <c r="R1224" s="27"/>
      <c r="S1224" s="27"/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7"/>
      <c r="AD1224" s="27"/>
      <c r="AE1224" s="27"/>
      <c r="AF1224" s="27"/>
      <c r="AG1224" s="27"/>
      <c r="AH1224" s="27"/>
      <c r="AI1224" s="27"/>
      <c r="AJ1224" s="27"/>
      <c r="AK1224" s="27"/>
      <c r="AL1224" s="28"/>
      <c r="AM1224" s="27"/>
      <c r="AN1224" s="27"/>
    </row>
    <row r="1225" spans="1:40" x14ac:dyDescent="0.2">
      <c r="A1225" s="27"/>
      <c r="B1225" s="27"/>
      <c r="C1225" s="27"/>
      <c r="D1225" s="27"/>
      <c r="E1225" s="27"/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8"/>
      <c r="R1225" s="27"/>
      <c r="S1225" s="27"/>
      <c r="T1225" s="27"/>
      <c r="U1225" s="27"/>
      <c r="V1225" s="27"/>
      <c r="W1225" s="27"/>
      <c r="X1225" s="27"/>
      <c r="Y1225" s="27"/>
      <c r="Z1225" s="27"/>
      <c r="AA1225" s="27"/>
      <c r="AB1225" s="27"/>
      <c r="AC1225" s="27"/>
      <c r="AD1225" s="27"/>
      <c r="AE1225" s="27"/>
      <c r="AF1225" s="27"/>
      <c r="AG1225" s="27"/>
      <c r="AH1225" s="27"/>
      <c r="AI1225" s="27"/>
      <c r="AJ1225" s="27"/>
      <c r="AK1225" s="27"/>
      <c r="AL1225" s="28"/>
      <c r="AM1225" s="27"/>
      <c r="AN1225" s="27"/>
    </row>
    <row r="1226" spans="1:40" x14ac:dyDescent="0.2">
      <c r="A1226" s="27"/>
      <c r="B1226" s="27"/>
      <c r="C1226" s="27"/>
      <c r="D1226" s="27"/>
      <c r="E1226" s="27"/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8"/>
      <c r="R1226" s="27"/>
      <c r="S1226" s="27"/>
      <c r="T1226" s="27"/>
      <c r="U1226" s="27"/>
      <c r="V1226" s="27"/>
      <c r="W1226" s="27"/>
      <c r="X1226" s="27"/>
      <c r="Y1226" s="27"/>
      <c r="Z1226" s="27"/>
      <c r="AA1226" s="27"/>
      <c r="AB1226" s="27"/>
      <c r="AC1226" s="27"/>
      <c r="AD1226" s="27"/>
      <c r="AE1226" s="27"/>
      <c r="AF1226" s="27"/>
      <c r="AG1226" s="27"/>
      <c r="AH1226" s="27"/>
      <c r="AI1226" s="27"/>
      <c r="AJ1226" s="27"/>
      <c r="AK1226" s="27"/>
      <c r="AL1226" s="28"/>
      <c r="AM1226" s="27"/>
      <c r="AN1226" s="27"/>
    </row>
    <row r="1227" spans="1:40" x14ac:dyDescent="0.2">
      <c r="A1227" s="27"/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8"/>
      <c r="R1227" s="27"/>
      <c r="S1227" s="27"/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7"/>
      <c r="AD1227" s="27"/>
      <c r="AE1227" s="27"/>
      <c r="AF1227" s="27"/>
      <c r="AG1227" s="27"/>
      <c r="AH1227" s="27"/>
      <c r="AI1227" s="27"/>
      <c r="AJ1227" s="27"/>
      <c r="AK1227" s="27"/>
      <c r="AL1227" s="28"/>
      <c r="AM1227" s="27"/>
      <c r="AN1227" s="27"/>
    </row>
    <row r="1228" spans="1:40" x14ac:dyDescent="0.2">
      <c r="A1228" s="27"/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8"/>
      <c r="R1228" s="27"/>
      <c r="S1228" s="27"/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7"/>
      <c r="AD1228" s="27"/>
      <c r="AE1228" s="27"/>
      <c r="AF1228" s="27"/>
      <c r="AG1228" s="27"/>
      <c r="AH1228" s="27"/>
      <c r="AI1228" s="27"/>
      <c r="AJ1228" s="27"/>
      <c r="AK1228" s="27"/>
      <c r="AL1228" s="28"/>
      <c r="AM1228" s="27"/>
      <c r="AN1228" s="27"/>
    </row>
    <row r="1229" spans="1:40" x14ac:dyDescent="0.2">
      <c r="A1229" s="27"/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8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8"/>
      <c r="AM1229" s="27"/>
      <c r="AN1229" s="27"/>
    </row>
    <row r="1230" spans="1:40" x14ac:dyDescent="0.2">
      <c r="A1230" s="27"/>
      <c r="B1230" s="27"/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8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8"/>
      <c r="AM1230" s="27"/>
      <c r="AN1230" s="27"/>
    </row>
    <row r="1231" spans="1:40" x14ac:dyDescent="0.2">
      <c r="A1231" s="27"/>
      <c r="B1231" s="27"/>
      <c r="C1231" s="27"/>
      <c r="D1231" s="27"/>
      <c r="E1231" s="27"/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8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8"/>
      <c r="AM1231" s="27"/>
      <c r="AN1231" s="27"/>
    </row>
    <row r="1232" spans="1:40" x14ac:dyDescent="0.2">
      <c r="A1232" s="27"/>
      <c r="B1232" s="27"/>
      <c r="C1232" s="27"/>
      <c r="D1232" s="27"/>
      <c r="E1232" s="27"/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8"/>
      <c r="R1232" s="27"/>
      <c r="S1232" s="27"/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7"/>
      <c r="AD1232" s="27"/>
      <c r="AE1232" s="27"/>
      <c r="AF1232" s="27"/>
      <c r="AG1232" s="27"/>
      <c r="AH1232" s="27"/>
      <c r="AI1232" s="27"/>
      <c r="AJ1232" s="27"/>
      <c r="AK1232" s="27"/>
      <c r="AL1232" s="28"/>
      <c r="AM1232" s="27"/>
      <c r="AN1232" s="27"/>
    </row>
    <row r="1233" spans="1:40" x14ac:dyDescent="0.2">
      <c r="A1233" s="27"/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8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8"/>
      <c r="AM1233" s="27"/>
      <c r="AN1233" s="27"/>
    </row>
    <row r="1234" spans="1:40" x14ac:dyDescent="0.2">
      <c r="A1234" s="27"/>
      <c r="B1234" s="27"/>
      <c r="C1234" s="27"/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8"/>
      <c r="R1234" s="27"/>
      <c r="S1234" s="27"/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7"/>
      <c r="AD1234" s="27"/>
      <c r="AE1234" s="27"/>
      <c r="AF1234" s="27"/>
      <c r="AG1234" s="27"/>
      <c r="AH1234" s="27"/>
      <c r="AI1234" s="27"/>
      <c r="AJ1234" s="27"/>
      <c r="AK1234" s="27"/>
      <c r="AL1234" s="28"/>
      <c r="AM1234" s="27"/>
      <c r="AN1234" s="27"/>
    </row>
    <row r="1235" spans="1:40" x14ac:dyDescent="0.2">
      <c r="A1235" s="27"/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8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8"/>
      <c r="AM1235" s="27"/>
      <c r="AN1235" s="27"/>
    </row>
    <row r="1236" spans="1:40" x14ac:dyDescent="0.2">
      <c r="A1236" s="27"/>
      <c r="B1236" s="27"/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8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8"/>
      <c r="AM1236" s="27"/>
      <c r="AN1236" s="27"/>
    </row>
    <row r="1237" spans="1:40" x14ac:dyDescent="0.2">
      <c r="A1237" s="27"/>
      <c r="B1237" s="27"/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8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8"/>
      <c r="AM1237" s="27"/>
      <c r="AN1237" s="27"/>
    </row>
    <row r="1238" spans="1:40" x14ac:dyDescent="0.2">
      <c r="A1238" s="27"/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8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8"/>
      <c r="AM1238" s="27"/>
      <c r="AN1238" s="27"/>
    </row>
    <row r="1239" spans="1:40" x14ac:dyDescent="0.2">
      <c r="A1239" s="27"/>
      <c r="B1239" s="27"/>
      <c r="C1239" s="27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8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8"/>
      <c r="AM1239" s="27"/>
      <c r="AN1239" s="27"/>
    </row>
    <row r="1240" spans="1:40" x14ac:dyDescent="0.2">
      <c r="A1240" s="27"/>
      <c r="B1240" s="27"/>
      <c r="C1240" s="27"/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8"/>
      <c r="R1240" s="27"/>
      <c r="S1240" s="27"/>
      <c r="T1240" s="27"/>
      <c r="U1240" s="27"/>
      <c r="V1240" s="27"/>
      <c r="W1240" s="27"/>
      <c r="X1240" s="27"/>
      <c r="Y1240" s="27"/>
      <c r="Z1240" s="27"/>
      <c r="AA1240" s="27"/>
      <c r="AB1240" s="27"/>
      <c r="AC1240" s="27"/>
      <c r="AD1240" s="27"/>
      <c r="AE1240" s="27"/>
      <c r="AF1240" s="27"/>
      <c r="AG1240" s="27"/>
      <c r="AH1240" s="27"/>
      <c r="AI1240" s="27"/>
      <c r="AJ1240" s="27"/>
      <c r="AK1240" s="27"/>
      <c r="AL1240" s="28"/>
      <c r="AM1240" s="27"/>
      <c r="AN1240" s="27"/>
    </row>
    <row r="1241" spans="1:40" x14ac:dyDescent="0.2">
      <c r="A1241" s="27"/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8"/>
      <c r="R1241" s="27"/>
      <c r="S1241" s="27"/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7"/>
      <c r="AD1241" s="27"/>
      <c r="AE1241" s="27"/>
      <c r="AF1241" s="27"/>
      <c r="AG1241" s="27"/>
      <c r="AH1241" s="27"/>
      <c r="AI1241" s="27"/>
      <c r="AJ1241" s="27"/>
      <c r="AK1241" s="27"/>
      <c r="AL1241" s="28"/>
      <c r="AM1241" s="27"/>
      <c r="AN1241" s="27"/>
    </row>
    <row r="1242" spans="1:40" x14ac:dyDescent="0.2">
      <c r="A1242" s="27"/>
      <c r="B1242" s="27"/>
      <c r="C1242" s="27"/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8"/>
      <c r="R1242" s="27"/>
      <c r="S1242" s="27"/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7"/>
      <c r="AD1242" s="27"/>
      <c r="AE1242" s="27"/>
      <c r="AF1242" s="27"/>
      <c r="AG1242" s="27"/>
      <c r="AH1242" s="27"/>
      <c r="AI1242" s="27"/>
      <c r="AJ1242" s="27"/>
      <c r="AK1242" s="27"/>
      <c r="AL1242" s="28"/>
      <c r="AM1242" s="27"/>
      <c r="AN1242" s="27"/>
    </row>
    <row r="1243" spans="1:40" x14ac:dyDescent="0.2">
      <c r="A1243" s="27"/>
      <c r="B1243" s="27"/>
      <c r="C1243" s="27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8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8"/>
      <c r="AM1243" s="27"/>
      <c r="AN1243" s="27"/>
    </row>
    <row r="1244" spans="1:40" x14ac:dyDescent="0.2">
      <c r="A1244" s="27"/>
      <c r="B1244" s="27"/>
      <c r="C1244" s="27"/>
      <c r="D1244" s="27"/>
      <c r="E1244" s="27"/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8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8"/>
      <c r="AM1244" s="27"/>
      <c r="AN1244" s="27"/>
    </row>
    <row r="1245" spans="1:40" x14ac:dyDescent="0.2">
      <c r="A1245" s="27"/>
      <c r="B1245" s="27"/>
      <c r="C1245" s="27"/>
      <c r="D1245" s="27"/>
      <c r="E1245" s="27"/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8"/>
      <c r="R1245" s="27"/>
      <c r="S1245" s="27"/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7"/>
      <c r="AD1245" s="27"/>
      <c r="AE1245" s="27"/>
      <c r="AF1245" s="27"/>
      <c r="AG1245" s="27"/>
      <c r="AH1245" s="27"/>
      <c r="AI1245" s="27"/>
      <c r="AJ1245" s="27"/>
      <c r="AK1245" s="27"/>
      <c r="AL1245" s="28"/>
      <c r="AM1245" s="27"/>
      <c r="AN1245" s="27"/>
    </row>
    <row r="1246" spans="1:40" x14ac:dyDescent="0.2">
      <c r="A1246" s="27"/>
      <c r="B1246" s="27"/>
      <c r="C1246" s="27"/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8"/>
      <c r="R1246" s="27"/>
      <c r="S1246" s="27"/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7"/>
      <c r="AD1246" s="27"/>
      <c r="AE1246" s="27"/>
      <c r="AF1246" s="27"/>
      <c r="AG1246" s="27"/>
      <c r="AH1246" s="27"/>
      <c r="AI1246" s="27"/>
      <c r="AJ1246" s="27"/>
      <c r="AK1246" s="27"/>
      <c r="AL1246" s="28"/>
      <c r="AM1246" s="27"/>
      <c r="AN1246" s="27"/>
    </row>
    <row r="1247" spans="1:40" x14ac:dyDescent="0.2">
      <c r="A1247" s="27"/>
      <c r="B1247" s="27"/>
      <c r="C1247" s="27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8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8"/>
      <c r="AM1247" s="27"/>
      <c r="AN1247" s="27"/>
    </row>
    <row r="1248" spans="1:40" x14ac:dyDescent="0.2">
      <c r="A1248" s="27"/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8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8"/>
      <c r="AM1248" s="27"/>
      <c r="AN1248" s="27"/>
    </row>
    <row r="1249" spans="1:40" x14ac:dyDescent="0.2">
      <c r="A1249" s="27"/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8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8"/>
      <c r="AM1249" s="27"/>
      <c r="AN1249" s="27"/>
    </row>
    <row r="1250" spans="1:40" x14ac:dyDescent="0.2">
      <c r="A1250" s="27"/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8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8"/>
      <c r="AM1250" s="27"/>
      <c r="AN1250" s="27"/>
    </row>
    <row r="1251" spans="1:40" x14ac:dyDescent="0.2">
      <c r="A1251" s="27"/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8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8"/>
      <c r="AM1251" s="27"/>
      <c r="AN1251" s="27"/>
    </row>
    <row r="1252" spans="1:40" x14ac:dyDescent="0.2">
      <c r="A1252" s="27"/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8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8"/>
      <c r="AM1252" s="27"/>
      <c r="AN1252" s="27"/>
    </row>
    <row r="1253" spans="1:40" x14ac:dyDescent="0.2">
      <c r="A1253" s="27"/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8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8"/>
      <c r="AM1253" s="27"/>
      <c r="AN1253" s="27"/>
    </row>
    <row r="1254" spans="1:40" x14ac:dyDescent="0.2">
      <c r="A1254" s="27"/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8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8"/>
      <c r="AM1254" s="27"/>
      <c r="AN1254" s="27"/>
    </row>
    <row r="1255" spans="1:40" x14ac:dyDescent="0.2">
      <c r="A1255" s="27"/>
      <c r="B1255" s="27"/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8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8"/>
      <c r="AM1255" s="27"/>
      <c r="AN1255" s="27"/>
    </row>
    <row r="1256" spans="1:40" x14ac:dyDescent="0.2">
      <c r="A1256" s="27"/>
      <c r="B1256" s="27"/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8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8"/>
      <c r="AM1256" s="27"/>
      <c r="AN1256" s="27"/>
    </row>
    <row r="1257" spans="1:40" x14ac:dyDescent="0.2">
      <c r="A1257" s="27"/>
      <c r="B1257" s="27"/>
      <c r="C1257" s="27"/>
      <c r="D1257" s="27"/>
      <c r="E1257" s="27"/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8"/>
      <c r="R1257" s="27"/>
      <c r="S1257" s="27"/>
      <c r="T1257" s="27"/>
      <c r="U1257" s="27"/>
      <c r="V1257" s="27"/>
      <c r="W1257" s="27"/>
      <c r="X1257" s="27"/>
      <c r="Y1257" s="27"/>
      <c r="Z1257" s="27"/>
      <c r="AA1257" s="27"/>
      <c r="AB1257" s="27"/>
      <c r="AC1257" s="27"/>
      <c r="AD1257" s="27"/>
      <c r="AE1257" s="27"/>
      <c r="AF1257" s="27"/>
      <c r="AG1257" s="27"/>
      <c r="AH1257" s="27"/>
      <c r="AI1257" s="27"/>
      <c r="AJ1257" s="27"/>
      <c r="AK1257" s="27"/>
      <c r="AL1257" s="28"/>
      <c r="AM1257" s="27"/>
      <c r="AN1257" s="27"/>
    </row>
    <row r="1258" spans="1:40" x14ac:dyDescent="0.2">
      <c r="A1258" s="27"/>
      <c r="B1258" s="27"/>
      <c r="C1258" s="27"/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8"/>
      <c r="R1258" s="27"/>
      <c r="S1258" s="27"/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7"/>
      <c r="AD1258" s="27"/>
      <c r="AE1258" s="27"/>
      <c r="AF1258" s="27"/>
      <c r="AG1258" s="27"/>
      <c r="AH1258" s="27"/>
      <c r="AI1258" s="27"/>
      <c r="AJ1258" s="27"/>
      <c r="AK1258" s="27"/>
      <c r="AL1258" s="28"/>
      <c r="AM1258" s="27"/>
      <c r="AN1258" s="27"/>
    </row>
    <row r="1259" spans="1:40" x14ac:dyDescent="0.2">
      <c r="A1259" s="27"/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8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8"/>
      <c r="AM1259" s="27"/>
      <c r="AN1259" s="27"/>
    </row>
    <row r="1260" spans="1:40" x14ac:dyDescent="0.2">
      <c r="A1260" s="27"/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8"/>
      <c r="R1260" s="27"/>
      <c r="S1260" s="27"/>
      <c r="T1260" s="27"/>
      <c r="U1260" s="27"/>
      <c r="V1260" s="27"/>
      <c r="W1260" s="27"/>
      <c r="X1260" s="27"/>
      <c r="Y1260" s="27"/>
      <c r="Z1260" s="27"/>
      <c r="AA1260" s="27"/>
      <c r="AB1260" s="27"/>
      <c r="AC1260" s="27"/>
      <c r="AD1260" s="27"/>
      <c r="AE1260" s="27"/>
      <c r="AF1260" s="27"/>
      <c r="AG1260" s="27"/>
      <c r="AH1260" s="27"/>
      <c r="AI1260" s="27"/>
      <c r="AJ1260" s="27"/>
      <c r="AK1260" s="27"/>
      <c r="AL1260" s="28"/>
      <c r="AM1260" s="27"/>
      <c r="AN1260" s="27"/>
    </row>
    <row r="1261" spans="1:40" x14ac:dyDescent="0.2">
      <c r="A1261" s="27"/>
      <c r="B1261" s="27"/>
      <c r="C1261" s="27"/>
      <c r="D1261" s="27"/>
      <c r="E1261" s="27"/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8"/>
      <c r="R1261" s="27"/>
      <c r="S1261" s="27"/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7"/>
      <c r="AD1261" s="27"/>
      <c r="AE1261" s="27"/>
      <c r="AF1261" s="27"/>
      <c r="AG1261" s="27"/>
      <c r="AH1261" s="27"/>
      <c r="AI1261" s="27"/>
      <c r="AJ1261" s="27"/>
      <c r="AK1261" s="27"/>
      <c r="AL1261" s="28"/>
      <c r="AM1261" s="27"/>
      <c r="AN1261" s="27"/>
    </row>
    <row r="1262" spans="1:40" x14ac:dyDescent="0.2">
      <c r="A1262" s="27"/>
      <c r="B1262" s="27"/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8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8"/>
      <c r="AM1262" s="27"/>
      <c r="AN1262" s="27"/>
    </row>
    <row r="1263" spans="1:40" x14ac:dyDescent="0.2">
      <c r="A1263" s="27"/>
      <c r="B1263" s="27"/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8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8"/>
      <c r="AM1263" s="27"/>
      <c r="AN1263" s="27"/>
    </row>
    <row r="1264" spans="1:40" x14ac:dyDescent="0.2">
      <c r="A1264" s="27"/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8"/>
      <c r="R1264" s="27"/>
      <c r="S1264" s="27"/>
      <c r="T1264" s="27"/>
      <c r="U1264" s="27"/>
      <c r="V1264" s="27"/>
      <c r="W1264" s="27"/>
      <c r="X1264" s="27"/>
      <c r="Y1264" s="27"/>
      <c r="Z1264" s="27"/>
      <c r="AA1264" s="27"/>
      <c r="AB1264" s="27"/>
      <c r="AC1264" s="27"/>
      <c r="AD1264" s="27"/>
      <c r="AE1264" s="27"/>
      <c r="AF1264" s="27"/>
      <c r="AG1264" s="27"/>
      <c r="AH1264" s="27"/>
      <c r="AI1264" s="27"/>
      <c r="AJ1264" s="27"/>
      <c r="AK1264" s="27"/>
      <c r="AL1264" s="28"/>
      <c r="AM1264" s="27"/>
      <c r="AN1264" s="27"/>
    </row>
    <row r="1265" spans="1:40" x14ac:dyDescent="0.2">
      <c r="A1265" s="27"/>
      <c r="B1265" s="27"/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8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8"/>
      <c r="AM1265" s="27"/>
      <c r="AN1265" s="27"/>
    </row>
    <row r="1266" spans="1:40" x14ac:dyDescent="0.2">
      <c r="A1266" s="27"/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8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8"/>
      <c r="AM1266" s="27"/>
      <c r="AN1266" s="27"/>
    </row>
    <row r="1267" spans="1:40" x14ac:dyDescent="0.2">
      <c r="A1267" s="27"/>
      <c r="B1267" s="27"/>
      <c r="C1267" s="27"/>
      <c r="D1267" s="27"/>
      <c r="E1267" s="27"/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8"/>
      <c r="R1267" s="27"/>
      <c r="S1267" s="27"/>
      <c r="T1267" s="27"/>
      <c r="U1267" s="27"/>
      <c r="V1267" s="27"/>
      <c r="W1267" s="27"/>
      <c r="X1267" s="27"/>
      <c r="Y1267" s="27"/>
      <c r="Z1267" s="27"/>
      <c r="AA1267" s="27"/>
      <c r="AB1267" s="27"/>
      <c r="AC1267" s="27"/>
      <c r="AD1267" s="27"/>
      <c r="AE1267" s="27"/>
      <c r="AF1267" s="27"/>
      <c r="AG1267" s="27"/>
      <c r="AH1267" s="27"/>
      <c r="AI1267" s="27"/>
      <c r="AJ1267" s="27"/>
      <c r="AK1267" s="27"/>
      <c r="AL1267" s="28"/>
      <c r="AM1267" s="27"/>
      <c r="AN1267" s="27"/>
    </row>
    <row r="1268" spans="1:40" x14ac:dyDescent="0.2">
      <c r="A1268" s="27"/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8"/>
      <c r="R1268" s="27"/>
      <c r="S1268" s="27"/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7"/>
      <c r="AD1268" s="27"/>
      <c r="AE1268" s="27"/>
      <c r="AF1268" s="27"/>
      <c r="AG1268" s="27"/>
      <c r="AH1268" s="27"/>
      <c r="AI1268" s="27"/>
      <c r="AJ1268" s="27"/>
      <c r="AK1268" s="27"/>
      <c r="AL1268" s="28"/>
      <c r="AM1268" s="27"/>
      <c r="AN1268" s="27"/>
    </row>
    <row r="1269" spans="1:40" x14ac:dyDescent="0.2">
      <c r="A1269" s="27"/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8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8"/>
      <c r="AM1269" s="27"/>
      <c r="AN1269" s="27"/>
    </row>
    <row r="1270" spans="1:40" x14ac:dyDescent="0.2">
      <c r="A1270" s="27"/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8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8"/>
      <c r="AM1270" s="27"/>
      <c r="AN1270" s="27"/>
    </row>
    <row r="1271" spans="1:40" x14ac:dyDescent="0.2">
      <c r="A1271" s="27"/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8"/>
      <c r="R1271" s="27"/>
      <c r="S1271" s="27"/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7"/>
      <c r="AD1271" s="27"/>
      <c r="AE1271" s="27"/>
      <c r="AF1271" s="27"/>
      <c r="AG1271" s="27"/>
      <c r="AH1271" s="27"/>
      <c r="AI1271" s="27"/>
      <c r="AJ1271" s="27"/>
      <c r="AK1271" s="27"/>
      <c r="AL1271" s="28"/>
      <c r="AM1271" s="27"/>
      <c r="AN1271" s="27"/>
    </row>
    <row r="1272" spans="1:40" x14ac:dyDescent="0.2">
      <c r="A1272" s="27"/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8"/>
      <c r="R1272" s="27"/>
      <c r="S1272" s="27"/>
      <c r="T1272" s="27"/>
      <c r="U1272" s="27"/>
      <c r="V1272" s="27"/>
      <c r="W1272" s="27"/>
      <c r="X1272" s="27"/>
      <c r="Y1272" s="27"/>
      <c r="Z1272" s="27"/>
      <c r="AA1272" s="27"/>
      <c r="AB1272" s="27"/>
      <c r="AC1272" s="27"/>
      <c r="AD1272" s="27"/>
      <c r="AE1272" s="27"/>
      <c r="AF1272" s="27"/>
      <c r="AG1272" s="27"/>
      <c r="AH1272" s="27"/>
      <c r="AI1272" s="27"/>
      <c r="AJ1272" s="27"/>
      <c r="AK1272" s="27"/>
      <c r="AL1272" s="28"/>
      <c r="AM1272" s="27"/>
      <c r="AN1272" s="27"/>
    </row>
    <row r="1273" spans="1:40" x14ac:dyDescent="0.2">
      <c r="A1273" s="27"/>
      <c r="B1273" s="27"/>
      <c r="C1273" s="27"/>
      <c r="D1273" s="27"/>
      <c r="E1273" s="27"/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8"/>
      <c r="R1273" s="27"/>
      <c r="S1273" s="27"/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7"/>
      <c r="AD1273" s="27"/>
      <c r="AE1273" s="27"/>
      <c r="AF1273" s="27"/>
      <c r="AG1273" s="27"/>
      <c r="AH1273" s="27"/>
      <c r="AI1273" s="27"/>
      <c r="AJ1273" s="27"/>
      <c r="AK1273" s="27"/>
      <c r="AL1273" s="28"/>
      <c r="AM1273" s="27"/>
      <c r="AN1273" s="27"/>
    </row>
    <row r="1274" spans="1:40" x14ac:dyDescent="0.2">
      <c r="A1274" s="27"/>
      <c r="B1274" s="27"/>
      <c r="C1274" s="27"/>
      <c r="D1274" s="27"/>
      <c r="E1274" s="27"/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8"/>
      <c r="R1274" s="27"/>
      <c r="S1274" s="27"/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7"/>
      <c r="AD1274" s="27"/>
      <c r="AE1274" s="27"/>
      <c r="AF1274" s="27"/>
      <c r="AG1274" s="27"/>
      <c r="AH1274" s="27"/>
      <c r="AI1274" s="27"/>
      <c r="AJ1274" s="27"/>
      <c r="AK1274" s="27"/>
      <c r="AL1274" s="28"/>
      <c r="AM1274" s="27"/>
      <c r="AN1274" s="27"/>
    </row>
    <row r="1275" spans="1:40" x14ac:dyDescent="0.2">
      <c r="A1275" s="27"/>
      <c r="B1275" s="27"/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8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8"/>
      <c r="AM1275" s="27"/>
      <c r="AN1275" s="27"/>
    </row>
    <row r="1276" spans="1:40" x14ac:dyDescent="0.2">
      <c r="A1276" s="27"/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8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8"/>
      <c r="AM1276" s="27"/>
      <c r="AN1276" s="27"/>
    </row>
    <row r="1277" spans="1:40" x14ac:dyDescent="0.2">
      <c r="A1277" s="27"/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8"/>
      <c r="R1277" s="27"/>
      <c r="S1277" s="27"/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7"/>
      <c r="AD1277" s="27"/>
      <c r="AE1277" s="27"/>
      <c r="AF1277" s="27"/>
      <c r="AG1277" s="27"/>
      <c r="AH1277" s="27"/>
      <c r="AI1277" s="27"/>
      <c r="AJ1277" s="27"/>
      <c r="AK1277" s="27"/>
      <c r="AL1277" s="28"/>
      <c r="AM1277" s="27"/>
      <c r="AN1277" s="27"/>
    </row>
    <row r="1278" spans="1:40" x14ac:dyDescent="0.2">
      <c r="A1278" s="27"/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8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8"/>
      <c r="AM1278" s="27"/>
      <c r="AN1278" s="27"/>
    </row>
    <row r="1279" spans="1:40" x14ac:dyDescent="0.2">
      <c r="A1279" s="27"/>
      <c r="B1279" s="27"/>
      <c r="C1279" s="27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8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7"/>
      <c r="AD1279" s="27"/>
      <c r="AE1279" s="27"/>
      <c r="AF1279" s="27"/>
      <c r="AG1279" s="27"/>
      <c r="AH1279" s="27"/>
      <c r="AI1279" s="27"/>
      <c r="AJ1279" s="27"/>
      <c r="AK1279" s="27"/>
      <c r="AL1279" s="28"/>
      <c r="AM1279" s="27"/>
      <c r="AN1279" s="27"/>
    </row>
    <row r="1280" spans="1:40" x14ac:dyDescent="0.2">
      <c r="A1280" s="27"/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8"/>
      <c r="R1280" s="27"/>
      <c r="S1280" s="27"/>
      <c r="T1280" s="27"/>
      <c r="U1280" s="27"/>
      <c r="V1280" s="27"/>
      <c r="W1280" s="27"/>
      <c r="X1280" s="27"/>
      <c r="Y1280" s="27"/>
      <c r="Z1280" s="27"/>
      <c r="AA1280" s="27"/>
      <c r="AB1280" s="27"/>
      <c r="AC1280" s="27"/>
      <c r="AD1280" s="27"/>
      <c r="AE1280" s="27"/>
      <c r="AF1280" s="27"/>
      <c r="AG1280" s="27"/>
      <c r="AH1280" s="27"/>
      <c r="AI1280" s="27"/>
      <c r="AJ1280" s="27"/>
      <c r="AK1280" s="27"/>
      <c r="AL1280" s="28"/>
      <c r="AM1280" s="27"/>
      <c r="AN1280" s="27"/>
    </row>
    <row r="1281" spans="1:40" x14ac:dyDescent="0.2">
      <c r="A1281" s="27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8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8"/>
      <c r="AM1281" s="27"/>
      <c r="AN1281" s="27"/>
    </row>
    <row r="1282" spans="1:40" x14ac:dyDescent="0.2">
      <c r="A1282" s="27"/>
      <c r="B1282" s="27"/>
      <c r="C1282" s="27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8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8"/>
      <c r="AM1282" s="27"/>
      <c r="AN1282" s="27"/>
    </row>
    <row r="1283" spans="1:40" x14ac:dyDescent="0.2">
      <c r="A1283" s="27"/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8"/>
      <c r="R1283" s="27"/>
      <c r="S1283" s="27"/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7"/>
      <c r="AD1283" s="27"/>
      <c r="AE1283" s="27"/>
      <c r="AF1283" s="27"/>
      <c r="AG1283" s="27"/>
      <c r="AH1283" s="27"/>
      <c r="AI1283" s="27"/>
      <c r="AJ1283" s="27"/>
      <c r="AK1283" s="27"/>
      <c r="AL1283" s="28"/>
      <c r="AM1283" s="27"/>
      <c r="AN1283" s="27"/>
    </row>
    <row r="1284" spans="1:40" x14ac:dyDescent="0.2">
      <c r="A1284" s="27"/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8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8"/>
      <c r="AM1284" s="27"/>
      <c r="AN1284" s="27"/>
    </row>
    <row r="1285" spans="1:40" x14ac:dyDescent="0.2">
      <c r="A1285" s="27"/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8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8"/>
      <c r="AM1285" s="27"/>
      <c r="AN1285" s="27"/>
    </row>
    <row r="1286" spans="1:40" x14ac:dyDescent="0.2">
      <c r="A1286" s="27"/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8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8"/>
      <c r="AM1286" s="27"/>
      <c r="AN1286" s="27"/>
    </row>
    <row r="1287" spans="1:40" x14ac:dyDescent="0.2">
      <c r="A1287" s="27"/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8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8"/>
      <c r="AM1287" s="27"/>
      <c r="AN1287" s="27"/>
    </row>
    <row r="1288" spans="1:40" x14ac:dyDescent="0.2">
      <c r="A1288" s="27"/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8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8"/>
      <c r="AM1288" s="27"/>
      <c r="AN1288" s="27"/>
    </row>
    <row r="1289" spans="1:40" x14ac:dyDescent="0.2">
      <c r="A1289" s="27"/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8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8"/>
      <c r="AM1289" s="27"/>
      <c r="AN1289" s="27"/>
    </row>
    <row r="1290" spans="1:40" x14ac:dyDescent="0.2">
      <c r="A1290" s="27"/>
      <c r="B1290" s="27"/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8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8"/>
      <c r="AM1290" s="27"/>
      <c r="AN1290" s="27"/>
    </row>
    <row r="1291" spans="1:40" x14ac:dyDescent="0.2">
      <c r="A1291" s="27"/>
      <c r="B1291" s="27"/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8"/>
      <c r="R1291" s="27"/>
      <c r="S1291" s="27"/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7"/>
      <c r="AD1291" s="27"/>
      <c r="AE1291" s="27"/>
      <c r="AF1291" s="27"/>
      <c r="AG1291" s="27"/>
      <c r="AH1291" s="27"/>
      <c r="AI1291" s="27"/>
      <c r="AJ1291" s="27"/>
      <c r="AK1291" s="27"/>
      <c r="AL1291" s="28"/>
      <c r="AM1291" s="27"/>
      <c r="AN1291" s="27"/>
    </row>
    <row r="1292" spans="1:40" x14ac:dyDescent="0.2">
      <c r="A1292" s="27"/>
      <c r="B1292" s="27"/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8"/>
      <c r="R1292" s="27"/>
      <c r="S1292" s="27"/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7"/>
      <c r="AD1292" s="27"/>
      <c r="AE1292" s="27"/>
      <c r="AF1292" s="27"/>
      <c r="AG1292" s="27"/>
      <c r="AH1292" s="27"/>
      <c r="AI1292" s="27"/>
      <c r="AJ1292" s="27"/>
      <c r="AK1292" s="27"/>
      <c r="AL1292" s="28"/>
      <c r="AM1292" s="27"/>
      <c r="AN1292" s="27"/>
    </row>
    <row r="1293" spans="1:40" x14ac:dyDescent="0.2">
      <c r="A1293" s="27"/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8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8"/>
      <c r="AM1293" s="27"/>
      <c r="AN1293" s="27"/>
    </row>
    <row r="1294" spans="1:40" x14ac:dyDescent="0.2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8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8"/>
      <c r="AM1294" s="27"/>
      <c r="AN1294" s="27"/>
    </row>
    <row r="1295" spans="1:40" x14ac:dyDescent="0.2">
      <c r="A1295" s="27"/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8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8"/>
      <c r="AM1295" s="27"/>
      <c r="AN1295" s="27"/>
    </row>
    <row r="1296" spans="1:40" x14ac:dyDescent="0.2">
      <c r="A1296" s="27"/>
      <c r="B1296" s="27"/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8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8"/>
      <c r="AM1296" s="27"/>
      <c r="AN1296" s="27"/>
    </row>
    <row r="1297" spans="1:40" x14ac:dyDescent="0.2">
      <c r="A1297" s="27"/>
      <c r="B1297" s="27"/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8"/>
      <c r="R1297" s="27"/>
      <c r="S1297" s="27"/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7"/>
      <c r="AD1297" s="27"/>
      <c r="AE1297" s="27"/>
      <c r="AF1297" s="27"/>
      <c r="AG1297" s="27"/>
      <c r="AH1297" s="27"/>
      <c r="AI1297" s="27"/>
      <c r="AJ1297" s="27"/>
      <c r="AK1297" s="27"/>
      <c r="AL1297" s="28"/>
      <c r="AM1297" s="27"/>
      <c r="AN1297" s="27"/>
    </row>
    <row r="1298" spans="1:40" x14ac:dyDescent="0.2">
      <c r="A1298" s="27"/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8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8"/>
      <c r="AM1298" s="27"/>
      <c r="AN1298" s="27"/>
    </row>
    <row r="1299" spans="1:40" x14ac:dyDescent="0.2">
      <c r="A1299" s="27"/>
      <c r="B1299" s="27"/>
      <c r="C1299" s="27"/>
      <c r="D1299" s="27"/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8"/>
      <c r="R1299" s="27"/>
      <c r="S1299" s="27"/>
      <c r="T1299" s="27"/>
      <c r="U1299" s="27"/>
      <c r="V1299" s="27"/>
      <c r="W1299" s="27"/>
      <c r="X1299" s="27"/>
      <c r="Y1299" s="27"/>
      <c r="Z1299" s="27"/>
      <c r="AA1299" s="27"/>
      <c r="AB1299" s="27"/>
      <c r="AC1299" s="27"/>
      <c r="AD1299" s="27"/>
      <c r="AE1299" s="27"/>
      <c r="AF1299" s="27"/>
      <c r="AG1299" s="27"/>
      <c r="AH1299" s="27"/>
      <c r="AI1299" s="27"/>
      <c r="AJ1299" s="27"/>
      <c r="AK1299" s="27"/>
      <c r="AL1299" s="28"/>
      <c r="AM1299" s="27"/>
      <c r="AN1299" s="27"/>
    </row>
    <row r="1300" spans="1:40" x14ac:dyDescent="0.2">
      <c r="A1300" s="27"/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8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8"/>
      <c r="AM1300" s="27"/>
      <c r="AN1300" s="27"/>
    </row>
    <row r="1301" spans="1:40" x14ac:dyDescent="0.2">
      <c r="A1301" s="27"/>
      <c r="B1301" s="27"/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8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8"/>
      <c r="AM1301" s="27"/>
      <c r="AN1301" s="27"/>
    </row>
    <row r="1302" spans="1:40" x14ac:dyDescent="0.2">
      <c r="A1302" s="27"/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8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8"/>
      <c r="AM1302" s="27"/>
      <c r="AN1302" s="27"/>
    </row>
    <row r="1303" spans="1:40" x14ac:dyDescent="0.2">
      <c r="A1303" s="27"/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8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8"/>
      <c r="AM1303" s="27"/>
      <c r="AN1303" s="27"/>
    </row>
    <row r="1304" spans="1:40" x14ac:dyDescent="0.2">
      <c r="A1304" s="27"/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8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8"/>
      <c r="AM1304" s="27"/>
      <c r="AN1304" s="27"/>
    </row>
    <row r="1305" spans="1:40" x14ac:dyDescent="0.2">
      <c r="A1305" s="27"/>
      <c r="B1305" s="27"/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8"/>
      <c r="R1305" s="27"/>
      <c r="S1305" s="27"/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8"/>
      <c r="AM1305" s="27"/>
      <c r="AN1305" s="27"/>
    </row>
    <row r="1306" spans="1:40" x14ac:dyDescent="0.2">
      <c r="A1306" s="27"/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8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8"/>
      <c r="AM1306" s="27"/>
      <c r="AN1306" s="27"/>
    </row>
    <row r="1307" spans="1:40" x14ac:dyDescent="0.2">
      <c r="A1307" s="27"/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8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8"/>
      <c r="AM1307" s="27"/>
      <c r="AN1307" s="27"/>
    </row>
    <row r="1308" spans="1:40" x14ac:dyDescent="0.2">
      <c r="A1308" s="27"/>
      <c r="B1308" s="27"/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8"/>
      <c r="R1308" s="27"/>
      <c r="S1308" s="27"/>
      <c r="T1308" s="27"/>
      <c r="U1308" s="27"/>
      <c r="V1308" s="27"/>
      <c r="W1308" s="27"/>
      <c r="X1308" s="27"/>
      <c r="Y1308" s="27"/>
      <c r="Z1308" s="27"/>
      <c r="AA1308" s="27"/>
      <c r="AB1308" s="27"/>
      <c r="AC1308" s="27"/>
      <c r="AD1308" s="27"/>
      <c r="AE1308" s="27"/>
      <c r="AF1308" s="27"/>
      <c r="AG1308" s="27"/>
      <c r="AH1308" s="27"/>
      <c r="AI1308" s="27"/>
      <c r="AJ1308" s="27"/>
      <c r="AK1308" s="27"/>
      <c r="AL1308" s="28"/>
      <c r="AM1308" s="27"/>
      <c r="AN1308" s="27"/>
    </row>
    <row r="1309" spans="1:40" x14ac:dyDescent="0.2">
      <c r="A1309" s="27"/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8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8"/>
      <c r="AM1309" s="27"/>
      <c r="AN1309" s="27"/>
    </row>
    <row r="1310" spans="1:40" x14ac:dyDescent="0.2">
      <c r="A1310" s="27"/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8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8"/>
      <c r="AM1310" s="27"/>
      <c r="AN1310" s="27"/>
    </row>
    <row r="1311" spans="1:40" x14ac:dyDescent="0.2">
      <c r="A1311" s="27"/>
      <c r="B1311" s="27"/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8"/>
      <c r="R1311" s="27"/>
      <c r="S1311" s="27"/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7"/>
      <c r="AD1311" s="27"/>
      <c r="AE1311" s="27"/>
      <c r="AF1311" s="27"/>
      <c r="AG1311" s="27"/>
      <c r="AH1311" s="27"/>
      <c r="AI1311" s="27"/>
      <c r="AJ1311" s="27"/>
      <c r="AK1311" s="27"/>
      <c r="AL1311" s="28"/>
      <c r="AM1311" s="27"/>
      <c r="AN1311" s="27"/>
    </row>
    <row r="1312" spans="1:40" x14ac:dyDescent="0.2">
      <c r="A1312" s="27"/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8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8"/>
      <c r="AM1312" s="27"/>
      <c r="AN1312" s="27"/>
    </row>
    <row r="1313" spans="1:40" x14ac:dyDescent="0.2">
      <c r="A1313" s="27"/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8"/>
      <c r="R1313" s="27"/>
      <c r="S1313" s="27"/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7"/>
      <c r="AD1313" s="27"/>
      <c r="AE1313" s="27"/>
      <c r="AF1313" s="27"/>
      <c r="AG1313" s="27"/>
      <c r="AH1313" s="27"/>
      <c r="AI1313" s="27"/>
      <c r="AJ1313" s="27"/>
      <c r="AK1313" s="27"/>
      <c r="AL1313" s="28"/>
      <c r="AM1313" s="27"/>
      <c r="AN1313" s="27"/>
    </row>
    <row r="1314" spans="1:40" x14ac:dyDescent="0.2">
      <c r="A1314" s="27"/>
      <c r="B1314" s="27"/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8"/>
      <c r="R1314" s="27"/>
      <c r="S1314" s="27"/>
      <c r="T1314" s="27"/>
      <c r="U1314" s="27"/>
      <c r="V1314" s="27"/>
      <c r="W1314" s="27"/>
      <c r="X1314" s="27"/>
      <c r="Y1314" s="27"/>
      <c r="Z1314" s="27"/>
      <c r="AA1314" s="27"/>
      <c r="AB1314" s="27"/>
      <c r="AC1314" s="27"/>
      <c r="AD1314" s="27"/>
      <c r="AE1314" s="27"/>
      <c r="AF1314" s="27"/>
      <c r="AG1314" s="27"/>
      <c r="AH1314" s="27"/>
      <c r="AI1314" s="27"/>
      <c r="AJ1314" s="27"/>
      <c r="AK1314" s="27"/>
      <c r="AL1314" s="28"/>
      <c r="AM1314" s="27"/>
      <c r="AN1314" s="27"/>
    </row>
    <row r="1315" spans="1:40" x14ac:dyDescent="0.2">
      <c r="A1315" s="27"/>
      <c r="B1315" s="27"/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8"/>
      <c r="R1315" s="27"/>
      <c r="S1315" s="27"/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7"/>
      <c r="AD1315" s="27"/>
      <c r="AE1315" s="27"/>
      <c r="AF1315" s="27"/>
      <c r="AG1315" s="27"/>
      <c r="AH1315" s="27"/>
      <c r="AI1315" s="27"/>
      <c r="AJ1315" s="27"/>
      <c r="AK1315" s="27"/>
      <c r="AL1315" s="28"/>
      <c r="AM1315" s="27"/>
      <c r="AN1315" s="27"/>
    </row>
    <row r="1316" spans="1:40" x14ac:dyDescent="0.2">
      <c r="A1316" s="27"/>
      <c r="B1316" s="27"/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8"/>
      <c r="R1316" s="27"/>
      <c r="S1316" s="27"/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7"/>
      <c r="AD1316" s="27"/>
      <c r="AE1316" s="27"/>
      <c r="AF1316" s="27"/>
      <c r="AG1316" s="27"/>
      <c r="AH1316" s="27"/>
      <c r="AI1316" s="27"/>
      <c r="AJ1316" s="27"/>
      <c r="AK1316" s="27"/>
      <c r="AL1316" s="28"/>
      <c r="AM1316" s="27"/>
      <c r="AN1316" s="27"/>
    </row>
    <row r="1317" spans="1:40" x14ac:dyDescent="0.2">
      <c r="A1317" s="27"/>
      <c r="B1317" s="27"/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8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8"/>
      <c r="AM1317" s="27"/>
      <c r="AN1317" s="27"/>
    </row>
    <row r="1318" spans="1:40" x14ac:dyDescent="0.2">
      <c r="A1318" s="27"/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8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8"/>
      <c r="AM1318" s="27"/>
      <c r="AN1318" s="27"/>
    </row>
    <row r="1319" spans="1:40" x14ac:dyDescent="0.2">
      <c r="A1319" s="27"/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8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8"/>
      <c r="AM1319" s="27"/>
      <c r="AN1319" s="27"/>
    </row>
    <row r="1320" spans="1:40" x14ac:dyDescent="0.2">
      <c r="A1320" s="27"/>
      <c r="B1320" s="27"/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8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8"/>
      <c r="AM1320" s="27"/>
      <c r="AN1320" s="27"/>
    </row>
    <row r="1321" spans="1:40" x14ac:dyDescent="0.2">
      <c r="A1321" s="27"/>
      <c r="B1321" s="27"/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8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8"/>
      <c r="AM1321" s="27"/>
      <c r="AN1321" s="27"/>
    </row>
    <row r="1322" spans="1:40" x14ac:dyDescent="0.2">
      <c r="A1322" s="27"/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8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8"/>
      <c r="AM1322" s="27"/>
      <c r="AN1322" s="27"/>
    </row>
    <row r="1323" spans="1:40" x14ac:dyDescent="0.2">
      <c r="A1323" s="27"/>
      <c r="B1323" s="27"/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8"/>
      <c r="R1323" s="27"/>
      <c r="S1323" s="27"/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8"/>
      <c r="AM1323" s="27"/>
      <c r="AN1323" s="27"/>
    </row>
    <row r="1324" spans="1:40" x14ac:dyDescent="0.2">
      <c r="A1324" s="27"/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8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8"/>
      <c r="AM1324" s="27"/>
      <c r="AN1324" s="27"/>
    </row>
    <row r="1325" spans="1:40" x14ac:dyDescent="0.2">
      <c r="A1325" s="27"/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8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8"/>
      <c r="AM1325" s="27"/>
      <c r="AN1325" s="27"/>
    </row>
    <row r="1326" spans="1:40" x14ac:dyDescent="0.2">
      <c r="A1326" s="27"/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8"/>
      <c r="R1326" s="27"/>
      <c r="S1326" s="27"/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8"/>
      <c r="AM1326" s="27"/>
      <c r="AN1326" s="27"/>
    </row>
    <row r="1327" spans="1:40" x14ac:dyDescent="0.2">
      <c r="A1327" s="27"/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8"/>
      <c r="R1327" s="27"/>
      <c r="S1327" s="27"/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8"/>
      <c r="AM1327" s="27"/>
      <c r="AN1327" s="27"/>
    </row>
    <row r="1328" spans="1:40" x14ac:dyDescent="0.2">
      <c r="A1328" s="27"/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8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8"/>
      <c r="AM1328" s="27"/>
      <c r="AN1328" s="27"/>
    </row>
    <row r="1329" spans="1:40" x14ac:dyDescent="0.2">
      <c r="A1329" s="27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8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8"/>
      <c r="AM1329" s="27"/>
      <c r="AN1329" s="27"/>
    </row>
    <row r="1330" spans="1:40" x14ac:dyDescent="0.2">
      <c r="A1330" s="27"/>
      <c r="B1330" s="27"/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8"/>
      <c r="R1330" s="27"/>
      <c r="S1330" s="27"/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7"/>
      <c r="AD1330" s="27"/>
      <c r="AE1330" s="27"/>
      <c r="AF1330" s="27"/>
      <c r="AG1330" s="27"/>
      <c r="AH1330" s="27"/>
      <c r="AI1330" s="27"/>
      <c r="AJ1330" s="27"/>
      <c r="AK1330" s="27"/>
      <c r="AL1330" s="28"/>
      <c r="AM1330" s="27"/>
      <c r="AN1330" s="27"/>
    </row>
    <row r="1331" spans="1:40" x14ac:dyDescent="0.2">
      <c r="A1331" s="27"/>
      <c r="B1331" s="27"/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8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8"/>
      <c r="AM1331" s="27"/>
      <c r="AN1331" s="27"/>
    </row>
    <row r="1332" spans="1:40" x14ac:dyDescent="0.2">
      <c r="A1332" s="27"/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8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8"/>
      <c r="AM1332" s="27"/>
      <c r="AN1332" s="27"/>
    </row>
    <row r="1333" spans="1:40" x14ac:dyDescent="0.2">
      <c r="A1333" s="27"/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8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8"/>
      <c r="AM1333" s="27"/>
      <c r="AN1333" s="27"/>
    </row>
    <row r="1334" spans="1:40" x14ac:dyDescent="0.2">
      <c r="A1334" s="27"/>
      <c r="B1334" s="27"/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8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8"/>
      <c r="AM1334" s="27"/>
      <c r="AN1334" s="27"/>
    </row>
    <row r="1335" spans="1:40" x14ac:dyDescent="0.2">
      <c r="A1335" s="27"/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8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8"/>
      <c r="AM1335" s="27"/>
      <c r="AN1335" s="27"/>
    </row>
    <row r="1336" spans="1:40" x14ac:dyDescent="0.2">
      <c r="A1336" s="27"/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8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8"/>
      <c r="AM1336" s="27"/>
      <c r="AN1336" s="27"/>
    </row>
    <row r="1337" spans="1:40" x14ac:dyDescent="0.2">
      <c r="A1337" s="27"/>
      <c r="B1337" s="27"/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8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8"/>
      <c r="AM1337" s="27"/>
      <c r="AN1337" s="27"/>
    </row>
    <row r="1338" spans="1:40" x14ac:dyDescent="0.2">
      <c r="A1338" s="27"/>
      <c r="B1338" s="27"/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8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8"/>
      <c r="AM1338" s="27"/>
      <c r="AN1338" s="27"/>
    </row>
    <row r="1339" spans="1:40" x14ac:dyDescent="0.2">
      <c r="A1339" s="27"/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8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8"/>
      <c r="AM1339" s="27"/>
      <c r="AN1339" s="27"/>
    </row>
    <row r="1340" spans="1:40" x14ac:dyDescent="0.2">
      <c r="A1340" s="27"/>
      <c r="B1340" s="27"/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8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8"/>
      <c r="AM1340" s="27"/>
      <c r="AN1340" s="27"/>
    </row>
    <row r="1341" spans="1:40" x14ac:dyDescent="0.2">
      <c r="A1341" s="27"/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8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8"/>
      <c r="AM1341" s="27"/>
      <c r="AN1341" s="27"/>
    </row>
    <row r="1342" spans="1:40" x14ac:dyDescent="0.2">
      <c r="A1342" s="27"/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8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8"/>
      <c r="AM1342" s="27"/>
      <c r="AN1342" s="27"/>
    </row>
    <row r="1343" spans="1:40" x14ac:dyDescent="0.2">
      <c r="A1343" s="27"/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8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8"/>
      <c r="AM1343" s="27"/>
      <c r="AN1343" s="27"/>
    </row>
    <row r="1344" spans="1:40" x14ac:dyDescent="0.2">
      <c r="A1344" s="27"/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8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8"/>
      <c r="AM1344" s="27"/>
      <c r="AN1344" s="27"/>
    </row>
    <row r="1345" spans="1:40" x14ac:dyDescent="0.2">
      <c r="A1345" s="27"/>
      <c r="B1345" s="27"/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8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8"/>
      <c r="AM1345" s="27"/>
      <c r="AN1345" s="27"/>
    </row>
    <row r="1346" spans="1:40" x14ac:dyDescent="0.2">
      <c r="A1346" s="27"/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8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8"/>
      <c r="AM1346" s="27"/>
      <c r="AN1346" s="27"/>
    </row>
    <row r="1347" spans="1:40" x14ac:dyDescent="0.2">
      <c r="A1347" s="27"/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8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8"/>
      <c r="AM1347" s="27"/>
      <c r="AN1347" s="27"/>
    </row>
    <row r="1348" spans="1:40" x14ac:dyDescent="0.2">
      <c r="A1348" s="27"/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8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8"/>
      <c r="AM1348" s="27"/>
      <c r="AN1348" s="27"/>
    </row>
    <row r="1349" spans="1:40" x14ac:dyDescent="0.2">
      <c r="A1349" s="27"/>
      <c r="B1349" s="27"/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8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8"/>
      <c r="AM1349" s="27"/>
      <c r="AN1349" s="27"/>
    </row>
    <row r="1350" spans="1:40" x14ac:dyDescent="0.2">
      <c r="A1350" s="27"/>
      <c r="B1350" s="27"/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8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8"/>
      <c r="AM1350" s="27"/>
      <c r="AN1350" s="27"/>
    </row>
    <row r="1351" spans="1:40" x14ac:dyDescent="0.2">
      <c r="A1351" s="27"/>
      <c r="B1351" s="27"/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8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8"/>
      <c r="AM1351" s="27"/>
      <c r="AN1351" s="27"/>
    </row>
    <row r="1352" spans="1:40" x14ac:dyDescent="0.2">
      <c r="A1352" s="27"/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8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8"/>
      <c r="AM1352" s="27"/>
      <c r="AN1352" s="27"/>
    </row>
    <row r="1353" spans="1:40" x14ac:dyDescent="0.2">
      <c r="A1353" s="27"/>
      <c r="B1353" s="27"/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8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8"/>
      <c r="AM1353" s="27"/>
      <c r="AN1353" s="27"/>
    </row>
    <row r="1354" spans="1:40" x14ac:dyDescent="0.2">
      <c r="A1354" s="27"/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8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8"/>
      <c r="AM1354" s="27"/>
      <c r="AN1354" s="27"/>
    </row>
    <row r="1355" spans="1:40" x14ac:dyDescent="0.2">
      <c r="A1355" s="27"/>
      <c r="B1355" s="27"/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8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8"/>
      <c r="AM1355" s="27"/>
      <c r="AN1355" s="27"/>
    </row>
    <row r="1356" spans="1:40" x14ac:dyDescent="0.2">
      <c r="A1356" s="27"/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8"/>
      <c r="R1356" s="27"/>
      <c r="S1356" s="27"/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7"/>
      <c r="AD1356" s="27"/>
      <c r="AE1356" s="27"/>
      <c r="AF1356" s="27"/>
      <c r="AG1356" s="27"/>
      <c r="AH1356" s="27"/>
      <c r="AI1356" s="27"/>
      <c r="AJ1356" s="27"/>
      <c r="AK1356" s="27"/>
      <c r="AL1356" s="28"/>
      <c r="AM1356" s="27"/>
      <c r="AN1356" s="27"/>
    </row>
    <row r="1357" spans="1:40" x14ac:dyDescent="0.2">
      <c r="A1357" s="27"/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8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8"/>
      <c r="AM1357" s="27"/>
      <c r="AN1357" s="27"/>
    </row>
    <row r="1358" spans="1:40" x14ac:dyDescent="0.2">
      <c r="A1358" s="27"/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8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8"/>
      <c r="AM1358" s="27"/>
      <c r="AN1358" s="27"/>
    </row>
    <row r="1359" spans="1:40" x14ac:dyDescent="0.2">
      <c r="A1359" s="27"/>
      <c r="B1359" s="27"/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8"/>
      <c r="R1359" s="27"/>
      <c r="S1359" s="27"/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7"/>
      <c r="AD1359" s="27"/>
      <c r="AE1359" s="27"/>
      <c r="AF1359" s="27"/>
      <c r="AG1359" s="27"/>
      <c r="AH1359" s="27"/>
      <c r="AI1359" s="27"/>
      <c r="AJ1359" s="27"/>
      <c r="AK1359" s="27"/>
      <c r="AL1359" s="28"/>
      <c r="AM1359" s="27"/>
      <c r="AN1359" s="27"/>
    </row>
    <row r="1360" spans="1:40" x14ac:dyDescent="0.2">
      <c r="A1360" s="27"/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8"/>
      <c r="R1360" s="27"/>
      <c r="S1360" s="27"/>
      <c r="T1360" s="27"/>
      <c r="U1360" s="27"/>
      <c r="V1360" s="27"/>
      <c r="W1360" s="27"/>
      <c r="X1360" s="27"/>
      <c r="Y1360" s="27"/>
      <c r="Z1360" s="27"/>
      <c r="AA1360" s="27"/>
      <c r="AB1360" s="27"/>
      <c r="AC1360" s="27"/>
      <c r="AD1360" s="27"/>
      <c r="AE1360" s="27"/>
      <c r="AF1360" s="27"/>
      <c r="AG1360" s="27"/>
      <c r="AH1360" s="27"/>
      <c r="AI1360" s="27"/>
      <c r="AJ1360" s="27"/>
      <c r="AK1360" s="27"/>
      <c r="AL1360" s="28"/>
      <c r="AM1360" s="27"/>
      <c r="AN1360" s="27"/>
    </row>
    <row r="1361" spans="1:40" x14ac:dyDescent="0.2">
      <c r="A1361" s="27"/>
      <c r="B1361" s="27"/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8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8"/>
      <c r="AM1361" s="27"/>
      <c r="AN1361" s="27"/>
    </row>
    <row r="1362" spans="1:40" x14ac:dyDescent="0.2">
      <c r="A1362" s="27"/>
      <c r="B1362" s="27"/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8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8"/>
      <c r="AM1362" s="27"/>
      <c r="AN1362" s="27"/>
    </row>
    <row r="1363" spans="1:40" x14ac:dyDescent="0.2">
      <c r="A1363" s="27"/>
      <c r="B1363" s="27"/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8"/>
      <c r="R1363" s="27"/>
      <c r="S1363" s="27"/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7"/>
      <c r="AD1363" s="27"/>
      <c r="AE1363" s="27"/>
      <c r="AF1363" s="27"/>
      <c r="AG1363" s="27"/>
      <c r="AH1363" s="27"/>
      <c r="AI1363" s="27"/>
      <c r="AJ1363" s="27"/>
      <c r="AK1363" s="27"/>
      <c r="AL1363" s="28"/>
      <c r="AM1363" s="27"/>
      <c r="AN1363" s="27"/>
    </row>
    <row r="1364" spans="1:40" x14ac:dyDescent="0.2">
      <c r="A1364" s="27"/>
      <c r="B1364" s="27"/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8"/>
      <c r="R1364" s="27"/>
      <c r="S1364" s="27"/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7"/>
      <c r="AD1364" s="27"/>
      <c r="AE1364" s="27"/>
      <c r="AF1364" s="27"/>
      <c r="AG1364" s="27"/>
      <c r="AH1364" s="27"/>
      <c r="AI1364" s="27"/>
      <c r="AJ1364" s="27"/>
      <c r="AK1364" s="27"/>
      <c r="AL1364" s="28"/>
      <c r="AM1364" s="27"/>
      <c r="AN1364" s="27"/>
    </row>
    <row r="1365" spans="1:40" x14ac:dyDescent="0.2">
      <c r="A1365" s="27"/>
      <c r="B1365" s="27"/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8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8"/>
      <c r="AM1365" s="27"/>
      <c r="AN1365" s="27"/>
    </row>
    <row r="1366" spans="1:40" x14ac:dyDescent="0.2">
      <c r="A1366" s="27"/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8"/>
      <c r="R1366" s="27"/>
      <c r="S1366" s="27"/>
      <c r="T1366" s="27"/>
      <c r="U1366" s="27"/>
      <c r="V1366" s="27"/>
      <c r="W1366" s="27"/>
      <c r="X1366" s="27"/>
      <c r="Y1366" s="27"/>
      <c r="Z1366" s="27"/>
      <c r="AA1366" s="27"/>
      <c r="AB1366" s="27"/>
      <c r="AC1366" s="27"/>
      <c r="AD1366" s="27"/>
      <c r="AE1366" s="27"/>
      <c r="AF1366" s="27"/>
      <c r="AG1366" s="27"/>
      <c r="AH1366" s="27"/>
      <c r="AI1366" s="27"/>
      <c r="AJ1366" s="27"/>
      <c r="AK1366" s="27"/>
      <c r="AL1366" s="28"/>
      <c r="AM1366" s="27"/>
      <c r="AN1366" s="27"/>
    </row>
    <row r="1367" spans="1:40" x14ac:dyDescent="0.2">
      <c r="A1367" s="27"/>
      <c r="B1367" s="27"/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8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8"/>
      <c r="AM1367" s="27"/>
      <c r="AN1367" s="27"/>
    </row>
    <row r="1368" spans="1:40" x14ac:dyDescent="0.2">
      <c r="A1368" s="27"/>
      <c r="B1368" s="27"/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8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7"/>
      <c r="AD1368" s="27"/>
      <c r="AE1368" s="27"/>
      <c r="AF1368" s="27"/>
      <c r="AG1368" s="27"/>
      <c r="AH1368" s="27"/>
      <c r="AI1368" s="27"/>
      <c r="AJ1368" s="27"/>
      <c r="AK1368" s="27"/>
      <c r="AL1368" s="28"/>
      <c r="AM1368" s="27"/>
      <c r="AN1368" s="27"/>
    </row>
    <row r="1369" spans="1:40" x14ac:dyDescent="0.2">
      <c r="A1369" s="27"/>
      <c r="B1369" s="27"/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8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7"/>
      <c r="AD1369" s="27"/>
      <c r="AE1369" s="27"/>
      <c r="AF1369" s="27"/>
      <c r="AG1369" s="27"/>
      <c r="AH1369" s="27"/>
      <c r="AI1369" s="27"/>
      <c r="AJ1369" s="27"/>
      <c r="AK1369" s="27"/>
      <c r="AL1369" s="28"/>
      <c r="AM1369" s="27"/>
      <c r="AN1369" s="27"/>
    </row>
    <row r="1370" spans="1:40" x14ac:dyDescent="0.2">
      <c r="A1370" s="27"/>
      <c r="B1370" s="27"/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8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8"/>
      <c r="AM1370" s="27"/>
      <c r="AN1370" s="27"/>
    </row>
    <row r="1371" spans="1:40" x14ac:dyDescent="0.2">
      <c r="A1371" s="27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8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8"/>
      <c r="AM1371" s="27"/>
      <c r="AN1371" s="27"/>
    </row>
    <row r="1372" spans="1:40" x14ac:dyDescent="0.2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8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8"/>
      <c r="AM1372" s="27"/>
      <c r="AN1372" s="27"/>
    </row>
    <row r="1373" spans="1:40" x14ac:dyDescent="0.2">
      <c r="A1373" s="27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8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8"/>
      <c r="AM1373" s="27"/>
      <c r="AN1373" s="27"/>
    </row>
    <row r="1374" spans="1:40" x14ac:dyDescent="0.2">
      <c r="A1374" s="27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8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8"/>
      <c r="AM1374" s="27"/>
      <c r="AN1374" s="27"/>
    </row>
    <row r="1375" spans="1:40" x14ac:dyDescent="0.2">
      <c r="A1375" s="27"/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8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8"/>
      <c r="AM1375" s="27"/>
      <c r="AN1375" s="27"/>
    </row>
    <row r="1376" spans="1:40" x14ac:dyDescent="0.2">
      <c r="A1376" s="27"/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8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8"/>
      <c r="AM1376" s="27"/>
      <c r="AN1376" s="27"/>
    </row>
    <row r="1377" spans="1:40" x14ac:dyDescent="0.2">
      <c r="A1377" s="27"/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8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8"/>
      <c r="AM1377" s="27"/>
      <c r="AN1377" s="27"/>
    </row>
    <row r="1378" spans="1:40" x14ac:dyDescent="0.2">
      <c r="A1378" s="27"/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8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8"/>
      <c r="AM1378" s="27"/>
      <c r="AN1378" s="27"/>
    </row>
    <row r="1379" spans="1:40" x14ac:dyDescent="0.2">
      <c r="A1379" s="27"/>
      <c r="B1379" s="27"/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8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8"/>
      <c r="AM1379" s="27"/>
      <c r="AN1379" s="27"/>
    </row>
    <row r="1380" spans="1:40" x14ac:dyDescent="0.2">
      <c r="A1380" s="27"/>
      <c r="B1380" s="27"/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8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8"/>
      <c r="AM1380" s="27"/>
      <c r="AN1380" s="27"/>
    </row>
    <row r="1381" spans="1:40" x14ac:dyDescent="0.2">
      <c r="A1381" s="27"/>
      <c r="B1381" s="27"/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8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8"/>
      <c r="AM1381" s="27"/>
      <c r="AN1381" s="27"/>
    </row>
    <row r="1382" spans="1:40" x14ac:dyDescent="0.2">
      <c r="A1382" s="27"/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8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8"/>
      <c r="AM1382" s="27"/>
      <c r="AN1382" s="27"/>
    </row>
    <row r="1383" spans="1:40" x14ac:dyDescent="0.2">
      <c r="A1383" s="27"/>
      <c r="B1383" s="27"/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8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8"/>
      <c r="AM1383" s="27"/>
      <c r="AN1383" s="27"/>
    </row>
    <row r="1384" spans="1:40" x14ac:dyDescent="0.2">
      <c r="A1384" s="27"/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8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8"/>
      <c r="AM1384" s="27"/>
      <c r="AN1384" s="27"/>
    </row>
    <row r="1385" spans="1:40" x14ac:dyDescent="0.2">
      <c r="A1385" s="27"/>
      <c r="B1385" s="27"/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8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8"/>
      <c r="AM1385" s="27"/>
      <c r="AN1385" s="27"/>
    </row>
    <row r="1386" spans="1:40" x14ac:dyDescent="0.2">
      <c r="A1386" s="27"/>
      <c r="B1386" s="27"/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8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8"/>
      <c r="AM1386" s="27"/>
      <c r="AN1386" s="27"/>
    </row>
    <row r="1387" spans="1:40" x14ac:dyDescent="0.2">
      <c r="A1387" s="27"/>
      <c r="B1387" s="27"/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8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8"/>
      <c r="AM1387" s="27"/>
      <c r="AN1387" s="27"/>
    </row>
    <row r="1388" spans="1:40" x14ac:dyDescent="0.2">
      <c r="A1388" s="27"/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8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8"/>
      <c r="AM1388" s="27"/>
      <c r="AN1388" s="27"/>
    </row>
    <row r="1389" spans="1:40" x14ac:dyDescent="0.2">
      <c r="A1389" s="27"/>
      <c r="B1389" s="27"/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8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8"/>
      <c r="AM1389" s="27"/>
      <c r="AN1389" s="27"/>
    </row>
    <row r="1390" spans="1:40" x14ac:dyDescent="0.2">
      <c r="A1390" s="27"/>
      <c r="B1390" s="27"/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8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8"/>
      <c r="AM1390" s="27"/>
      <c r="AN1390" s="27"/>
    </row>
    <row r="1391" spans="1:40" x14ac:dyDescent="0.2">
      <c r="A1391" s="27"/>
      <c r="B1391" s="27"/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8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8"/>
      <c r="AM1391" s="27"/>
      <c r="AN1391" s="27"/>
    </row>
    <row r="1392" spans="1:40" x14ac:dyDescent="0.2">
      <c r="A1392" s="27"/>
      <c r="B1392" s="27"/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8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8"/>
      <c r="AM1392" s="27"/>
      <c r="AN1392" s="27"/>
    </row>
    <row r="1393" spans="1:40" x14ac:dyDescent="0.2">
      <c r="A1393" s="27"/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8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8"/>
      <c r="AM1393" s="27"/>
      <c r="AN1393" s="27"/>
    </row>
    <row r="1394" spans="1:40" x14ac:dyDescent="0.2">
      <c r="A1394" s="27"/>
      <c r="B1394" s="27"/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8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8"/>
      <c r="AM1394" s="27"/>
      <c r="AN1394" s="27"/>
    </row>
    <row r="1395" spans="1:40" x14ac:dyDescent="0.2">
      <c r="A1395" s="27"/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8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8"/>
      <c r="AM1395" s="27"/>
      <c r="AN1395" s="27"/>
    </row>
    <row r="1396" spans="1:40" x14ac:dyDescent="0.2">
      <c r="A1396" s="27"/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8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8"/>
      <c r="AM1396" s="27"/>
      <c r="AN1396" s="27"/>
    </row>
    <row r="1397" spans="1:40" x14ac:dyDescent="0.2">
      <c r="A1397" s="27"/>
      <c r="B1397" s="27"/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8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8"/>
      <c r="AM1397" s="27"/>
      <c r="AN1397" s="27"/>
    </row>
    <row r="1398" spans="1:40" x14ac:dyDescent="0.2">
      <c r="A1398" s="27"/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8"/>
      <c r="R1398" s="27"/>
      <c r="S1398" s="27"/>
      <c r="T1398" s="27"/>
      <c r="U1398" s="27"/>
      <c r="V1398" s="27"/>
      <c r="W1398" s="27"/>
      <c r="X1398" s="27"/>
      <c r="Y1398" s="27"/>
      <c r="Z1398" s="27"/>
      <c r="AA1398" s="27"/>
      <c r="AB1398" s="27"/>
      <c r="AC1398" s="27"/>
      <c r="AD1398" s="27"/>
      <c r="AE1398" s="27"/>
      <c r="AF1398" s="27"/>
      <c r="AG1398" s="27"/>
      <c r="AH1398" s="27"/>
      <c r="AI1398" s="27"/>
      <c r="AJ1398" s="27"/>
      <c r="AK1398" s="27"/>
      <c r="AL1398" s="28"/>
      <c r="AM1398" s="27"/>
      <c r="AN1398" s="27"/>
    </row>
    <row r="1399" spans="1:40" x14ac:dyDescent="0.2">
      <c r="A1399" s="27"/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8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8"/>
      <c r="AM1399" s="27"/>
      <c r="AN1399" s="27"/>
    </row>
    <row r="1400" spans="1:40" x14ac:dyDescent="0.2">
      <c r="A1400" s="27"/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8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8"/>
      <c r="AM1400" s="27"/>
      <c r="AN1400" s="27"/>
    </row>
    <row r="1401" spans="1:40" x14ac:dyDescent="0.2">
      <c r="A1401" s="27"/>
      <c r="B1401" s="27"/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8"/>
      <c r="R1401" s="27"/>
      <c r="S1401" s="27"/>
      <c r="T1401" s="27"/>
      <c r="U1401" s="27"/>
      <c r="V1401" s="27"/>
      <c r="W1401" s="27"/>
      <c r="X1401" s="27"/>
      <c r="Y1401" s="27"/>
      <c r="Z1401" s="27"/>
      <c r="AA1401" s="27"/>
      <c r="AB1401" s="27"/>
      <c r="AC1401" s="27"/>
      <c r="AD1401" s="27"/>
      <c r="AE1401" s="27"/>
      <c r="AF1401" s="27"/>
      <c r="AG1401" s="27"/>
      <c r="AH1401" s="27"/>
      <c r="AI1401" s="27"/>
      <c r="AJ1401" s="27"/>
      <c r="AK1401" s="27"/>
      <c r="AL1401" s="28"/>
      <c r="AM1401" s="27"/>
      <c r="AN1401" s="27"/>
    </row>
    <row r="1402" spans="1:40" x14ac:dyDescent="0.2">
      <c r="A1402" s="27"/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8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7"/>
      <c r="AD1402" s="27"/>
      <c r="AE1402" s="27"/>
      <c r="AF1402" s="27"/>
      <c r="AG1402" s="27"/>
      <c r="AH1402" s="27"/>
      <c r="AI1402" s="27"/>
      <c r="AJ1402" s="27"/>
      <c r="AK1402" s="27"/>
      <c r="AL1402" s="28"/>
      <c r="AM1402" s="27"/>
      <c r="AN1402" s="27"/>
    </row>
    <row r="1403" spans="1:40" x14ac:dyDescent="0.2">
      <c r="A1403" s="27"/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8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7"/>
      <c r="AD1403" s="27"/>
      <c r="AE1403" s="27"/>
      <c r="AF1403" s="27"/>
      <c r="AG1403" s="27"/>
      <c r="AH1403" s="27"/>
      <c r="AI1403" s="27"/>
      <c r="AJ1403" s="27"/>
      <c r="AK1403" s="27"/>
      <c r="AL1403" s="28"/>
      <c r="AM1403" s="27"/>
      <c r="AN1403" s="27"/>
    </row>
    <row r="1404" spans="1:40" x14ac:dyDescent="0.2">
      <c r="A1404" s="27"/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8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8"/>
      <c r="AM1404" s="27"/>
      <c r="AN1404" s="27"/>
    </row>
    <row r="1405" spans="1:40" x14ac:dyDescent="0.2">
      <c r="A1405" s="27"/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8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8"/>
      <c r="AM1405" s="27"/>
      <c r="AN1405" s="27"/>
    </row>
    <row r="1406" spans="1:40" x14ac:dyDescent="0.2">
      <c r="A1406" s="27"/>
      <c r="B1406" s="27"/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8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8"/>
      <c r="AM1406" s="27"/>
      <c r="AN1406" s="27"/>
    </row>
    <row r="1407" spans="1:40" x14ac:dyDescent="0.2">
      <c r="A1407" s="27"/>
      <c r="B1407" s="27"/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8"/>
      <c r="R1407" s="27"/>
      <c r="S1407" s="27"/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8"/>
      <c r="AM1407" s="27"/>
      <c r="AN1407" s="27"/>
    </row>
    <row r="1408" spans="1:40" x14ac:dyDescent="0.2">
      <c r="A1408" s="27"/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8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8"/>
      <c r="AM1408" s="27"/>
      <c r="AN1408" s="27"/>
    </row>
    <row r="1409" spans="1:40" x14ac:dyDescent="0.2">
      <c r="A1409" s="27"/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8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8"/>
      <c r="AM1409" s="27"/>
      <c r="AN1409" s="27"/>
    </row>
    <row r="1410" spans="1:40" x14ac:dyDescent="0.2">
      <c r="A1410" s="27"/>
      <c r="B1410" s="27"/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8"/>
      <c r="R1410" s="27"/>
      <c r="S1410" s="27"/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7"/>
      <c r="AD1410" s="27"/>
      <c r="AE1410" s="27"/>
      <c r="AF1410" s="27"/>
      <c r="AG1410" s="27"/>
      <c r="AH1410" s="27"/>
      <c r="AI1410" s="27"/>
      <c r="AJ1410" s="27"/>
      <c r="AK1410" s="27"/>
      <c r="AL1410" s="28"/>
      <c r="AM1410" s="27"/>
      <c r="AN1410" s="27"/>
    </row>
    <row r="1411" spans="1:40" x14ac:dyDescent="0.2">
      <c r="A1411" s="27"/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8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8"/>
      <c r="AM1411" s="27"/>
      <c r="AN1411" s="27"/>
    </row>
    <row r="1412" spans="1:40" x14ac:dyDescent="0.2">
      <c r="A1412" s="27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8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8"/>
      <c r="AM1412" s="27"/>
      <c r="AN1412" s="27"/>
    </row>
    <row r="1413" spans="1:40" x14ac:dyDescent="0.2">
      <c r="A1413" s="27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8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8"/>
      <c r="AM1413" s="27"/>
      <c r="AN1413" s="27"/>
    </row>
    <row r="1414" spans="1:40" x14ac:dyDescent="0.2">
      <c r="A1414" s="27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8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8"/>
      <c r="AM1414" s="27"/>
      <c r="AN1414" s="27"/>
    </row>
    <row r="1415" spans="1:40" x14ac:dyDescent="0.2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8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8"/>
      <c r="AM1415" s="27"/>
      <c r="AN1415" s="27"/>
    </row>
    <row r="1416" spans="1:40" x14ac:dyDescent="0.2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8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8"/>
      <c r="AM1416" s="27"/>
      <c r="AN1416" s="27"/>
    </row>
    <row r="1417" spans="1:40" x14ac:dyDescent="0.2">
      <c r="A1417" s="27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8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8"/>
      <c r="AM1417" s="27"/>
      <c r="AN1417" s="27"/>
    </row>
    <row r="1418" spans="1:40" x14ac:dyDescent="0.2">
      <c r="A1418" s="27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8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8"/>
      <c r="AM1418" s="27"/>
      <c r="AN1418" s="27"/>
    </row>
    <row r="1419" spans="1:40" x14ac:dyDescent="0.2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8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8"/>
      <c r="AM1419" s="27"/>
      <c r="AN1419" s="27"/>
    </row>
    <row r="1420" spans="1:40" x14ac:dyDescent="0.2">
      <c r="A1420" s="27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8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8"/>
      <c r="AM1420" s="27"/>
      <c r="AN1420" s="27"/>
    </row>
    <row r="1421" spans="1:40" x14ac:dyDescent="0.2">
      <c r="A1421" s="27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8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8"/>
      <c r="AM1421" s="27"/>
      <c r="AN1421" s="27"/>
    </row>
    <row r="1422" spans="1:40" x14ac:dyDescent="0.2">
      <c r="A1422" s="27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8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8"/>
      <c r="AM1422" s="27"/>
      <c r="AN1422" s="27"/>
    </row>
    <row r="1423" spans="1:40" x14ac:dyDescent="0.2">
      <c r="A1423" s="27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8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8"/>
      <c r="AM1423" s="27"/>
      <c r="AN1423" s="27"/>
    </row>
    <row r="1424" spans="1:40" x14ac:dyDescent="0.2">
      <c r="A1424" s="27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8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8"/>
      <c r="AM1424" s="27"/>
      <c r="AN1424" s="27"/>
    </row>
    <row r="1425" spans="1:40" x14ac:dyDescent="0.2">
      <c r="A1425" s="27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8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8"/>
      <c r="AM1425" s="27"/>
      <c r="AN1425" s="27"/>
    </row>
    <row r="1426" spans="1:40" x14ac:dyDescent="0.2">
      <c r="A1426" s="27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8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8"/>
      <c r="AM1426" s="27"/>
      <c r="AN1426" s="27"/>
    </row>
    <row r="1427" spans="1:40" x14ac:dyDescent="0.2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8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8"/>
      <c r="AM1427" s="27"/>
      <c r="AN1427" s="27"/>
    </row>
    <row r="1428" spans="1:40" x14ac:dyDescent="0.2">
      <c r="A1428" s="27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8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8"/>
      <c r="AM1428" s="27"/>
      <c r="AN1428" s="27"/>
    </row>
    <row r="1429" spans="1:40" x14ac:dyDescent="0.2">
      <c r="A1429" s="27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8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8"/>
      <c r="AM1429" s="27"/>
      <c r="AN1429" s="27"/>
    </row>
    <row r="1430" spans="1:40" x14ac:dyDescent="0.2">
      <c r="A1430" s="27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8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8"/>
      <c r="AM1430" s="27"/>
      <c r="AN1430" s="27"/>
    </row>
    <row r="1431" spans="1:40" x14ac:dyDescent="0.2">
      <c r="A1431" s="27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8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8"/>
      <c r="AM1431" s="27"/>
      <c r="AN1431" s="27"/>
    </row>
    <row r="1432" spans="1:40" x14ac:dyDescent="0.2">
      <c r="A1432" s="27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8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8"/>
      <c r="AM1432" s="27"/>
      <c r="AN1432" s="27"/>
    </row>
    <row r="1433" spans="1:40" x14ac:dyDescent="0.2">
      <c r="A1433" s="27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8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8"/>
      <c r="AM1433" s="27"/>
      <c r="AN1433" s="27"/>
    </row>
    <row r="1434" spans="1:40" x14ac:dyDescent="0.2">
      <c r="A1434" s="27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8"/>
      <c r="R1434" s="27"/>
      <c r="S1434" s="27"/>
      <c r="T1434" s="27"/>
      <c r="U1434" s="27"/>
      <c r="V1434" s="27"/>
      <c r="W1434" s="27"/>
      <c r="X1434" s="27"/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8"/>
      <c r="AM1434" s="27"/>
      <c r="AN1434" s="27"/>
    </row>
    <row r="1435" spans="1:40" x14ac:dyDescent="0.2">
      <c r="A1435" s="27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8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8"/>
      <c r="AM1435" s="27"/>
      <c r="AN1435" s="27"/>
    </row>
    <row r="1436" spans="1:40" x14ac:dyDescent="0.2">
      <c r="A1436" s="27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8"/>
      <c r="R1436" s="27"/>
      <c r="S1436" s="27"/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7"/>
      <c r="AD1436" s="27"/>
      <c r="AE1436" s="27"/>
      <c r="AF1436" s="27"/>
      <c r="AG1436" s="27"/>
      <c r="AH1436" s="27"/>
      <c r="AI1436" s="27"/>
      <c r="AJ1436" s="27"/>
      <c r="AK1436" s="27"/>
      <c r="AL1436" s="28"/>
      <c r="AM1436" s="27"/>
      <c r="AN1436" s="27"/>
    </row>
    <row r="1437" spans="1:40" x14ac:dyDescent="0.2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8"/>
      <c r="R1437" s="27"/>
      <c r="S1437" s="27"/>
      <c r="T1437" s="27"/>
      <c r="U1437" s="27"/>
      <c r="V1437" s="27"/>
      <c r="W1437" s="27"/>
      <c r="X1437" s="27"/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8"/>
      <c r="AM1437" s="27"/>
      <c r="AN1437" s="27"/>
    </row>
    <row r="1438" spans="1:40" x14ac:dyDescent="0.2">
      <c r="A1438" s="27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8"/>
      <c r="R1438" s="27"/>
      <c r="S1438" s="27"/>
      <c r="T1438" s="27"/>
      <c r="U1438" s="27"/>
      <c r="V1438" s="27"/>
      <c r="W1438" s="27"/>
      <c r="X1438" s="27"/>
      <c r="Y1438" s="27"/>
      <c r="Z1438" s="27"/>
      <c r="AA1438" s="27"/>
      <c r="AB1438" s="27"/>
      <c r="AC1438" s="27"/>
      <c r="AD1438" s="27"/>
      <c r="AE1438" s="27"/>
      <c r="AF1438" s="27"/>
      <c r="AG1438" s="27"/>
      <c r="AH1438" s="27"/>
      <c r="AI1438" s="27"/>
      <c r="AJ1438" s="27"/>
      <c r="AK1438" s="27"/>
      <c r="AL1438" s="28"/>
      <c r="AM1438" s="27"/>
      <c r="AN1438" s="27"/>
    </row>
    <row r="1439" spans="1:40" x14ac:dyDescent="0.2">
      <c r="A1439" s="27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8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8"/>
      <c r="AM1439" s="27"/>
      <c r="AN1439" s="27"/>
    </row>
    <row r="1440" spans="1:40" x14ac:dyDescent="0.2">
      <c r="A1440" s="27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8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8"/>
      <c r="AM1440" s="27"/>
      <c r="AN1440" s="27"/>
    </row>
    <row r="1441" spans="1:40" x14ac:dyDescent="0.2">
      <c r="A1441" s="27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8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8"/>
      <c r="AM1441" s="27"/>
      <c r="AN1441" s="27"/>
    </row>
    <row r="1442" spans="1:40" x14ac:dyDescent="0.2">
      <c r="A1442" s="27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8"/>
      <c r="R1442" s="27"/>
      <c r="S1442" s="27"/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7"/>
      <c r="AD1442" s="27"/>
      <c r="AE1442" s="27"/>
      <c r="AF1442" s="27"/>
      <c r="AG1442" s="27"/>
      <c r="AH1442" s="27"/>
      <c r="AI1442" s="27"/>
      <c r="AJ1442" s="27"/>
      <c r="AK1442" s="27"/>
      <c r="AL1442" s="28"/>
      <c r="AM1442" s="27"/>
      <c r="AN1442" s="27"/>
    </row>
    <row r="1443" spans="1:40" x14ac:dyDescent="0.2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8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8"/>
      <c r="AM1443" s="27"/>
      <c r="AN1443" s="27"/>
    </row>
    <row r="1444" spans="1:40" x14ac:dyDescent="0.2">
      <c r="A1444" s="27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8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8"/>
      <c r="AM1444" s="27"/>
      <c r="AN1444" s="27"/>
    </row>
    <row r="1445" spans="1:40" x14ac:dyDescent="0.2">
      <c r="A1445" s="27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8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8"/>
      <c r="AM1445" s="27"/>
      <c r="AN1445" s="27"/>
    </row>
    <row r="1446" spans="1:40" x14ac:dyDescent="0.2">
      <c r="A1446" s="27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8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8"/>
      <c r="AM1446" s="27"/>
      <c r="AN1446" s="27"/>
    </row>
    <row r="1447" spans="1:40" x14ac:dyDescent="0.2">
      <c r="A1447" s="27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8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8"/>
      <c r="AM1447" s="27"/>
      <c r="AN1447" s="27"/>
    </row>
    <row r="1448" spans="1:40" x14ac:dyDescent="0.2">
      <c r="A1448" s="27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8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8"/>
      <c r="AM1448" s="27"/>
      <c r="AN1448" s="27"/>
    </row>
    <row r="1449" spans="1:40" x14ac:dyDescent="0.2">
      <c r="A1449" s="27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8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7"/>
      <c r="AD1449" s="27"/>
      <c r="AE1449" s="27"/>
      <c r="AF1449" s="27"/>
      <c r="AG1449" s="27"/>
      <c r="AH1449" s="27"/>
      <c r="AI1449" s="27"/>
      <c r="AJ1449" s="27"/>
      <c r="AK1449" s="27"/>
      <c r="AL1449" s="28"/>
      <c r="AM1449" s="27"/>
      <c r="AN1449" s="27"/>
    </row>
    <row r="1450" spans="1:40" x14ac:dyDescent="0.2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8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8"/>
      <c r="AM1450" s="27"/>
      <c r="AN1450" s="27"/>
    </row>
    <row r="1451" spans="1:40" x14ac:dyDescent="0.2">
      <c r="A1451" s="27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8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8"/>
      <c r="AM1451" s="27"/>
      <c r="AN1451" s="27"/>
    </row>
    <row r="1452" spans="1:40" x14ac:dyDescent="0.2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8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8"/>
      <c r="AM1452" s="27"/>
      <c r="AN1452" s="27"/>
    </row>
    <row r="1453" spans="1:40" x14ac:dyDescent="0.2">
      <c r="A1453" s="27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8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8"/>
      <c r="AM1453" s="27"/>
      <c r="AN1453" s="27"/>
    </row>
    <row r="1454" spans="1:40" x14ac:dyDescent="0.2">
      <c r="A1454" s="27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8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8"/>
      <c r="AM1454" s="27"/>
      <c r="AN1454" s="27"/>
    </row>
    <row r="1455" spans="1:40" x14ac:dyDescent="0.2">
      <c r="A1455" s="27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8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8"/>
      <c r="AM1455" s="27"/>
      <c r="AN1455" s="27"/>
    </row>
    <row r="1456" spans="1:40" x14ac:dyDescent="0.2">
      <c r="A1456" s="27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8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8"/>
      <c r="AM1456" s="27"/>
      <c r="AN1456" s="27"/>
    </row>
    <row r="1457" spans="1:40" x14ac:dyDescent="0.2">
      <c r="A1457" s="27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8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8"/>
      <c r="AM1457" s="27"/>
      <c r="AN1457" s="27"/>
    </row>
    <row r="1458" spans="1:40" x14ac:dyDescent="0.2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8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8"/>
      <c r="AM1458" s="27"/>
      <c r="AN1458" s="27"/>
    </row>
    <row r="1459" spans="1:40" x14ac:dyDescent="0.2">
      <c r="A1459" s="27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8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8"/>
      <c r="AM1459" s="27"/>
      <c r="AN1459" s="27"/>
    </row>
    <row r="1460" spans="1:40" x14ac:dyDescent="0.2">
      <c r="A1460" s="27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8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8"/>
      <c r="AM1460" s="27"/>
      <c r="AN1460" s="27"/>
    </row>
    <row r="1461" spans="1:40" x14ac:dyDescent="0.2">
      <c r="A1461" s="27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8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8"/>
      <c r="AM1461" s="27"/>
      <c r="AN1461" s="27"/>
    </row>
    <row r="1462" spans="1:40" x14ac:dyDescent="0.2">
      <c r="A1462" s="27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8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8"/>
      <c r="AM1462" s="27"/>
      <c r="AN1462" s="27"/>
    </row>
    <row r="1463" spans="1:40" x14ac:dyDescent="0.2">
      <c r="A1463" s="27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8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8"/>
      <c r="AM1463" s="27"/>
      <c r="AN1463" s="27"/>
    </row>
    <row r="1464" spans="1:40" x14ac:dyDescent="0.2">
      <c r="A1464" s="27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8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8"/>
      <c r="AM1464" s="27"/>
      <c r="AN1464" s="27"/>
    </row>
    <row r="1465" spans="1:40" x14ac:dyDescent="0.2">
      <c r="A1465" s="27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8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8"/>
      <c r="AM1465" s="27"/>
      <c r="AN1465" s="27"/>
    </row>
    <row r="1466" spans="1:40" x14ac:dyDescent="0.2">
      <c r="A1466" s="27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8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8"/>
      <c r="AM1466" s="27"/>
      <c r="AN1466" s="27"/>
    </row>
    <row r="1467" spans="1:40" x14ac:dyDescent="0.2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8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8"/>
      <c r="AM1467" s="27"/>
      <c r="AN1467" s="27"/>
    </row>
    <row r="1468" spans="1:40" x14ac:dyDescent="0.2">
      <c r="A1468" s="27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8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8"/>
      <c r="AM1468" s="27"/>
      <c r="AN1468" s="27"/>
    </row>
    <row r="1469" spans="1:40" x14ac:dyDescent="0.2">
      <c r="A1469" s="27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8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8"/>
      <c r="AM1469" s="27"/>
      <c r="AN1469" s="27"/>
    </row>
    <row r="1470" spans="1:40" x14ac:dyDescent="0.2">
      <c r="A1470" s="27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8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8"/>
      <c r="AM1470" s="27"/>
      <c r="AN1470" s="27"/>
    </row>
    <row r="1471" spans="1:40" x14ac:dyDescent="0.2">
      <c r="A1471" s="27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8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8"/>
      <c r="AM1471" s="27"/>
      <c r="AN1471" s="27"/>
    </row>
    <row r="1472" spans="1:40" x14ac:dyDescent="0.2">
      <c r="A1472" s="27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8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8"/>
      <c r="AM1472" s="27"/>
      <c r="AN1472" s="27"/>
    </row>
    <row r="1473" spans="1:40" x14ac:dyDescent="0.2">
      <c r="A1473" s="27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8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8"/>
      <c r="AM1473" s="27"/>
      <c r="AN1473" s="27"/>
    </row>
    <row r="1474" spans="1:40" x14ac:dyDescent="0.2">
      <c r="A1474" s="27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8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8"/>
      <c r="AM1474" s="27"/>
      <c r="AN1474" s="27"/>
    </row>
    <row r="1475" spans="1:40" x14ac:dyDescent="0.2">
      <c r="A1475" s="27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8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8"/>
      <c r="AM1475" s="27"/>
      <c r="AN1475" s="27"/>
    </row>
    <row r="1476" spans="1:40" x14ac:dyDescent="0.2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8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8"/>
      <c r="AM1476" s="27"/>
      <c r="AN1476" s="27"/>
    </row>
    <row r="1477" spans="1:40" x14ac:dyDescent="0.2">
      <c r="A1477" s="27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8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8"/>
      <c r="AM1477" s="27"/>
      <c r="AN1477" s="27"/>
    </row>
    <row r="1478" spans="1:40" x14ac:dyDescent="0.2">
      <c r="A1478" s="27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8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8"/>
      <c r="AM1478" s="27"/>
      <c r="AN1478" s="27"/>
    </row>
    <row r="1479" spans="1:40" x14ac:dyDescent="0.2">
      <c r="A1479" s="27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8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8"/>
      <c r="AM1479" s="27"/>
      <c r="AN1479" s="27"/>
    </row>
    <row r="1480" spans="1:40" x14ac:dyDescent="0.2">
      <c r="A1480" s="27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8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8"/>
      <c r="AM1480" s="27"/>
      <c r="AN1480" s="27"/>
    </row>
    <row r="1481" spans="1:40" x14ac:dyDescent="0.2">
      <c r="A1481" s="27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8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8"/>
      <c r="AM1481" s="27"/>
      <c r="AN1481" s="27"/>
    </row>
    <row r="1482" spans="1:40" x14ac:dyDescent="0.2">
      <c r="A1482" s="27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8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8"/>
      <c r="AM1482" s="27"/>
      <c r="AN1482" s="27"/>
    </row>
    <row r="1483" spans="1:40" x14ac:dyDescent="0.2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8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8"/>
      <c r="AM1483" s="27"/>
      <c r="AN1483" s="27"/>
    </row>
    <row r="1484" spans="1:40" x14ac:dyDescent="0.2">
      <c r="A1484" s="27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8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8"/>
      <c r="AM1484" s="27"/>
      <c r="AN1484" s="27"/>
    </row>
    <row r="1485" spans="1:40" x14ac:dyDescent="0.2">
      <c r="A1485" s="27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8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8"/>
      <c r="AM1485" s="27"/>
      <c r="AN1485" s="27"/>
    </row>
    <row r="1486" spans="1:40" x14ac:dyDescent="0.2">
      <c r="A1486" s="27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8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8"/>
      <c r="AM1486" s="27"/>
      <c r="AN1486" s="27"/>
    </row>
    <row r="1487" spans="1:40" x14ac:dyDescent="0.2">
      <c r="A1487" s="27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8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8"/>
      <c r="AM1487" s="27"/>
      <c r="AN1487" s="27"/>
    </row>
    <row r="1488" spans="1:40" x14ac:dyDescent="0.2">
      <c r="A1488" s="27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8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8"/>
      <c r="AM1488" s="27"/>
      <c r="AN1488" s="27"/>
    </row>
    <row r="1489" spans="1:40" x14ac:dyDescent="0.2">
      <c r="A1489" s="27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8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8"/>
      <c r="AM1489" s="27"/>
      <c r="AN1489" s="27"/>
    </row>
    <row r="1490" spans="1:40" x14ac:dyDescent="0.2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8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8"/>
      <c r="AM1490" s="27"/>
      <c r="AN1490" s="27"/>
    </row>
    <row r="1491" spans="1:40" x14ac:dyDescent="0.2">
      <c r="A1491" s="27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8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8"/>
      <c r="AM1491" s="27"/>
      <c r="AN1491" s="27"/>
    </row>
    <row r="1492" spans="1:40" x14ac:dyDescent="0.2">
      <c r="A1492" s="27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8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8"/>
      <c r="AM1492" s="27"/>
      <c r="AN1492" s="27"/>
    </row>
    <row r="1493" spans="1:40" x14ac:dyDescent="0.2">
      <c r="A1493" s="27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8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8"/>
      <c r="AM1493" s="27"/>
      <c r="AN1493" s="27"/>
    </row>
    <row r="1494" spans="1:40" x14ac:dyDescent="0.2">
      <c r="A1494" s="27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8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8"/>
      <c r="AM1494" s="27"/>
      <c r="AN1494" s="27"/>
    </row>
    <row r="1495" spans="1:40" x14ac:dyDescent="0.2">
      <c r="A1495" s="27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8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8"/>
      <c r="AM1495" s="27"/>
      <c r="AN1495" s="27"/>
    </row>
    <row r="1496" spans="1:40" x14ac:dyDescent="0.2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8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8"/>
      <c r="AM1496" s="27"/>
      <c r="AN1496" s="27"/>
    </row>
    <row r="1497" spans="1:40" x14ac:dyDescent="0.2">
      <c r="A1497" s="27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8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8"/>
      <c r="AM1497" s="27"/>
      <c r="AN1497" s="27"/>
    </row>
    <row r="1498" spans="1:40" x14ac:dyDescent="0.2">
      <c r="A1498" s="27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8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8"/>
      <c r="AM1498" s="27"/>
      <c r="AN1498" s="27"/>
    </row>
    <row r="1499" spans="1:40" x14ac:dyDescent="0.2">
      <c r="A1499" s="27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8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8"/>
      <c r="AM1499" s="27"/>
      <c r="AN1499" s="27"/>
    </row>
    <row r="1500" spans="1:40" x14ac:dyDescent="0.2">
      <c r="A1500" s="27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8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8"/>
      <c r="AM1500" s="27"/>
      <c r="AN1500" s="27"/>
    </row>
    <row r="1501" spans="1:40" x14ac:dyDescent="0.2">
      <c r="A1501" s="27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8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8"/>
      <c r="AM1501" s="27"/>
      <c r="AN1501" s="27"/>
    </row>
    <row r="1502" spans="1:40" x14ac:dyDescent="0.2">
      <c r="A1502" s="27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8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8"/>
      <c r="AM1502" s="27"/>
      <c r="AN1502" s="27"/>
    </row>
    <row r="1503" spans="1:40" x14ac:dyDescent="0.2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8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8"/>
      <c r="AM1503" s="27"/>
      <c r="AN1503" s="27"/>
    </row>
    <row r="1504" spans="1:40" x14ac:dyDescent="0.2">
      <c r="A1504" s="27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8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8"/>
      <c r="AM1504" s="27"/>
      <c r="AN1504" s="27"/>
    </row>
    <row r="1505" spans="1:40" x14ac:dyDescent="0.2">
      <c r="A1505" s="27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8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8"/>
      <c r="AM1505" s="27"/>
      <c r="AN1505" s="27"/>
    </row>
    <row r="1506" spans="1:40" x14ac:dyDescent="0.2">
      <c r="A1506" s="27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8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8"/>
      <c r="AM1506" s="27"/>
      <c r="AN1506" s="27"/>
    </row>
    <row r="1507" spans="1:40" x14ac:dyDescent="0.2">
      <c r="A1507" s="27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8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8"/>
      <c r="AM1507" s="27"/>
      <c r="AN1507" s="27"/>
    </row>
    <row r="1508" spans="1:40" x14ac:dyDescent="0.2">
      <c r="A1508" s="27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8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8"/>
      <c r="AM1508" s="27"/>
      <c r="AN1508" s="27"/>
    </row>
    <row r="1509" spans="1:40" x14ac:dyDescent="0.2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8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8"/>
      <c r="AM1509" s="27"/>
      <c r="AN1509" s="27"/>
    </row>
    <row r="1510" spans="1:40" x14ac:dyDescent="0.2">
      <c r="A1510" s="27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8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8"/>
      <c r="AM1510" s="27"/>
      <c r="AN1510" s="27"/>
    </row>
    <row r="1511" spans="1:40" x14ac:dyDescent="0.2">
      <c r="A1511" s="27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8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8"/>
      <c r="AM1511" s="27"/>
      <c r="AN1511" s="27"/>
    </row>
    <row r="1512" spans="1:40" x14ac:dyDescent="0.2">
      <c r="A1512" s="27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8"/>
      <c r="R1512" s="27"/>
      <c r="S1512" s="27"/>
      <c r="T1512" s="27"/>
      <c r="U1512" s="27"/>
      <c r="V1512" s="27"/>
      <c r="W1512" s="27"/>
      <c r="X1512" s="27"/>
      <c r="Y1512" s="27"/>
      <c r="Z1512" s="27"/>
      <c r="AA1512" s="27"/>
      <c r="AB1512" s="27"/>
      <c r="AC1512" s="27"/>
      <c r="AD1512" s="27"/>
      <c r="AE1512" s="27"/>
      <c r="AF1512" s="27"/>
      <c r="AG1512" s="27"/>
      <c r="AH1512" s="27"/>
      <c r="AI1512" s="27"/>
      <c r="AJ1512" s="27"/>
      <c r="AK1512" s="27"/>
      <c r="AL1512" s="28"/>
      <c r="AM1512" s="27"/>
      <c r="AN1512" s="27"/>
    </row>
    <row r="1513" spans="1:40" x14ac:dyDescent="0.2">
      <c r="A1513" s="27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8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8"/>
      <c r="AM1513" s="27"/>
      <c r="AN1513" s="27"/>
    </row>
    <row r="1514" spans="1:40" x14ac:dyDescent="0.2">
      <c r="A1514" s="27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8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8"/>
      <c r="AM1514" s="27"/>
      <c r="AN1514" s="27"/>
    </row>
    <row r="1515" spans="1:40" x14ac:dyDescent="0.2">
      <c r="A1515" s="27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8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8"/>
      <c r="AM1515" s="27"/>
      <c r="AN1515" s="27"/>
    </row>
    <row r="1516" spans="1:40" x14ac:dyDescent="0.2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8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8"/>
      <c r="AM1516" s="27"/>
      <c r="AN1516" s="27"/>
    </row>
    <row r="1517" spans="1:40" x14ac:dyDescent="0.2">
      <c r="A1517" s="27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8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8"/>
      <c r="AM1517" s="27"/>
      <c r="AN1517" s="27"/>
    </row>
    <row r="1518" spans="1:40" x14ac:dyDescent="0.2">
      <c r="A1518" s="27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8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8"/>
      <c r="AM1518" s="27"/>
      <c r="AN1518" s="27"/>
    </row>
    <row r="1519" spans="1:40" x14ac:dyDescent="0.2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8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8"/>
      <c r="AM1519" s="27"/>
      <c r="AN1519" s="27"/>
    </row>
    <row r="1520" spans="1:40" x14ac:dyDescent="0.2">
      <c r="A1520" s="27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8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8"/>
      <c r="AM1520" s="27"/>
      <c r="AN1520" s="27"/>
    </row>
    <row r="1521" spans="1:40" x14ac:dyDescent="0.2">
      <c r="A1521" s="27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8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8"/>
      <c r="AM1521" s="27"/>
      <c r="AN1521" s="27"/>
    </row>
    <row r="1522" spans="1:40" x14ac:dyDescent="0.2">
      <c r="A1522" s="27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8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8"/>
      <c r="AM1522" s="27"/>
      <c r="AN1522" s="27"/>
    </row>
    <row r="1523" spans="1:40" x14ac:dyDescent="0.2">
      <c r="A1523" s="27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8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8"/>
      <c r="AM1523" s="27"/>
      <c r="AN1523" s="27"/>
    </row>
    <row r="1524" spans="1:40" x14ac:dyDescent="0.2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8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8"/>
      <c r="AM1524" s="27"/>
      <c r="AN1524" s="27"/>
    </row>
    <row r="1525" spans="1:40" x14ac:dyDescent="0.2">
      <c r="A1525" s="27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8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8"/>
      <c r="AM1525" s="27"/>
      <c r="AN1525" s="27"/>
    </row>
    <row r="1526" spans="1:40" x14ac:dyDescent="0.2">
      <c r="A1526" s="27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8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8"/>
      <c r="AM1526" s="27"/>
      <c r="AN1526" s="27"/>
    </row>
    <row r="1527" spans="1:40" x14ac:dyDescent="0.2">
      <c r="A1527" s="27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8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8"/>
      <c r="AM1527" s="27"/>
      <c r="AN1527" s="27"/>
    </row>
    <row r="1528" spans="1:40" x14ac:dyDescent="0.2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8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8"/>
      <c r="AM1528" s="27"/>
      <c r="AN1528" s="27"/>
    </row>
    <row r="1529" spans="1:40" x14ac:dyDescent="0.2">
      <c r="A1529" s="27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8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8"/>
      <c r="AM1529" s="27"/>
      <c r="AN1529" s="27"/>
    </row>
    <row r="1530" spans="1:40" x14ac:dyDescent="0.2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8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8"/>
      <c r="AM1530" s="27"/>
      <c r="AN1530" s="27"/>
    </row>
    <row r="1531" spans="1:40" x14ac:dyDescent="0.2">
      <c r="A1531" s="27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8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8"/>
      <c r="AM1531" s="27"/>
      <c r="AN1531" s="27"/>
    </row>
    <row r="1532" spans="1:40" x14ac:dyDescent="0.2">
      <c r="A1532" s="27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8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8"/>
      <c r="AM1532" s="27"/>
      <c r="AN1532" s="27"/>
    </row>
    <row r="1533" spans="1:40" x14ac:dyDescent="0.2">
      <c r="A1533" s="27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8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8"/>
      <c r="AM1533" s="27"/>
      <c r="AN1533" s="27"/>
    </row>
    <row r="1534" spans="1:40" x14ac:dyDescent="0.2">
      <c r="A1534" s="27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8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8"/>
      <c r="AM1534" s="27"/>
      <c r="AN1534" s="27"/>
    </row>
    <row r="1535" spans="1:40" x14ac:dyDescent="0.2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8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8"/>
      <c r="AM1535" s="27"/>
      <c r="AN1535" s="27"/>
    </row>
    <row r="1536" spans="1:40" x14ac:dyDescent="0.2">
      <c r="A1536" s="27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8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8"/>
      <c r="AM1536" s="27"/>
      <c r="AN1536" s="27"/>
    </row>
    <row r="1537" spans="1:40" x14ac:dyDescent="0.2">
      <c r="A1537" s="27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8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8"/>
      <c r="AM1537" s="27"/>
      <c r="AN1537" s="27"/>
    </row>
    <row r="1538" spans="1:40" x14ac:dyDescent="0.2">
      <c r="A1538" s="27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8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8"/>
      <c r="AM1538" s="27"/>
      <c r="AN1538" s="27"/>
    </row>
    <row r="1539" spans="1:40" x14ac:dyDescent="0.2">
      <c r="A1539" s="27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8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8"/>
      <c r="AM1539" s="27"/>
      <c r="AN1539" s="27"/>
    </row>
    <row r="1540" spans="1:40" x14ac:dyDescent="0.2">
      <c r="A1540" s="27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8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8"/>
      <c r="AM1540" s="27"/>
      <c r="AN1540" s="27"/>
    </row>
    <row r="1541" spans="1:40" x14ac:dyDescent="0.2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8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8"/>
      <c r="AM1541" s="27"/>
      <c r="AN1541" s="27"/>
    </row>
    <row r="1542" spans="1:40" x14ac:dyDescent="0.2">
      <c r="A1542" s="27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8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8"/>
      <c r="AM1542" s="27"/>
      <c r="AN1542" s="27"/>
    </row>
    <row r="1543" spans="1:40" x14ac:dyDescent="0.2">
      <c r="A1543" s="27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8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8"/>
      <c r="AM1543" s="27"/>
      <c r="AN1543" s="27"/>
    </row>
    <row r="1544" spans="1:40" x14ac:dyDescent="0.2">
      <c r="A1544" s="27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8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8"/>
      <c r="AM1544" s="27"/>
      <c r="AN1544" s="27"/>
    </row>
    <row r="1545" spans="1:40" x14ac:dyDescent="0.2">
      <c r="A1545" s="27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8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8"/>
      <c r="AM1545" s="27"/>
      <c r="AN1545" s="27"/>
    </row>
    <row r="1546" spans="1:40" x14ac:dyDescent="0.2">
      <c r="A1546" s="27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8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8"/>
      <c r="AM1546" s="27"/>
      <c r="AN1546" s="27"/>
    </row>
    <row r="1547" spans="1:40" x14ac:dyDescent="0.2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8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8"/>
      <c r="AM1547" s="27"/>
      <c r="AN1547" s="27"/>
    </row>
    <row r="1548" spans="1:40" x14ac:dyDescent="0.2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8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8"/>
      <c r="AM1548" s="27"/>
      <c r="AN1548" s="27"/>
    </row>
    <row r="1549" spans="1:40" x14ac:dyDescent="0.2">
      <c r="A1549" s="27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8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8"/>
      <c r="AM1549" s="27"/>
      <c r="AN1549" s="27"/>
    </row>
    <row r="1550" spans="1:40" x14ac:dyDescent="0.2">
      <c r="A1550" s="27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8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8"/>
      <c r="AM1550" s="27"/>
      <c r="AN1550" s="27"/>
    </row>
    <row r="1551" spans="1:40" x14ac:dyDescent="0.2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8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8"/>
      <c r="AM1551" s="27"/>
      <c r="AN1551" s="27"/>
    </row>
    <row r="1552" spans="1:40" x14ac:dyDescent="0.2">
      <c r="A1552" s="27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8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8"/>
      <c r="AM1552" s="27"/>
      <c r="AN1552" s="27"/>
    </row>
    <row r="1553" spans="1:40" x14ac:dyDescent="0.2">
      <c r="A1553" s="27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8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8"/>
      <c r="AM1553" s="27"/>
      <c r="AN1553" s="27"/>
    </row>
    <row r="1554" spans="1:40" x14ac:dyDescent="0.2">
      <c r="A1554" s="27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8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8"/>
      <c r="AM1554" s="27"/>
      <c r="AN1554" s="27"/>
    </row>
    <row r="1555" spans="1:40" x14ac:dyDescent="0.2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8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8"/>
      <c r="AM1555" s="27"/>
      <c r="AN1555" s="27"/>
    </row>
    <row r="1556" spans="1:40" x14ac:dyDescent="0.2">
      <c r="A1556" s="27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8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8"/>
      <c r="AM1556" s="27"/>
      <c r="AN1556" s="27"/>
    </row>
    <row r="1557" spans="1:40" x14ac:dyDescent="0.2">
      <c r="A1557" s="27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8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8"/>
      <c r="AM1557" s="27"/>
      <c r="AN1557" s="27"/>
    </row>
    <row r="1558" spans="1:40" x14ac:dyDescent="0.2">
      <c r="A1558" s="27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8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8"/>
      <c r="AM1558" s="27"/>
      <c r="AN1558" s="27"/>
    </row>
    <row r="1559" spans="1:40" x14ac:dyDescent="0.2">
      <c r="A1559" s="27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8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8"/>
      <c r="AM1559" s="27"/>
      <c r="AN1559" s="27"/>
    </row>
    <row r="1560" spans="1:40" x14ac:dyDescent="0.2">
      <c r="A1560" s="27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8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8"/>
      <c r="AM1560" s="27"/>
      <c r="AN1560" s="27"/>
    </row>
    <row r="1561" spans="1:40" x14ac:dyDescent="0.2">
      <c r="A1561" s="27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8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8"/>
      <c r="AM1561" s="27"/>
      <c r="AN1561" s="27"/>
    </row>
    <row r="1562" spans="1:40" x14ac:dyDescent="0.2">
      <c r="A1562" s="27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8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8"/>
      <c r="AM1562" s="27"/>
      <c r="AN1562" s="27"/>
    </row>
    <row r="1563" spans="1:40" x14ac:dyDescent="0.2">
      <c r="A1563" s="27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8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8"/>
      <c r="AM1563" s="27"/>
      <c r="AN1563" s="27"/>
    </row>
    <row r="1564" spans="1:40" x14ac:dyDescent="0.2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8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8"/>
      <c r="AM1564" s="27"/>
      <c r="AN1564" s="27"/>
    </row>
    <row r="1565" spans="1:40" x14ac:dyDescent="0.2">
      <c r="A1565" s="27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8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8"/>
      <c r="AM1565" s="27"/>
      <c r="AN1565" s="27"/>
    </row>
    <row r="1566" spans="1:40" x14ac:dyDescent="0.2">
      <c r="A1566" s="27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8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8"/>
      <c r="AM1566" s="27"/>
      <c r="AN1566" s="27"/>
    </row>
    <row r="1567" spans="1:40" x14ac:dyDescent="0.2">
      <c r="A1567" s="27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8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8"/>
      <c r="AM1567" s="27"/>
      <c r="AN1567" s="27"/>
    </row>
    <row r="1568" spans="1:40" x14ac:dyDescent="0.2">
      <c r="A1568" s="27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8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8"/>
      <c r="AM1568" s="27"/>
      <c r="AN1568" s="27"/>
    </row>
    <row r="1569" spans="1:40" x14ac:dyDescent="0.2">
      <c r="A1569" s="27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8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8"/>
      <c r="AM1569" s="27"/>
      <c r="AN1569" s="27"/>
    </row>
    <row r="1570" spans="1:40" x14ac:dyDescent="0.2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8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8"/>
      <c r="AM1570" s="27"/>
      <c r="AN1570" s="27"/>
    </row>
    <row r="1571" spans="1:40" x14ac:dyDescent="0.2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8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8"/>
      <c r="AM1571" s="27"/>
      <c r="AN1571" s="27"/>
    </row>
    <row r="1572" spans="1:40" x14ac:dyDescent="0.2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8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8"/>
      <c r="AM1572" s="27"/>
      <c r="AN1572" s="27"/>
    </row>
    <row r="1573" spans="1:40" x14ac:dyDescent="0.2">
      <c r="A1573" s="27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8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8"/>
      <c r="AM1573" s="27"/>
      <c r="AN1573" s="27"/>
    </row>
    <row r="1574" spans="1:40" x14ac:dyDescent="0.2">
      <c r="A1574" s="27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8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8"/>
      <c r="AM1574" s="27"/>
      <c r="AN1574" s="27"/>
    </row>
    <row r="1575" spans="1:40" x14ac:dyDescent="0.2">
      <c r="A1575" s="27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8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8"/>
      <c r="AM1575" s="27"/>
      <c r="AN1575" s="27"/>
    </row>
    <row r="1576" spans="1:40" x14ac:dyDescent="0.2">
      <c r="A1576" s="27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8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8"/>
      <c r="AM1576" s="27"/>
      <c r="AN1576" s="27"/>
    </row>
    <row r="1577" spans="1:40" x14ac:dyDescent="0.2">
      <c r="A1577" s="27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8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8"/>
      <c r="AM1577" s="27"/>
      <c r="AN1577" s="27"/>
    </row>
    <row r="1578" spans="1:40" x14ac:dyDescent="0.2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8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8"/>
      <c r="AM1578" s="27"/>
      <c r="AN1578" s="27"/>
    </row>
    <row r="1579" spans="1:40" x14ac:dyDescent="0.2">
      <c r="A1579" s="27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8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8"/>
      <c r="AM1579" s="27"/>
      <c r="AN1579" s="27"/>
    </row>
    <row r="1580" spans="1:40" x14ac:dyDescent="0.2">
      <c r="A1580" s="27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8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8"/>
      <c r="AM1580" s="27"/>
      <c r="AN1580" s="27"/>
    </row>
    <row r="1581" spans="1:40" x14ac:dyDescent="0.2">
      <c r="A1581" s="27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8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8"/>
      <c r="AM1581" s="27"/>
      <c r="AN1581" s="27"/>
    </row>
    <row r="1582" spans="1:40" x14ac:dyDescent="0.2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8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8"/>
      <c r="AM1582" s="27"/>
      <c r="AN1582" s="27"/>
    </row>
    <row r="1583" spans="1:40" x14ac:dyDescent="0.2">
      <c r="A1583" s="27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8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8"/>
      <c r="AM1583" s="27"/>
      <c r="AN1583" s="27"/>
    </row>
    <row r="1584" spans="1:40" x14ac:dyDescent="0.2">
      <c r="A1584" s="27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8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8"/>
      <c r="AM1584" s="27"/>
      <c r="AN1584" s="27"/>
    </row>
    <row r="1585" spans="1:40" x14ac:dyDescent="0.2">
      <c r="A1585" s="27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8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8"/>
      <c r="AM1585" s="27"/>
      <c r="AN1585" s="27"/>
    </row>
    <row r="1586" spans="1:40" x14ac:dyDescent="0.2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8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8"/>
      <c r="AM1586" s="27"/>
      <c r="AN1586" s="27"/>
    </row>
    <row r="1587" spans="1:40" x14ac:dyDescent="0.2">
      <c r="A1587" s="27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8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8"/>
      <c r="AM1587" s="27"/>
      <c r="AN1587" s="27"/>
    </row>
    <row r="1588" spans="1:40" x14ac:dyDescent="0.2">
      <c r="A1588" s="27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8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8"/>
      <c r="AM1588" s="27"/>
      <c r="AN1588" s="27"/>
    </row>
    <row r="1589" spans="1:40" x14ac:dyDescent="0.2">
      <c r="A1589" s="27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8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8"/>
      <c r="AM1589" s="27"/>
      <c r="AN1589" s="27"/>
    </row>
    <row r="1590" spans="1:40" x14ac:dyDescent="0.2">
      <c r="A1590" s="27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8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8"/>
      <c r="AM1590" s="27"/>
      <c r="AN1590" s="27"/>
    </row>
    <row r="1591" spans="1:40" x14ac:dyDescent="0.2">
      <c r="A1591" s="27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8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8"/>
      <c r="AM1591" s="27"/>
      <c r="AN1591" s="27"/>
    </row>
    <row r="1592" spans="1:40" x14ac:dyDescent="0.2">
      <c r="A1592" s="27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8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8"/>
      <c r="AM1592" s="27"/>
      <c r="AN1592" s="27"/>
    </row>
    <row r="1593" spans="1:40" x14ac:dyDescent="0.2">
      <c r="A1593" s="27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8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8"/>
      <c r="AM1593" s="27"/>
      <c r="AN1593" s="27"/>
    </row>
    <row r="1594" spans="1:40" x14ac:dyDescent="0.2">
      <c r="A1594" s="27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8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8"/>
      <c r="AM1594" s="27"/>
      <c r="AN1594" s="27"/>
    </row>
    <row r="1595" spans="1:40" x14ac:dyDescent="0.2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8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8"/>
      <c r="AM1595" s="27"/>
      <c r="AN1595" s="27"/>
    </row>
    <row r="1596" spans="1:40" x14ac:dyDescent="0.2">
      <c r="A1596" s="27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8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8"/>
      <c r="AM1596" s="27"/>
      <c r="AN1596" s="27"/>
    </row>
    <row r="1597" spans="1:40" x14ac:dyDescent="0.2">
      <c r="A1597" s="27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8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8"/>
      <c r="AM1597" s="27"/>
      <c r="AN1597" s="27"/>
    </row>
    <row r="1598" spans="1:40" x14ac:dyDescent="0.2">
      <c r="A1598" s="27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8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8"/>
      <c r="AM1598" s="27"/>
      <c r="AN1598" s="27"/>
    </row>
    <row r="1599" spans="1:40" x14ac:dyDescent="0.2">
      <c r="A1599" s="27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8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8"/>
      <c r="AM1599" s="27"/>
      <c r="AN1599" s="27"/>
    </row>
    <row r="1600" spans="1:40" x14ac:dyDescent="0.2">
      <c r="A1600" s="27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8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8"/>
      <c r="AM1600" s="27"/>
      <c r="AN1600" s="27"/>
    </row>
    <row r="1601" spans="1:40" x14ac:dyDescent="0.2">
      <c r="A1601" s="27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8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8"/>
      <c r="AM1601" s="27"/>
      <c r="AN1601" s="27"/>
    </row>
    <row r="1602" spans="1:40" x14ac:dyDescent="0.2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8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8"/>
      <c r="AM1602" s="27"/>
      <c r="AN1602" s="27"/>
    </row>
    <row r="1603" spans="1:40" x14ac:dyDescent="0.2">
      <c r="A1603" s="27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8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8"/>
      <c r="AM1603" s="27"/>
      <c r="AN1603" s="27"/>
    </row>
    <row r="1604" spans="1:40" x14ac:dyDescent="0.2">
      <c r="A1604" s="27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8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8"/>
      <c r="AM1604" s="27"/>
      <c r="AN1604" s="27"/>
    </row>
    <row r="1605" spans="1:40" x14ac:dyDescent="0.2">
      <c r="A1605" s="27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8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8"/>
      <c r="AM1605" s="27"/>
      <c r="AN1605" s="27"/>
    </row>
    <row r="1606" spans="1:40" x14ac:dyDescent="0.2">
      <c r="A1606" s="27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8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8"/>
      <c r="AM1606" s="27"/>
      <c r="AN1606" s="27"/>
    </row>
    <row r="1607" spans="1:40" x14ac:dyDescent="0.2">
      <c r="A1607" s="27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8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8"/>
      <c r="AM1607" s="27"/>
      <c r="AN1607" s="27"/>
    </row>
    <row r="1608" spans="1:40" x14ac:dyDescent="0.2">
      <c r="A1608" s="27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8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8"/>
      <c r="AM1608" s="27"/>
      <c r="AN1608" s="27"/>
    </row>
    <row r="1609" spans="1:40" x14ac:dyDescent="0.2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8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8"/>
      <c r="AM1609" s="27"/>
      <c r="AN1609" s="27"/>
    </row>
    <row r="1610" spans="1:40" x14ac:dyDescent="0.2">
      <c r="A1610" s="27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8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8"/>
      <c r="AM1610" s="27"/>
      <c r="AN1610" s="27"/>
    </row>
    <row r="1611" spans="1:40" x14ac:dyDescent="0.2">
      <c r="A1611" s="27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8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8"/>
      <c r="AM1611" s="27"/>
      <c r="AN1611" s="27"/>
    </row>
    <row r="1612" spans="1:40" x14ac:dyDescent="0.2">
      <c r="A1612" s="27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8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8"/>
      <c r="AM1612" s="27"/>
      <c r="AN1612" s="27"/>
    </row>
    <row r="1613" spans="1:40" x14ac:dyDescent="0.2">
      <c r="A1613" s="27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8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8"/>
      <c r="AM1613" s="27"/>
      <c r="AN1613" s="27"/>
    </row>
    <row r="1614" spans="1:40" x14ac:dyDescent="0.2">
      <c r="A1614" s="27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8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8"/>
      <c r="AM1614" s="27"/>
      <c r="AN1614" s="27"/>
    </row>
    <row r="1615" spans="1:40" x14ac:dyDescent="0.2">
      <c r="A1615" s="27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8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8"/>
      <c r="AM1615" s="27"/>
      <c r="AN1615" s="27"/>
    </row>
    <row r="1616" spans="1:40" x14ac:dyDescent="0.2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8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8"/>
      <c r="AM1616" s="27"/>
      <c r="AN1616" s="27"/>
    </row>
    <row r="1617" spans="1:40" x14ac:dyDescent="0.2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8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8"/>
      <c r="AM1617" s="27"/>
      <c r="AN1617" s="27"/>
    </row>
    <row r="1618" spans="1:40" x14ac:dyDescent="0.2">
      <c r="A1618" s="27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8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8"/>
      <c r="AM1618" s="27"/>
      <c r="AN1618" s="27"/>
    </row>
    <row r="1619" spans="1:40" x14ac:dyDescent="0.2">
      <c r="A1619" s="27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8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8"/>
      <c r="AM1619" s="27"/>
      <c r="AN1619" s="27"/>
    </row>
    <row r="1620" spans="1:40" x14ac:dyDescent="0.2">
      <c r="A1620" s="27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8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8"/>
      <c r="AM1620" s="27"/>
      <c r="AN1620" s="27"/>
    </row>
    <row r="1621" spans="1:40" x14ac:dyDescent="0.2">
      <c r="A1621" s="27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8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8"/>
      <c r="AM1621" s="27"/>
      <c r="AN1621" s="27"/>
    </row>
    <row r="1622" spans="1:40" x14ac:dyDescent="0.2">
      <c r="A1622" s="27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8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8"/>
      <c r="AM1622" s="27"/>
      <c r="AN1622" s="27"/>
    </row>
    <row r="1623" spans="1:40" x14ac:dyDescent="0.2">
      <c r="A1623" s="27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8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8"/>
      <c r="AM1623" s="27"/>
      <c r="AN1623" s="27"/>
    </row>
    <row r="1624" spans="1:40" x14ac:dyDescent="0.2">
      <c r="A1624" s="27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8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8"/>
      <c r="AM1624" s="27"/>
      <c r="AN1624" s="27"/>
    </row>
    <row r="1625" spans="1:40" x14ac:dyDescent="0.2">
      <c r="A1625" s="27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8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8"/>
      <c r="AM1625" s="27"/>
      <c r="AN1625" s="27"/>
    </row>
    <row r="1626" spans="1:40" x14ac:dyDescent="0.2">
      <c r="A1626" s="27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8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8"/>
      <c r="AM1626" s="27"/>
      <c r="AN1626" s="27"/>
    </row>
    <row r="1627" spans="1:40" x14ac:dyDescent="0.2">
      <c r="A1627" s="27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8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8"/>
      <c r="AM1627" s="27"/>
      <c r="AN1627" s="27"/>
    </row>
    <row r="1628" spans="1:40" x14ac:dyDescent="0.2">
      <c r="A1628" s="27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8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8"/>
      <c r="AM1628" s="27"/>
      <c r="AN1628" s="27"/>
    </row>
    <row r="1629" spans="1:40" x14ac:dyDescent="0.2">
      <c r="A1629" s="27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8"/>
      <c r="R1629" s="27"/>
      <c r="S1629" s="27"/>
      <c r="T1629" s="27"/>
      <c r="U1629" s="27"/>
      <c r="V1629" s="27"/>
      <c r="W1629" s="27"/>
      <c r="X1629" s="27"/>
      <c r="Y1629" s="27"/>
      <c r="Z1629" s="27"/>
      <c r="AA1629" s="27"/>
      <c r="AB1629" s="27"/>
      <c r="AC1629" s="27"/>
      <c r="AD1629" s="27"/>
      <c r="AE1629" s="27"/>
      <c r="AF1629" s="27"/>
      <c r="AG1629" s="27"/>
      <c r="AH1629" s="27"/>
      <c r="AI1629" s="27"/>
      <c r="AJ1629" s="27"/>
      <c r="AK1629" s="27"/>
      <c r="AL1629" s="28"/>
      <c r="AM1629" s="27"/>
      <c r="AN1629" s="27"/>
    </row>
    <row r="1630" spans="1:40" x14ac:dyDescent="0.2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8"/>
      <c r="R1630" s="27"/>
      <c r="S1630" s="27"/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7"/>
      <c r="AD1630" s="27"/>
      <c r="AE1630" s="27"/>
      <c r="AF1630" s="27"/>
      <c r="AG1630" s="27"/>
      <c r="AH1630" s="27"/>
      <c r="AI1630" s="27"/>
      <c r="AJ1630" s="27"/>
      <c r="AK1630" s="27"/>
      <c r="AL1630" s="28"/>
      <c r="AM1630" s="27"/>
      <c r="AN1630" s="27"/>
    </row>
    <row r="1631" spans="1:40" x14ac:dyDescent="0.2">
      <c r="A1631" s="27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8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8"/>
      <c r="AM1631" s="27"/>
      <c r="AN1631" s="27"/>
    </row>
    <row r="1632" spans="1:40" x14ac:dyDescent="0.2">
      <c r="A1632" s="27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8"/>
      <c r="R1632" s="27"/>
      <c r="S1632" s="27"/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7"/>
      <c r="AD1632" s="27"/>
      <c r="AE1632" s="27"/>
      <c r="AF1632" s="27"/>
      <c r="AG1632" s="27"/>
      <c r="AH1632" s="27"/>
      <c r="AI1632" s="27"/>
      <c r="AJ1632" s="27"/>
      <c r="AK1632" s="27"/>
      <c r="AL1632" s="28"/>
      <c r="AM1632" s="27"/>
      <c r="AN1632" s="27"/>
    </row>
    <row r="1633" spans="1:40" x14ac:dyDescent="0.2">
      <c r="A1633" s="27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8"/>
      <c r="R1633" s="27"/>
      <c r="S1633" s="27"/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7"/>
      <c r="AD1633" s="27"/>
      <c r="AE1633" s="27"/>
      <c r="AF1633" s="27"/>
      <c r="AG1633" s="27"/>
      <c r="AH1633" s="27"/>
      <c r="AI1633" s="27"/>
      <c r="AJ1633" s="27"/>
      <c r="AK1633" s="27"/>
      <c r="AL1633" s="28"/>
      <c r="AM1633" s="27"/>
      <c r="AN1633" s="27"/>
    </row>
    <row r="1634" spans="1:40" x14ac:dyDescent="0.2">
      <c r="A1634" s="27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8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8"/>
      <c r="AM1634" s="27"/>
      <c r="AN1634" s="27"/>
    </row>
    <row r="1635" spans="1:40" x14ac:dyDescent="0.2">
      <c r="A1635" s="27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8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8"/>
      <c r="AM1635" s="27"/>
      <c r="AN1635" s="27"/>
    </row>
    <row r="1636" spans="1:40" x14ac:dyDescent="0.2">
      <c r="A1636" s="27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8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8"/>
      <c r="AM1636" s="27"/>
      <c r="AN1636" s="27"/>
    </row>
    <row r="1637" spans="1:40" x14ac:dyDescent="0.2">
      <c r="A1637" s="27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8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8"/>
      <c r="AM1637" s="27"/>
      <c r="AN1637" s="27"/>
    </row>
    <row r="1638" spans="1:40" x14ac:dyDescent="0.2">
      <c r="A1638" s="27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8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8"/>
      <c r="AM1638" s="27"/>
      <c r="AN1638" s="27"/>
    </row>
    <row r="1639" spans="1:40" x14ac:dyDescent="0.2">
      <c r="A1639" s="27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8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8"/>
      <c r="AM1639" s="27"/>
      <c r="AN1639" s="27"/>
    </row>
    <row r="1640" spans="1:40" x14ac:dyDescent="0.2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8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8"/>
      <c r="AM1640" s="27"/>
      <c r="AN1640" s="27"/>
    </row>
    <row r="1641" spans="1:40" x14ac:dyDescent="0.2">
      <c r="A1641" s="27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8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8"/>
      <c r="AM1641" s="27"/>
      <c r="AN1641" s="27"/>
    </row>
    <row r="1642" spans="1:40" x14ac:dyDescent="0.2">
      <c r="A1642" s="27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8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8"/>
      <c r="AM1642" s="27"/>
      <c r="AN1642" s="27"/>
    </row>
    <row r="1643" spans="1:40" x14ac:dyDescent="0.2">
      <c r="A1643" s="27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8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8"/>
      <c r="AM1643" s="27"/>
      <c r="AN1643" s="27"/>
    </row>
    <row r="1644" spans="1:40" x14ac:dyDescent="0.2">
      <c r="A1644" s="27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8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8"/>
      <c r="AM1644" s="27"/>
      <c r="AN1644" s="27"/>
    </row>
    <row r="1645" spans="1:40" x14ac:dyDescent="0.2">
      <c r="A1645" s="27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8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8"/>
      <c r="AM1645" s="27"/>
      <c r="AN1645" s="27"/>
    </row>
    <row r="1646" spans="1:40" x14ac:dyDescent="0.2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8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8"/>
      <c r="AM1646" s="27"/>
      <c r="AN1646" s="27"/>
    </row>
    <row r="1647" spans="1:40" x14ac:dyDescent="0.2">
      <c r="A1647" s="27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8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8"/>
      <c r="AM1647" s="27"/>
      <c r="AN1647" s="27"/>
    </row>
    <row r="1648" spans="1:40" x14ac:dyDescent="0.2">
      <c r="A1648" s="27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8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8"/>
      <c r="AM1648" s="27"/>
      <c r="AN1648" s="27"/>
    </row>
    <row r="1649" spans="1:40" x14ac:dyDescent="0.2">
      <c r="A1649" s="27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8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8"/>
      <c r="AM1649" s="27"/>
      <c r="AN1649" s="27"/>
    </row>
    <row r="1650" spans="1:40" x14ac:dyDescent="0.2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8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8"/>
      <c r="AM1650" s="27"/>
      <c r="AN1650" s="27"/>
    </row>
    <row r="1651" spans="1:40" x14ac:dyDescent="0.2">
      <c r="A1651" s="27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8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8"/>
      <c r="AM1651" s="27"/>
      <c r="AN1651" s="27"/>
    </row>
    <row r="1652" spans="1:40" x14ac:dyDescent="0.2">
      <c r="A1652" s="27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8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8"/>
      <c r="AM1652" s="27"/>
      <c r="AN1652" s="27"/>
    </row>
    <row r="1653" spans="1:40" x14ac:dyDescent="0.2">
      <c r="A1653" s="27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8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8"/>
      <c r="AM1653" s="27"/>
      <c r="AN1653" s="27"/>
    </row>
    <row r="1654" spans="1:40" x14ac:dyDescent="0.2">
      <c r="A1654" s="27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8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8"/>
      <c r="AM1654" s="27"/>
      <c r="AN1654" s="27"/>
    </row>
    <row r="1655" spans="1:40" x14ac:dyDescent="0.2">
      <c r="A1655" s="27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8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8"/>
      <c r="AM1655" s="27"/>
      <c r="AN1655" s="27"/>
    </row>
    <row r="1656" spans="1:40" x14ac:dyDescent="0.2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8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8"/>
      <c r="AM1656" s="27"/>
      <c r="AN1656" s="27"/>
    </row>
    <row r="1657" spans="1:40" x14ac:dyDescent="0.2">
      <c r="A1657" s="27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8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8"/>
      <c r="AM1657" s="27"/>
      <c r="AN1657" s="27"/>
    </row>
    <row r="1658" spans="1:40" x14ac:dyDescent="0.2">
      <c r="A1658" s="27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8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8"/>
      <c r="AM1658" s="27"/>
      <c r="AN1658" s="27"/>
    </row>
    <row r="1659" spans="1:40" x14ac:dyDescent="0.2">
      <c r="A1659" s="27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8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8"/>
      <c r="AM1659" s="27"/>
      <c r="AN1659" s="27"/>
    </row>
    <row r="1660" spans="1:40" x14ac:dyDescent="0.2">
      <c r="A1660" s="27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8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8"/>
      <c r="AM1660" s="27"/>
      <c r="AN1660" s="27"/>
    </row>
    <row r="1661" spans="1:40" x14ac:dyDescent="0.2">
      <c r="A1661" s="27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8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8"/>
      <c r="AM1661" s="27"/>
      <c r="AN1661" s="27"/>
    </row>
    <row r="1662" spans="1:40" x14ac:dyDescent="0.2">
      <c r="A1662" s="27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8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8"/>
      <c r="AM1662" s="27"/>
      <c r="AN1662" s="27"/>
    </row>
    <row r="1663" spans="1:40" x14ac:dyDescent="0.2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8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8"/>
      <c r="AM1663" s="27"/>
      <c r="AN1663" s="27"/>
    </row>
    <row r="1664" spans="1:40" x14ac:dyDescent="0.2">
      <c r="A1664" s="27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8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8"/>
      <c r="AM1664" s="27"/>
      <c r="AN1664" s="27"/>
    </row>
    <row r="1665" spans="1:40" x14ac:dyDescent="0.2">
      <c r="A1665" s="27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8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8"/>
      <c r="AM1665" s="27"/>
      <c r="AN1665" s="27"/>
    </row>
    <row r="1666" spans="1:40" x14ac:dyDescent="0.2">
      <c r="A1666" s="27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8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8"/>
      <c r="AM1666" s="27"/>
      <c r="AN1666" s="27"/>
    </row>
    <row r="1667" spans="1:40" x14ac:dyDescent="0.2">
      <c r="A1667" s="27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8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8"/>
      <c r="AM1667" s="27"/>
      <c r="AN1667" s="27"/>
    </row>
    <row r="1668" spans="1:40" x14ac:dyDescent="0.2">
      <c r="A1668" s="27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8"/>
      <c r="R1668" s="27"/>
      <c r="S1668" s="27"/>
      <c r="T1668" s="27"/>
      <c r="U1668" s="27"/>
      <c r="V1668" s="27"/>
      <c r="W1668" s="27"/>
      <c r="X1668" s="27"/>
      <c r="Y1668" s="27"/>
      <c r="Z1668" s="27"/>
      <c r="AA1668" s="27"/>
      <c r="AB1668" s="27"/>
      <c r="AC1668" s="27"/>
      <c r="AD1668" s="27"/>
      <c r="AE1668" s="27"/>
      <c r="AF1668" s="27"/>
      <c r="AG1668" s="27"/>
      <c r="AH1668" s="27"/>
      <c r="AI1668" s="27"/>
      <c r="AJ1668" s="27"/>
      <c r="AK1668" s="27"/>
      <c r="AL1668" s="28"/>
      <c r="AM1668" s="27"/>
      <c r="AN1668" s="27"/>
    </row>
    <row r="1669" spans="1:40" x14ac:dyDescent="0.2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8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8"/>
      <c r="AM1669" s="27"/>
      <c r="AN1669" s="27"/>
    </row>
    <row r="1670" spans="1:40" x14ac:dyDescent="0.2">
      <c r="A1670" s="27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8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8"/>
      <c r="AM1670" s="27"/>
      <c r="AN1670" s="27"/>
    </row>
    <row r="1671" spans="1:40" x14ac:dyDescent="0.2">
      <c r="A1671" s="27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8"/>
      <c r="R1671" s="27"/>
      <c r="S1671" s="27"/>
      <c r="T1671" s="27"/>
      <c r="U1671" s="27"/>
      <c r="V1671" s="27"/>
      <c r="W1671" s="27"/>
      <c r="X1671" s="27"/>
      <c r="Y1671" s="27"/>
      <c r="Z1671" s="27"/>
      <c r="AA1671" s="27"/>
      <c r="AB1671" s="27"/>
      <c r="AC1671" s="27"/>
      <c r="AD1671" s="27"/>
      <c r="AE1671" s="27"/>
      <c r="AF1671" s="27"/>
      <c r="AG1671" s="27"/>
      <c r="AH1671" s="27"/>
      <c r="AI1671" s="27"/>
      <c r="AJ1671" s="27"/>
      <c r="AK1671" s="27"/>
      <c r="AL1671" s="28"/>
      <c r="AM1671" s="27"/>
      <c r="AN1671" s="27"/>
    </row>
    <row r="1672" spans="1:40" x14ac:dyDescent="0.2">
      <c r="A1672" s="27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8"/>
      <c r="R1672" s="27"/>
      <c r="S1672" s="27"/>
      <c r="T1672" s="27"/>
      <c r="U1672" s="27"/>
      <c r="V1672" s="27"/>
      <c r="W1672" s="27"/>
      <c r="X1672" s="27"/>
      <c r="Y1672" s="27"/>
      <c r="Z1672" s="27"/>
      <c r="AA1672" s="27"/>
      <c r="AB1672" s="27"/>
      <c r="AC1672" s="27"/>
      <c r="AD1672" s="27"/>
      <c r="AE1672" s="27"/>
      <c r="AF1672" s="27"/>
      <c r="AG1672" s="27"/>
      <c r="AH1672" s="27"/>
      <c r="AI1672" s="27"/>
      <c r="AJ1672" s="27"/>
      <c r="AK1672" s="27"/>
      <c r="AL1672" s="28"/>
      <c r="AM1672" s="27"/>
      <c r="AN1672" s="27"/>
    </row>
    <row r="1673" spans="1:40" x14ac:dyDescent="0.2">
      <c r="A1673" s="27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8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8"/>
      <c r="AM1673" s="27"/>
      <c r="AN1673" s="27"/>
    </row>
    <row r="1674" spans="1:40" x14ac:dyDescent="0.2">
      <c r="A1674" s="27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8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8"/>
      <c r="AM1674" s="27"/>
      <c r="AN1674" s="27"/>
    </row>
    <row r="1675" spans="1:40" x14ac:dyDescent="0.2">
      <c r="A1675" s="27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8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8"/>
      <c r="AM1675" s="27"/>
      <c r="AN1675" s="27"/>
    </row>
    <row r="1676" spans="1:40" x14ac:dyDescent="0.2">
      <c r="A1676" s="27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8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8"/>
      <c r="AM1676" s="27"/>
      <c r="AN1676" s="27"/>
    </row>
    <row r="1677" spans="1:40" x14ac:dyDescent="0.2">
      <c r="A1677" s="27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8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8"/>
      <c r="AM1677" s="27"/>
      <c r="AN1677" s="27"/>
    </row>
    <row r="1678" spans="1:40" x14ac:dyDescent="0.2">
      <c r="A1678" s="27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8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8"/>
      <c r="AM1678" s="27"/>
      <c r="AN1678" s="27"/>
    </row>
    <row r="1679" spans="1:40" x14ac:dyDescent="0.2">
      <c r="A1679" s="27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8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8"/>
      <c r="AM1679" s="27"/>
      <c r="AN1679" s="27"/>
    </row>
    <row r="1680" spans="1:40" x14ac:dyDescent="0.2">
      <c r="A1680" s="27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8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8"/>
      <c r="AM1680" s="27"/>
      <c r="AN1680" s="27"/>
    </row>
    <row r="1681" spans="1:40" x14ac:dyDescent="0.2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8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8"/>
      <c r="AM1681" s="27"/>
      <c r="AN1681" s="27"/>
    </row>
    <row r="1682" spans="1:40" x14ac:dyDescent="0.2">
      <c r="A1682" s="27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8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8"/>
      <c r="AM1682" s="27"/>
      <c r="AN1682" s="27"/>
    </row>
    <row r="1683" spans="1:40" x14ac:dyDescent="0.2">
      <c r="A1683" s="27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8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8"/>
      <c r="AM1683" s="27"/>
      <c r="AN1683" s="27"/>
    </row>
    <row r="1684" spans="1:40" x14ac:dyDescent="0.2">
      <c r="A1684" s="27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8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8"/>
      <c r="AM1684" s="27"/>
      <c r="AN1684" s="27"/>
    </row>
    <row r="1685" spans="1:40" x14ac:dyDescent="0.2">
      <c r="A1685" s="27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8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8"/>
      <c r="AM1685" s="27"/>
      <c r="AN1685" s="27"/>
    </row>
    <row r="1686" spans="1:40" x14ac:dyDescent="0.2">
      <c r="A1686" s="27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8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8"/>
      <c r="AM1686" s="27"/>
      <c r="AN1686" s="27"/>
    </row>
    <row r="1687" spans="1:40" x14ac:dyDescent="0.2">
      <c r="A1687" s="27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8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8"/>
      <c r="AM1687" s="27"/>
      <c r="AN1687" s="27"/>
    </row>
    <row r="1688" spans="1:40" x14ac:dyDescent="0.2">
      <c r="A1688" s="27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8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8"/>
      <c r="AM1688" s="27"/>
      <c r="AN1688" s="27"/>
    </row>
    <row r="1689" spans="1:40" x14ac:dyDescent="0.2">
      <c r="A1689" s="27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8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8"/>
      <c r="AM1689" s="27"/>
      <c r="AN1689" s="27"/>
    </row>
    <row r="1690" spans="1:40" x14ac:dyDescent="0.2">
      <c r="A1690" s="27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8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8"/>
      <c r="AM1690" s="27"/>
      <c r="AN1690" s="27"/>
    </row>
    <row r="1691" spans="1:40" x14ac:dyDescent="0.2">
      <c r="A1691" s="27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8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8"/>
      <c r="AM1691" s="27"/>
      <c r="AN1691" s="27"/>
    </row>
    <row r="1692" spans="1:40" x14ac:dyDescent="0.2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8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8"/>
      <c r="AM1692" s="27"/>
      <c r="AN1692" s="27"/>
    </row>
    <row r="1693" spans="1:40" x14ac:dyDescent="0.2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8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8"/>
      <c r="AM1693" s="27"/>
      <c r="AN1693" s="27"/>
    </row>
    <row r="1694" spans="1:40" x14ac:dyDescent="0.2">
      <c r="A1694" s="27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8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8"/>
      <c r="AM1694" s="27"/>
      <c r="AN1694" s="27"/>
    </row>
    <row r="1695" spans="1:40" x14ac:dyDescent="0.2">
      <c r="A1695" s="27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8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8"/>
      <c r="AM1695" s="27"/>
      <c r="AN1695" s="27"/>
    </row>
    <row r="1696" spans="1:40" x14ac:dyDescent="0.2">
      <c r="A1696" s="27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8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8"/>
      <c r="AM1696" s="27"/>
      <c r="AN1696" s="27"/>
    </row>
    <row r="1697" spans="1:40" x14ac:dyDescent="0.2">
      <c r="A1697" s="27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8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8"/>
      <c r="AM1697" s="27"/>
      <c r="AN1697" s="27"/>
    </row>
    <row r="1698" spans="1:40" x14ac:dyDescent="0.2">
      <c r="A1698" s="27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8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8"/>
      <c r="AM1698" s="27"/>
      <c r="AN1698" s="27"/>
    </row>
    <row r="1699" spans="1:40" x14ac:dyDescent="0.2">
      <c r="A1699" s="27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8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8"/>
      <c r="AM1699" s="27"/>
      <c r="AN1699" s="27"/>
    </row>
    <row r="1700" spans="1:40" x14ac:dyDescent="0.2">
      <c r="A1700" s="27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8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8"/>
      <c r="AM1700" s="27"/>
      <c r="AN1700" s="27"/>
    </row>
    <row r="1701" spans="1:40" x14ac:dyDescent="0.2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8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8"/>
      <c r="AM1701" s="27"/>
      <c r="AN1701" s="27"/>
    </row>
    <row r="1702" spans="1:40" x14ac:dyDescent="0.2">
      <c r="A1702" s="27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8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8"/>
      <c r="AM1702" s="27"/>
      <c r="AN1702" s="27"/>
    </row>
    <row r="1703" spans="1:40" x14ac:dyDescent="0.2">
      <c r="A1703" s="27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8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8"/>
      <c r="AM1703" s="27"/>
      <c r="AN1703" s="27"/>
    </row>
    <row r="1704" spans="1:40" x14ac:dyDescent="0.2">
      <c r="A1704" s="27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8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8"/>
      <c r="AM1704" s="27"/>
      <c r="AN1704" s="27"/>
    </row>
    <row r="1705" spans="1:40" x14ac:dyDescent="0.2">
      <c r="A1705" s="27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8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8"/>
      <c r="AM1705" s="27"/>
      <c r="AN1705" s="27"/>
    </row>
    <row r="1706" spans="1:40" x14ac:dyDescent="0.2">
      <c r="A1706" s="27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8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8"/>
      <c r="AM1706" s="27"/>
      <c r="AN1706" s="27"/>
    </row>
    <row r="1707" spans="1:40" x14ac:dyDescent="0.2">
      <c r="A1707" s="27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8"/>
      <c r="R1707" s="27"/>
      <c r="S1707" s="27"/>
      <c r="T1707" s="27"/>
      <c r="U1707" s="27"/>
      <c r="V1707" s="27"/>
      <c r="W1707" s="27"/>
      <c r="X1707" s="27"/>
      <c r="Y1707" s="27"/>
      <c r="Z1707" s="27"/>
      <c r="AA1707" s="27"/>
      <c r="AB1707" s="27"/>
      <c r="AC1707" s="27"/>
      <c r="AD1707" s="27"/>
      <c r="AE1707" s="27"/>
      <c r="AF1707" s="27"/>
      <c r="AG1707" s="27"/>
      <c r="AH1707" s="27"/>
      <c r="AI1707" s="27"/>
      <c r="AJ1707" s="27"/>
      <c r="AK1707" s="27"/>
      <c r="AL1707" s="28"/>
      <c r="AM1707" s="27"/>
      <c r="AN1707" s="27"/>
    </row>
    <row r="1708" spans="1:40" x14ac:dyDescent="0.2">
      <c r="A1708" s="27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8"/>
      <c r="R1708" s="27"/>
      <c r="S1708" s="27"/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7"/>
      <c r="AD1708" s="27"/>
      <c r="AE1708" s="27"/>
      <c r="AF1708" s="27"/>
      <c r="AG1708" s="27"/>
      <c r="AH1708" s="27"/>
      <c r="AI1708" s="27"/>
      <c r="AJ1708" s="27"/>
      <c r="AK1708" s="27"/>
      <c r="AL1708" s="28"/>
      <c r="AM1708" s="27"/>
      <c r="AN1708" s="27"/>
    </row>
    <row r="1709" spans="1:40" x14ac:dyDescent="0.2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8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8"/>
      <c r="AM1709" s="27"/>
      <c r="AN1709" s="27"/>
    </row>
    <row r="1710" spans="1:40" x14ac:dyDescent="0.2">
      <c r="A1710" s="27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8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8"/>
      <c r="AM1710" s="27"/>
      <c r="AN1710" s="27"/>
    </row>
    <row r="1711" spans="1:40" x14ac:dyDescent="0.2">
      <c r="A1711" s="27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8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8"/>
      <c r="AM1711" s="27"/>
      <c r="AN1711" s="27"/>
    </row>
    <row r="1712" spans="1:40" x14ac:dyDescent="0.2">
      <c r="A1712" s="27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8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8"/>
      <c r="AM1712" s="27"/>
      <c r="AN1712" s="27"/>
    </row>
    <row r="1713" spans="1:40" x14ac:dyDescent="0.2">
      <c r="A1713" s="27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8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8"/>
      <c r="AM1713" s="27"/>
      <c r="AN1713" s="27"/>
    </row>
    <row r="1714" spans="1:40" x14ac:dyDescent="0.2">
      <c r="A1714" s="27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8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8"/>
      <c r="AM1714" s="27"/>
      <c r="AN1714" s="27"/>
    </row>
    <row r="1715" spans="1:40" x14ac:dyDescent="0.2">
      <c r="A1715" s="27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8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8"/>
      <c r="AM1715" s="27"/>
      <c r="AN1715" s="27"/>
    </row>
    <row r="1716" spans="1:40" x14ac:dyDescent="0.2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8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8"/>
      <c r="AM1716" s="27"/>
      <c r="AN1716" s="27"/>
    </row>
    <row r="1717" spans="1:40" x14ac:dyDescent="0.2">
      <c r="A1717" s="27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8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8"/>
      <c r="AM1717" s="27"/>
      <c r="AN1717" s="27"/>
    </row>
    <row r="1718" spans="1:40" x14ac:dyDescent="0.2">
      <c r="A1718" s="27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8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8"/>
      <c r="AM1718" s="27"/>
      <c r="AN1718" s="27"/>
    </row>
    <row r="1719" spans="1:40" x14ac:dyDescent="0.2">
      <c r="A1719" s="27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8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8"/>
      <c r="AM1719" s="27"/>
      <c r="AN1719" s="27"/>
    </row>
    <row r="1720" spans="1:40" x14ac:dyDescent="0.2">
      <c r="A1720" s="27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8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8"/>
      <c r="AM1720" s="27"/>
      <c r="AN1720" s="27"/>
    </row>
    <row r="1721" spans="1:40" x14ac:dyDescent="0.2">
      <c r="A1721" s="27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8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8"/>
      <c r="AM1721" s="27"/>
      <c r="AN1721" s="27"/>
    </row>
    <row r="1722" spans="1:40" x14ac:dyDescent="0.2">
      <c r="A1722" s="27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8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8"/>
      <c r="AM1722" s="27"/>
      <c r="AN1722" s="27"/>
    </row>
    <row r="1723" spans="1:40" x14ac:dyDescent="0.2">
      <c r="A1723" s="27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8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8"/>
      <c r="AM1723" s="27"/>
      <c r="AN1723" s="27"/>
    </row>
    <row r="1724" spans="1:40" x14ac:dyDescent="0.2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8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8"/>
      <c r="AM1724" s="27"/>
      <c r="AN1724" s="27"/>
    </row>
    <row r="1725" spans="1:40" x14ac:dyDescent="0.2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8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8"/>
      <c r="AM1725" s="27"/>
      <c r="AN1725" s="27"/>
    </row>
    <row r="1726" spans="1:40" x14ac:dyDescent="0.2">
      <c r="A1726" s="27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8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8"/>
      <c r="AM1726" s="27"/>
      <c r="AN1726" s="27"/>
    </row>
    <row r="1727" spans="1:40" x14ac:dyDescent="0.2">
      <c r="A1727" s="27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8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8"/>
      <c r="AM1727" s="27"/>
      <c r="AN1727" s="27"/>
    </row>
    <row r="1728" spans="1:40" x14ac:dyDescent="0.2">
      <c r="A1728" s="27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8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8"/>
      <c r="AM1728" s="27"/>
      <c r="AN1728" s="27"/>
    </row>
    <row r="1729" spans="1:40" x14ac:dyDescent="0.2">
      <c r="A1729" s="27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8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8"/>
      <c r="AM1729" s="27"/>
      <c r="AN1729" s="27"/>
    </row>
    <row r="1730" spans="1:40" x14ac:dyDescent="0.2">
      <c r="A1730" s="27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8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8"/>
      <c r="AM1730" s="27"/>
      <c r="AN1730" s="27"/>
    </row>
    <row r="1731" spans="1:40" x14ac:dyDescent="0.2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8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8"/>
      <c r="AM1731" s="27"/>
      <c r="AN1731" s="27"/>
    </row>
    <row r="1732" spans="1:40" x14ac:dyDescent="0.2">
      <c r="A1732" s="27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8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8"/>
      <c r="AM1732" s="27"/>
      <c r="AN1732" s="27"/>
    </row>
    <row r="1733" spans="1:40" x14ac:dyDescent="0.2">
      <c r="A1733" s="27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8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8"/>
      <c r="AM1733" s="27"/>
      <c r="AN1733" s="27"/>
    </row>
    <row r="1734" spans="1:40" x14ac:dyDescent="0.2">
      <c r="A1734" s="27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8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8"/>
      <c r="AM1734" s="27"/>
      <c r="AN1734" s="27"/>
    </row>
    <row r="1735" spans="1:40" x14ac:dyDescent="0.2">
      <c r="A1735" s="27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8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8"/>
      <c r="AM1735" s="27"/>
      <c r="AN1735" s="27"/>
    </row>
    <row r="1736" spans="1:40" x14ac:dyDescent="0.2">
      <c r="A1736" s="27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8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8"/>
      <c r="AM1736" s="27"/>
      <c r="AN1736" s="27"/>
    </row>
    <row r="1737" spans="1:40" x14ac:dyDescent="0.2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8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8"/>
      <c r="AM1737" s="27"/>
      <c r="AN1737" s="27"/>
    </row>
    <row r="1738" spans="1:40" x14ac:dyDescent="0.2">
      <c r="A1738" s="27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8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8"/>
      <c r="AM1738" s="27"/>
      <c r="AN1738" s="27"/>
    </row>
    <row r="1739" spans="1:40" x14ac:dyDescent="0.2">
      <c r="A1739" s="27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8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8"/>
      <c r="AM1739" s="27"/>
      <c r="AN1739" s="27"/>
    </row>
    <row r="1740" spans="1:40" x14ac:dyDescent="0.2">
      <c r="A1740" s="27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8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8"/>
      <c r="AM1740" s="27"/>
      <c r="AN1740" s="27"/>
    </row>
    <row r="1741" spans="1:40" x14ac:dyDescent="0.2">
      <c r="A1741" s="27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8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8"/>
      <c r="AM1741" s="27"/>
      <c r="AN1741" s="27"/>
    </row>
    <row r="1742" spans="1:40" x14ac:dyDescent="0.2">
      <c r="A1742" s="27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8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8"/>
      <c r="AM1742" s="27"/>
      <c r="AN1742" s="27"/>
    </row>
    <row r="1743" spans="1:40" x14ac:dyDescent="0.2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8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8"/>
      <c r="AM1743" s="27"/>
      <c r="AN1743" s="27"/>
    </row>
    <row r="1744" spans="1:40" x14ac:dyDescent="0.2">
      <c r="A1744" s="27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8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8"/>
      <c r="AM1744" s="27"/>
      <c r="AN1744" s="27"/>
    </row>
    <row r="1745" spans="1:40" x14ac:dyDescent="0.2">
      <c r="A1745" s="27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8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8"/>
      <c r="AM1745" s="27"/>
      <c r="AN1745" s="27"/>
    </row>
    <row r="1746" spans="1:40" x14ac:dyDescent="0.2">
      <c r="A1746" s="27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8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8"/>
      <c r="AM1746" s="27"/>
      <c r="AN1746" s="27"/>
    </row>
    <row r="1747" spans="1:40" x14ac:dyDescent="0.2">
      <c r="A1747" s="27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8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8"/>
      <c r="AM1747" s="27"/>
      <c r="AN1747" s="27"/>
    </row>
    <row r="1748" spans="1:40" x14ac:dyDescent="0.2">
      <c r="A1748" s="27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8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8"/>
      <c r="AM1748" s="27"/>
      <c r="AN1748" s="27"/>
    </row>
    <row r="1749" spans="1:40" x14ac:dyDescent="0.2">
      <c r="A1749" s="27"/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8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8"/>
      <c r="AM1749" s="27"/>
      <c r="AN1749" s="27"/>
    </row>
    <row r="1750" spans="1:40" x14ac:dyDescent="0.2">
      <c r="A1750" s="27"/>
      <c r="B1750" s="27"/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8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8"/>
      <c r="AM1750" s="27"/>
      <c r="AN1750" s="27"/>
    </row>
    <row r="1751" spans="1:40" x14ac:dyDescent="0.2">
      <c r="A1751" s="27"/>
      <c r="B1751" s="27"/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8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8"/>
      <c r="AM1751" s="27"/>
      <c r="AN1751" s="27"/>
    </row>
    <row r="1752" spans="1:40" x14ac:dyDescent="0.2">
      <c r="A1752" s="27"/>
      <c r="B1752" s="27"/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8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8"/>
      <c r="AM1752" s="27"/>
      <c r="AN1752" s="27"/>
    </row>
    <row r="1753" spans="1:40" x14ac:dyDescent="0.2">
      <c r="A1753" s="27"/>
      <c r="B1753" s="27"/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8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8"/>
      <c r="AM1753" s="27"/>
      <c r="AN1753" s="27"/>
    </row>
    <row r="1754" spans="1:40" x14ac:dyDescent="0.2">
      <c r="A1754" s="27"/>
      <c r="B1754" s="27"/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8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8"/>
      <c r="AM1754" s="27"/>
      <c r="AN1754" s="27"/>
    </row>
    <row r="1755" spans="1:40" x14ac:dyDescent="0.2">
      <c r="A1755" s="27"/>
      <c r="B1755" s="27"/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8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8"/>
      <c r="AM1755" s="27"/>
      <c r="AN1755" s="27"/>
    </row>
    <row r="1756" spans="1:40" x14ac:dyDescent="0.2">
      <c r="A1756" s="27"/>
      <c r="B1756" s="27"/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8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8"/>
      <c r="AM1756" s="27"/>
      <c r="AN1756" s="27"/>
    </row>
    <row r="1757" spans="1:40" x14ac:dyDescent="0.2">
      <c r="A1757" s="27"/>
      <c r="B1757" s="27"/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8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8"/>
      <c r="AM1757" s="27"/>
      <c r="AN1757" s="27"/>
    </row>
    <row r="1758" spans="1:40" x14ac:dyDescent="0.2">
      <c r="A1758" s="27"/>
      <c r="B1758" s="27"/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8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8"/>
      <c r="AM1758" s="27"/>
      <c r="AN1758" s="27"/>
    </row>
    <row r="1759" spans="1:40" x14ac:dyDescent="0.2">
      <c r="A1759" s="27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8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8"/>
      <c r="AM1759" s="27"/>
      <c r="AN1759" s="27"/>
    </row>
    <row r="1760" spans="1:40" x14ac:dyDescent="0.2">
      <c r="A1760" s="27"/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8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8"/>
      <c r="AM1760" s="27"/>
      <c r="AN1760" s="27"/>
    </row>
    <row r="1761" spans="1:40" x14ac:dyDescent="0.2">
      <c r="A1761" s="27"/>
      <c r="B1761" s="27"/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8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8"/>
      <c r="AM1761" s="27"/>
      <c r="AN1761" s="27"/>
    </row>
    <row r="1762" spans="1:40" x14ac:dyDescent="0.2">
      <c r="A1762" s="27"/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8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8"/>
      <c r="AM1762" s="27"/>
      <c r="AN1762" s="27"/>
    </row>
    <row r="1763" spans="1:40" x14ac:dyDescent="0.2">
      <c r="A1763" s="27"/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8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8"/>
      <c r="AM1763" s="27"/>
      <c r="AN1763" s="27"/>
    </row>
    <row r="1764" spans="1:40" x14ac:dyDescent="0.2">
      <c r="A1764" s="27"/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8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8"/>
      <c r="AM1764" s="27"/>
      <c r="AN1764" s="27"/>
    </row>
    <row r="1765" spans="1:40" x14ac:dyDescent="0.2">
      <c r="A1765" s="27"/>
      <c r="B1765" s="27"/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8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8"/>
      <c r="AM1765" s="27"/>
      <c r="AN1765" s="27"/>
    </row>
    <row r="1766" spans="1:40" x14ac:dyDescent="0.2">
      <c r="A1766" s="27"/>
      <c r="B1766" s="27"/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8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8"/>
      <c r="AM1766" s="27"/>
      <c r="AN1766" s="27"/>
    </row>
    <row r="1767" spans="1:40" x14ac:dyDescent="0.2">
      <c r="A1767" s="27"/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8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8"/>
      <c r="AM1767" s="27"/>
      <c r="AN1767" s="27"/>
    </row>
    <row r="1768" spans="1:40" x14ac:dyDescent="0.2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8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8"/>
      <c r="AM1768" s="27"/>
      <c r="AN1768" s="27"/>
    </row>
    <row r="1769" spans="1:40" x14ac:dyDescent="0.2">
      <c r="A1769" s="27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8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8"/>
      <c r="AM1769" s="27"/>
      <c r="AN1769" s="27"/>
    </row>
    <row r="1770" spans="1:40" x14ac:dyDescent="0.2">
      <c r="A1770" s="27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8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8"/>
      <c r="AM1770" s="27"/>
      <c r="AN1770" s="27"/>
    </row>
    <row r="1771" spans="1:40" x14ac:dyDescent="0.2">
      <c r="A1771" s="27"/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8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8"/>
      <c r="AM1771" s="27"/>
      <c r="AN1771" s="27"/>
    </row>
    <row r="1772" spans="1:40" x14ac:dyDescent="0.2">
      <c r="A1772" s="27"/>
      <c r="B1772" s="27"/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8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8"/>
      <c r="AM1772" s="27"/>
      <c r="AN1772" s="27"/>
    </row>
    <row r="1773" spans="1:40" x14ac:dyDescent="0.2">
      <c r="A1773" s="27"/>
      <c r="B1773" s="27"/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8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8"/>
      <c r="AM1773" s="27"/>
      <c r="AN1773" s="27"/>
    </row>
    <row r="1774" spans="1:40" x14ac:dyDescent="0.2">
      <c r="A1774" s="27"/>
      <c r="B1774" s="27"/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8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8"/>
      <c r="AM1774" s="27"/>
      <c r="AN1774" s="27"/>
    </row>
    <row r="1775" spans="1:40" x14ac:dyDescent="0.2">
      <c r="A1775" s="27"/>
      <c r="B1775" s="27"/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8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8"/>
      <c r="AM1775" s="27"/>
      <c r="AN1775" s="27"/>
    </row>
    <row r="1776" spans="1:40" x14ac:dyDescent="0.2">
      <c r="A1776" s="27"/>
      <c r="B1776" s="27"/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8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8"/>
      <c r="AM1776" s="27"/>
      <c r="AN1776" s="27"/>
    </row>
    <row r="1777" spans="1:40" x14ac:dyDescent="0.2">
      <c r="A1777" s="27"/>
      <c r="B1777" s="27"/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8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8"/>
      <c r="AM1777" s="27"/>
      <c r="AN1777" s="27"/>
    </row>
    <row r="1778" spans="1:40" x14ac:dyDescent="0.2">
      <c r="A1778" s="27"/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8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8"/>
      <c r="AM1778" s="27"/>
      <c r="AN1778" s="27"/>
    </row>
    <row r="1779" spans="1:40" x14ac:dyDescent="0.2">
      <c r="A1779" s="27"/>
      <c r="B1779" s="27"/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8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8"/>
      <c r="AM1779" s="27"/>
      <c r="AN1779" s="27"/>
    </row>
    <row r="1780" spans="1:40" x14ac:dyDescent="0.2">
      <c r="A1780" s="27"/>
      <c r="B1780" s="27"/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8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8"/>
      <c r="AM1780" s="27"/>
      <c r="AN1780" s="27"/>
    </row>
    <row r="1781" spans="1:40" x14ac:dyDescent="0.2">
      <c r="A1781" s="27"/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8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8"/>
      <c r="AM1781" s="27"/>
      <c r="AN1781" s="27"/>
    </row>
    <row r="1782" spans="1:40" x14ac:dyDescent="0.2">
      <c r="A1782" s="27"/>
      <c r="B1782" s="27"/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8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8"/>
      <c r="AM1782" s="27"/>
      <c r="AN1782" s="27"/>
    </row>
    <row r="1783" spans="1:40" x14ac:dyDescent="0.2">
      <c r="A1783" s="27"/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8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8"/>
      <c r="AM1783" s="27"/>
      <c r="AN1783" s="27"/>
    </row>
    <row r="1784" spans="1:40" x14ac:dyDescent="0.2">
      <c r="A1784" s="27"/>
      <c r="B1784" s="27"/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8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8"/>
      <c r="AM1784" s="27"/>
      <c r="AN1784" s="27"/>
    </row>
    <row r="1785" spans="1:40" x14ac:dyDescent="0.2">
      <c r="A1785" s="27"/>
      <c r="B1785" s="27"/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8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8"/>
      <c r="AM1785" s="27"/>
      <c r="AN1785" s="27"/>
    </row>
    <row r="1786" spans="1:40" x14ac:dyDescent="0.2">
      <c r="A1786" s="27"/>
      <c r="B1786" s="27"/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8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8"/>
      <c r="AM1786" s="27"/>
      <c r="AN1786" s="27"/>
    </row>
    <row r="1787" spans="1:40" x14ac:dyDescent="0.2">
      <c r="A1787" s="27"/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8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8"/>
      <c r="AM1787" s="27"/>
      <c r="AN1787" s="27"/>
    </row>
    <row r="1788" spans="1:40" x14ac:dyDescent="0.2">
      <c r="A1788" s="27"/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8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8"/>
      <c r="AM1788" s="27"/>
      <c r="AN1788" s="27"/>
    </row>
    <row r="1789" spans="1:40" x14ac:dyDescent="0.2">
      <c r="A1789" s="27"/>
      <c r="B1789" s="27"/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8"/>
      <c r="R1789" s="27"/>
      <c r="S1789" s="27"/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7"/>
      <c r="AD1789" s="27"/>
      <c r="AE1789" s="27"/>
      <c r="AF1789" s="27"/>
      <c r="AG1789" s="27"/>
      <c r="AH1789" s="27"/>
      <c r="AI1789" s="27"/>
      <c r="AJ1789" s="27"/>
      <c r="AK1789" s="27"/>
      <c r="AL1789" s="28"/>
      <c r="AM1789" s="27"/>
      <c r="AN1789" s="27"/>
    </row>
    <row r="1790" spans="1:40" x14ac:dyDescent="0.2">
      <c r="A1790" s="27"/>
      <c r="B1790" s="27"/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8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8"/>
      <c r="AM1790" s="27"/>
      <c r="AN1790" s="27"/>
    </row>
    <row r="1791" spans="1:40" x14ac:dyDescent="0.2">
      <c r="A1791" s="27"/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8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8"/>
      <c r="AM1791" s="27"/>
      <c r="AN1791" s="27"/>
    </row>
    <row r="1792" spans="1:40" x14ac:dyDescent="0.2">
      <c r="A1792" s="27"/>
      <c r="B1792" s="27"/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8"/>
      <c r="R1792" s="27"/>
      <c r="S1792" s="27"/>
      <c r="T1792" s="27"/>
      <c r="U1792" s="27"/>
      <c r="V1792" s="27"/>
      <c r="W1792" s="27"/>
      <c r="X1792" s="27"/>
      <c r="Y1792" s="27"/>
      <c r="Z1792" s="27"/>
      <c r="AA1792" s="27"/>
      <c r="AB1792" s="27"/>
      <c r="AC1792" s="27"/>
      <c r="AD1792" s="27"/>
      <c r="AE1792" s="27"/>
      <c r="AF1792" s="27"/>
      <c r="AG1792" s="27"/>
      <c r="AH1792" s="27"/>
      <c r="AI1792" s="27"/>
      <c r="AJ1792" s="27"/>
      <c r="AK1792" s="27"/>
      <c r="AL1792" s="28"/>
      <c r="AM1792" s="27"/>
      <c r="AN1792" s="27"/>
    </row>
    <row r="1793" spans="1:40" x14ac:dyDescent="0.2">
      <c r="A1793" s="27"/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8"/>
      <c r="R1793" s="27"/>
      <c r="S1793" s="27"/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7"/>
      <c r="AD1793" s="27"/>
      <c r="AE1793" s="27"/>
      <c r="AF1793" s="27"/>
      <c r="AG1793" s="27"/>
      <c r="AH1793" s="27"/>
      <c r="AI1793" s="27"/>
      <c r="AJ1793" s="27"/>
      <c r="AK1793" s="27"/>
      <c r="AL1793" s="28"/>
      <c r="AM1793" s="27"/>
      <c r="AN1793" s="27"/>
    </row>
    <row r="1794" spans="1:40" x14ac:dyDescent="0.2">
      <c r="A1794" s="27"/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8"/>
      <c r="R1794" s="27"/>
      <c r="S1794" s="27"/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7"/>
      <c r="AD1794" s="27"/>
      <c r="AE1794" s="27"/>
      <c r="AF1794" s="27"/>
      <c r="AG1794" s="27"/>
      <c r="AH1794" s="27"/>
      <c r="AI1794" s="27"/>
      <c r="AJ1794" s="27"/>
      <c r="AK1794" s="27"/>
      <c r="AL1794" s="28"/>
      <c r="AM1794" s="27"/>
      <c r="AN1794" s="27"/>
    </row>
    <row r="1795" spans="1:40" x14ac:dyDescent="0.2">
      <c r="A1795" s="27"/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8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8"/>
      <c r="AM1795" s="27"/>
      <c r="AN1795" s="27"/>
    </row>
    <row r="1796" spans="1:40" x14ac:dyDescent="0.2">
      <c r="A1796" s="27"/>
      <c r="B1796" s="27"/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8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8"/>
      <c r="AM1796" s="27"/>
      <c r="AN1796" s="27"/>
    </row>
    <row r="1797" spans="1:40" x14ac:dyDescent="0.2">
      <c r="A1797" s="27"/>
      <c r="B1797" s="27"/>
      <c r="C1797" s="27"/>
      <c r="D1797" s="27"/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8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8"/>
      <c r="AM1797" s="27"/>
      <c r="AN1797" s="27"/>
    </row>
    <row r="1798" spans="1:40" x14ac:dyDescent="0.2">
      <c r="A1798" s="27"/>
      <c r="B1798" s="27"/>
      <c r="C1798" s="27"/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8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8"/>
      <c r="AM1798" s="27"/>
      <c r="AN1798" s="27"/>
    </row>
    <row r="1799" spans="1:40" x14ac:dyDescent="0.2">
      <c r="A1799" s="27"/>
      <c r="B1799" s="27"/>
      <c r="C1799" s="27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8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8"/>
      <c r="AM1799" s="27"/>
      <c r="AN1799" s="27"/>
    </row>
    <row r="1800" spans="1:40" x14ac:dyDescent="0.2">
      <c r="A1800" s="27"/>
      <c r="B1800" s="27"/>
      <c r="C1800" s="27"/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8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8"/>
      <c r="AM1800" s="27"/>
      <c r="AN1800" s="27"/>
    </row>
    <row r="1801" spans="1:40" x14ac:dyDescent="0.2">
      <c r="A1801" s="27"/>
      <c r="B1801" s="27"/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8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8"/>
      <c r="AM1801" s="27"/>
      <c r="AN1801" s="27"/>
    </row>
    <row r="1802" spans="1:40" x14ac:dyDescent="0.2">
      <c r="A1802" s="27"/>
      <c r="B1802" s="27"/>
      <c r="C1802" s="27"/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8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8"/>
      <c r="AM1802" s="27"/>
      <c r="AN1802" s="27"/>
    </row>
    <row r="1803" spans="1:40" x14ac:dyDescent="0.2">
      <c r="A1803" s="27"/>
      <c r="B1803" s="27"/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8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8"/>
      <c r="AM1803" s="27"/>
      <c r="AN1803" s="27"/>
    </row>
    <row r="1804" spans="1:40" x14ac:dyDescent="0.2">
      <c r="A1804" s="27"/>
      <c r="B1804" s="27"/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8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8"/>
      <c r="AM1804" s="27"/>
      <c r="AN1804" s="27"/>
    </row>
    <row r="1805" spans="1:40" x14ac:dyDescent="0.2">
      <c r="A1805" s="27"/>
      <c r="B1805" s="27"/>
      <c r="C1805" s="27"/>
      <c r="D1805" s="27"/>
      <c r="E1805" s="27"/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8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8"/>
      <c r="AM1805" s="27"/>
      <c r="AN1805" s="27"/>
    </row>
    <row r="1806" spans="1:40" x14ac:dyDescent="0.2">
      <c r="A1806" s="27"/>
      <c r="B1806" s="27"/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8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8"/>
      <c r="AM1806" s="27"/>
      <c r="AN1806" s="27"/>
    </row>
    <row r="1807" spans="1:40" x14ac:dyDescent="0.2">
      <c r="A1807" s="27"/>
      <c r="B1807" s="27"/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8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8"/>
      <c r="AM1807" s="27"/>
      <c r="AN1807" s="27"/>
    </row>
    <row r="1808" spans="1:40" x14ac:dyDescent="0.2">
      <c r="A1808" s="27"/>
      <c r="B1808" s="27"/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8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8"/>
      <c r="AM1808" s="27"/>
      <c r="AN1808" s="27"/>
    </row>
    <row r="1809" spans="1:40" x14ac:dyDescent="0.2">
      <c r="A1809" s="27"/>
      <c r="B1809" s="27"/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8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8"/>
      <c r="AM1809" s="27"/>
      <c r="AN1809" s="27"/>
    </row>
    <row r="1810" spans="1:40" x14ac:dyDescent="0.2">
      <c r="A1810" s="27"/>
      <c r="B1810" s="27"/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8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8"/>
      <c r="AM1810" s="27"/>
      <c r="AN1810" s="27"/>
    </row>
    <row r="1811" spans="1:40" x14ac:dyDescent="0.2">
      <c r="A1811" s="27"/>
      <c r="B1811" s="27"/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8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8"/>
      <c r="AM1811" s="27"/>
      <c r="AN1811" s="27"/>
    </row>
    <row r="1812" spans="1:40" x14ac:dyDescent="0.2">
      <c r="A1812" s="27"/>
      <c r="B1812" s="27"/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8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8"/>
      <c r="AM1812" s="27"/>
      <c r="AN1812" s="27"/>
    </row>
    <row r="1813" spans="1:40" x14ac:dyDescent="0.2">
      <c r="A1813" s="27"/>
      <c r="B1813" s="27"/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8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8"/>
      <c r="AM1813" s="27"/>
      <c r="AN1813" s="27"/>
    </row>
    <row r="1814" spans="1:40" x14ac:dyDescent="0.2">
      <c r="A1814" s="27"/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8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8"/>
      <c r="AM1814" s="27"/>
      <c r="AN1814" s="27"/>
    </row>
    <row r="1815" spans="1:40" x14ac:dyDescent="0.2">
      <c r="A1815" s="27"/>
      <c r="B1815" s="27"/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8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8"/>
      <c r="AM1815" s="27"/>
      <c r="AN1815" s="27"/>
    </row>
    <row r="1816" spans="1:40" x14ac:dyDescent="0.2">
      <c r="A1816" s="27"/>
      <c r="B1816" s="27"/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8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8"/>
      <c r="AM1816" s="27"/>
      <c r="AN1816" s="27"/>
    </row>
    <row r="1817" spans="1:40" x14ac:dyDescent="0.2">
      <c r="A1817" s="27"/>
      <c r="B1817" s="27"/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8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8"/>
      <c r="AM1817" s="27"/>
      <c r="AN1817" s="27"/>
    </row>
    <row r="1818" spans="1:40" x14ac:dyDescent="0.2">
      <c r="A1818" s="27"/>
      <c r="B1818" s="27"/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8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8"/>
      <c r="AM1818" s="27"/>
      <c r="AN1818" s="27"/>
    </row>
    <row r="1819" spans="1:40" x14ac:dyDescent="0.2">
      <c r="A1819" s="27"/>
      <c r="B1819" s="27"/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8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8"/>
      <c r="AM1819" s="27"/>
      <c r="AN1819" s="27"/>
    </row>
    <row r="1820" spans="1:40" x14ac:dyDescent="0.2">
      <c r="A1820" s="27"/>
      <c r="B1820" s="27"/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8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8"/>
      <c r="AM1820" s="27"/>
      <c r="AN1820" s="27"/>
    </row>
    <row r="1821" spans="1:40" x14ac:dyDescent="0.2">
      <c r="A1821" s="27"/>
      <c r="B1821" s="27"/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8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8"/>
      <c r="AM1821" s="27"/>
      <c r="AN1821" s="27"/>
    </row>
    <row r="1822" spans="1:40" x14ac:dyDescent="0.2">
      <c r="A1822" s="27"/>
      <c r="B1822" s="27"/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8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8"/>
      <c r="AM1822" s="27"/>
      <c r="AN1822" s="27"/>
    </row>
    <row r="1823" spans="1:40" x14ac:dyDescent="0.2">
      <c r="A1823" s="27"/>
      <c r="B1823" s="27"/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8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8"/>
      <c r="AM1823" s="27"/>
      <c r="AN1823" s="27"/>
    </row>
    <row r="1824" spans="1:40" x14ac:dyDescent="0.2">
      <c r="A1824" s="27"/>
      <c r="B1824" s="27"/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8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8"/>
      <c r="AM1824" s="27"/>
      <c r="AN1824" s="27"/>
    </row>
    <row r="1825" spans="1:40" x14ac:dyDescent="0.2">
      <c r="A1825" s="27"/>
      <c r="B1825" s="27"/>
      <c r="C1825" s="27"/>
      <c r="D1825" s="27"/>
      <c r="E1825" s="27"/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8"/>
      <c r="R1825" s="27"/>
      <c r="S1825" s="27"/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7"/>
      <c r="AD1825" s="27"/>
      <c r="AE1825" s="27"/>
      <c r="AF1825" s="27"/>
      <c r="AG1825" s="27"/>
      <c r="AH1825" s="27"/>
      <c r="AI1825" s="27"/>
      <c r="AJ1825" s="27"/>
      <c r="AK1825" s="27"/>
      <c r="AL1825" s="28"/>
      <c r="AM1825" s="27"/>
      <c r="AN1825" s="27"/>
    </row>
    <row r="1826" spans="1:40" x14ac:dyDescent="0.2">
      <c r="A1826" s="27"/>
      <c r="B1826" s="27"/>
      <c r="C1826" s="27"/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8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8"/>
      <c r="AM1826" s="27"/>
      <c r="AN1826" s="27"/>
    </row>
    <row r="1827" spans="1:40" x14ac:dyDescent="0.2">
      <c r="A1827" s="27"/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8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8"/>
      <c r="AM1827" s="27"/>
      <c r="AN1827" s="27"/>
    </row>
    <row r="1828" spans="1:40" x14ac:dyDescent="0.2">
      <c r="A1828" s="27"/>
      <c r="B1828" s="27"/>
      <c r="C1828" s="27"/>
      <c r="D1828" s="27"/>
      <c r="E1828" s="27"/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8"/>
      <c r="R1828" s="27"/>
      <c r="S1828" s="27"/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7"/>
      <c r="AD1828" s="27"/>
      <c r="AE1828" s="27"/>
      <c r="AF1828" s="27"/>
      <c r="AG1828" s="27"/>
      <c r="AH1828" s="27"/>
      <c r="AI1828" s="27"/>
      <c r="AJ1828" s="27"/>
      <c r="AK1828" s="27"/>
      <c r="AL1828" s="28"/>
      <c r="AM1828" s="27"/>
      <c r="AN1828" s="27"/>
    </row>
    <row r="1829" spans="1:40" x14ac:dyDescent="0.2">
      <c r="A1829" s="27"/>
      <c r="B1829" s="27"/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8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8"/>
      <c r="AM1829" s="27"/>
      <c r="AN1829" s="27"/>
    </row>
    <row r="1830" spans="1:40" x14ac:dyDescent="0.2">
      <c r="A1830" s="27"/>
      <c r="B1830" s="27"/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8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8"/>
      <c r="AM1830" s="27"/>
      <c r="AN1830" s="27"/>
    </row>
    <row r="1831" spans="1:40" x14ac:dyDescent="0.2">
      <c r="A1831" s="27"/>
      <c r="B1831" s="27"/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8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8"/>
      <c r="AM1831" s="27"/>
      <c r="AN1831" s="27"/>
    </row>
    <row r="1832" spans="1:40" x14ac:dyDescent="0.2">
      <c r="A1832" s="27"/>
      <c r="B1832" s="27"/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8"/>
      <c r="R1832" s="27"/>
      <c r="S1832" s="27"/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7"/>
      <c r="AD1832" s="27"/>
      <c r="AE1832" s="27"/>
      <c r="AF1832" s="27"/>
      <c r="AG1832" s="27"/>
      <c r="AH1832" s="27"/>
      <c r="AI1832" s="27"/>
      <c r="AJ1832" s="27"/>
      <c r="AK1832" s="27"/>
      <c r="AL1832" s="28"/>
      <c r="AM1832" s="27"/>
      <c r="AN1832" s="27"/>
    </row>
    <row r="1833" spans="1:40" x14ac:dyDescent="0.2">
      <c r="A1833" s="27"/>
      <c r="B1833" s="27"/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8"/>
      <c r="R1833" s="27"/>
      <c r="S1833" s="27"/>
      <c r="T1833" s="27"/>
      <c r="U1833" s="27"/>
      <c r="V1833" s="27"/>
      <c r="W1833" s="27"/>
      <c r="X1833" s="27"/>
      <c r="Y1833" s="27"/>
      <c r="Z1833" s="27"/>
      <c r="AA1833" s="27"/>
      <c r="AB1833" s="27"/>
      <c r="AC1833" s="27"/>
      <c r="AD1833" s="27"/>
      <c r="AE1833" s="27"/>
      <c r="AF1833" s="27"/>
      <c r="AG1833" s="27"/>
      <c r="AH1833" s="27"/>
      <c r="AI1833" s="27"/>
      <c r="AJ1833" s="27"/>
      <c r="AK1833" s="27"/>
      <c r="AL1833" s="28"/>
      <c r="AM1833" s="27"/>
      <c r="AN1833" s="27"/>
    </row>
    <row r="1834" spans="1:40" x14ac:dyDescent="0.2">
      <c r="A1834" s="27"/>
      <c r="B1834" s="27"/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8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8"/>
      <c r="AM1834" s="27"/>
      <c r="AN1834" s="27"/>
    </row>
    <row r="1835" spans="1:40" x14ac:dyDescent="0.2">
      <c r="A1835" s="27"/>
      <c r="B1835" s="27"/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8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8"/>
      <c r="AM1835" s="27"/>
      <c r="AN1835" s="27"/>
    </row>
    <row r="1836" spans="1:40" x14ac:dyDescent="0.2">
      <c r="A1836" s="27"/>
      <c r="B1836" s="27"/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8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8"/>
      <c r="AM1836" s="27"/>
      <c r="AN1836" s="27"/>
    </row>
    <row r="1837" spans="1:40" x14ac:dyDescent="0.2">
      <c r="A1837" s="27"/>
      <c r="B1837" s="27"/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8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8"/>
      <c r="AM1837" s="27"/>
      <c r="AN1837" s="27"/>
    </row>
    <row r="1838" spans="1:40" x14ac:dyDescent="0.2">
      <c r="A1838" s="27"/>
      <c r="B1838" s="27"/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8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8"/>
      <c r="AM1838" s="27"/>
      <c r="AN1838" s="27"/>
    </row>
    <row r="1839" spans="1:40" x14ac:dyDescent="0.2">
      <c r="A1839" s="27"/>
      <c r="B1839" s="27"/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8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8"/>
      <c r="AM1839" s="27"/>
      <c r="AN1839" s="27"/>
    </row>
    <row r="1840" spans="1:40" x14ac:dyDescent="0.2">
      <c r="A1840" s="27"/>
      <c r="B1840" s="27"/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8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8"/>
      <c r="AM1840" s="27"/>
      <c r="AN1840" s="27"/>
    </row>
    <row r="1841" spans="1:40" x14ac:dyDescent="0.2">
      <c r="A1841" s="27"/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8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8"/>
      <c r="AM1841" s="27"/>
      <c r="AN1841" s="27"/>
    </row>
    <row r="1842" spans="1:40" x14ac:dyDescent="0.2">
      <c r="A1842" s="27"/>
      <c r="B1842" s="27"/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8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8"/>
      <c r="AM1842" s="27"/>
      <c r="AN1842" s="27"/>
    </row>
    <row r="1843" spans="1:40" x14ac:dyDescent="0.2">
      <c r="A1843" s="27"/>
      <c r="B1843" s="27"/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8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8"/>
      <c r="AM1843" s="27"/>
      <c r="AN1843" s="27"/>
    </row>
    <row r="1844" spans="1:40" x14ac:dyDescent="0.2">
      <c r="A1844" s="27"/>
      <c r="B1844" s="27"/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8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8"/>
      <c r="AM1844" s="27"/>
      <c r="AN1844" s="27"/>
    </row>
    <row r="1845" spans="1:40" x14ac:dyDescent="0.2">
      <c r="A1845" s="27"/>
      <c r="B1845" s="27"/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8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8"/>
      <c r="AM1845" s="27"/>
      <c r="AN1845" s="27"/>
    </row>
    <row r="1846" spans="1:40" x14ac:dyDescent="0.2">
      <c r="A1846" s="27"/>
      <c r="B1846" s="27"/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8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8"/>
      <c r="AM1846" s="27"/>
      <c r="AN1846" s="27"/>
    </row>
    <row r="1847" spans="1:40" x14ac:dyDescent="0.2">
      <c r="A1847" s="27"/>
      <c r="B1847" s="27"/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8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8"/>
      <c r="AM1847" s="27"/>
      <c r="AN1847" s="27"/>
    </row>
    <row r="1848" spans="1:40" x14ac:dyDescent="0.2">
      <c r="A1848" s="27"/>
      <c r="B1848" s="27"/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8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8"/>
      <c r="AM1848" s="27"/>
      <c r="AN1848" s="27"/>
    </row>
    <row r="1849" spans="1:40" x14ac:dyDescent="0.2">
      <c r="A1849" s="27"/>
      <c r="B1849" s="27"/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8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8"/>
      <c r="AM1849" s="27"/>
      <c r="AN1849" s="27"/>
    </row>
    <row r="1850" spans="1:40" x14ac:dyDescent="0.2">
      <c r="A1850" s="27"/>
      <c r="B1850" s="27"/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8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8"/>
      <c r="AM1850" s="27"/>
      <c r="AN1850" s="27"/>
    </row>
    <row r="1851" spans="1:40" x14ac:dyDescent="0.2">
      <c r="A1851" s="27"/>
      <c r="B1851" s="27"/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8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8"/>
      <c r="AM1851" s="27"/>
      <c r="AN1851" s="27"/>
    </row>
    <row r="1852" spans="1:40" x14ac:dyDescent="0.2">
      <c r="A1852" s="27"/>
      <c r="B1852" s="27"/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8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8"/>
      <c r="AM1852" s="27"/>
      <c r="AN1852" s="27"/>
    </row>
    <row r="1853" spans="1:40" x14ac:dyDescent="0.2">
      <c r="A1853" s="27"/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8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8"/>
      <c r="AM1853" s="27"/>
      <c r="AN1853" s="27"/>
    </row>
    <row r="1854" spans="1:40" x14ac:dyDescent="0.2">
      <c r="A1854" s="27"/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8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8"/>
      <c r="AM1854" s="27"/>
      <c r="AN1854" s="27"/>
    </row>
    <row r="1855" spans="1:40" x14ac:dyDescent="0.2">
      <c r="A1855" s="27"/>
      <c r="B1855" s="27"/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8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8"/>
      <c r="AM1855" s="27"/>
      <c r="AN1855" s="27"/>
    </row>
    <row r="1856" spans="1:40" x14ac:dyDescent="0.2">
      <c r="A1856" s="27"/>
      <c r="B1856" s="27"/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8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8"/>
      <c r="AM1856" s="27"/>
      <c r="AN1856" s="27"/>
    </row>
    <row r="1857" spans="1:40" x14ac:dyDescent="0.2">
      <c r="A1857" s="27"/>
      <c r="B1857" s="27"/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8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8"/>
      <c r="AM1857" s="27"/>
      <c r="AN1857" s="27"/>
    </row>
    <row r="1858" spans="1:40" x14ac:dyDescent="0.2">
      <c r="A1858" s="27"/>
      <c r="B1858" s="27"/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8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8"/>
      <c r="AM1858" s="27"/>
      <c r="AN1858" s="27"/>
    </row>
    <row r="1859" spans="1:40" x14ac:dyDescent="0.2">
      <c r="A1859" s="27"/>
      <c r="B1859" s="27"/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8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8"/>
      <c r="AM1859" s="27"/>
      <c r="AN1859" s="27"/>
    </row>
    <row r="1860" spans="1:40" x14ac:dyDescent="0.2">
      <c r="A1860" s="27"/>
      <c r="B1860" s="27"/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8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8"/>
      <c r="AM1860" s="27"/>
      <c r="AN1860" s="27"/>
    </row>
    <row r="1861" spans="1:40" x14ac:dyDescent="0.2">
      <c r="A1861" s="27"/>
      <c r="B1861" s="27"/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8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8"/>
      <c r="AM1861" s="27"/>
      <c r="AN1861" s="27"/>
    </row>
    <row r="1862" spans="1:40" x14ac:dyDescent="0.2">
      <c r="A1862" s="27"/>
      <c r="B1862" s="27"/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8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8"/>
      <c r="AM1862" s="27"/>
      <c r="AN1862" s="27"/>
    </row>
    <row r="1863" spans="1:40" x14ac:dyDescent="0.2">
      <c r="A1863" s="27"/>
      <c r="B1863" s="27"/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8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8"/>
      <c r="AM1863" s="27"/>
      <c r="AN1863" s="27"/>
    </row>
    <row r="1864" spans="1:40" x14ac:dyDescent="0.2">
      <c r="A1864" s="27"/>
      <c r="B1864" s="27"/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8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8"/>
      <c r="AM1864" s="27"/>
      <c r="AN1864" s="27"/>
    </row>
    <row r="1865" spans="1:40" x14ac:dyDescent="0.2">
      <c r="A1865" s="27"/>
      <c r="B1865" s="27"/>
      <c r="C1865" s="27"/>
      <c r="D1865" s="27"/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8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8"/>
      <c r="AM1865" s="27"/>
      <c r="AN1865" s="27"/>
    </row>
    <row r="1866" spans="1:40" x14ac:dyDescent="0.2">
      <c r="A1866" s="27"/>
      <c r="B1866" s="27"/>
      <c r="C1866" s="27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8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8"/>
      <c r="AM1866" s="27"/>
      <c r="AN1866" s="27"/>
    </row>
    <row r="1867" spans="1:40" x14ac:dyDescent="0.2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8"/>
      <c r="R1867" s="27"/>
      <c r="S1867" s="27"/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7"/>
      <c r="AD1867" s="27"/>
      <c r="AE1867" s="27"/>
      <c r="AF1867" s="27"/>
      <c r="AG1867" s="27"/>
      <c r="AH1867" s="27"/>
      <c r="AI1867" s="27"/>
      <c r="AJ1867" s="27"/>
      <c r="AK1867" s="27"/>
      <c r="AL1867" s="28"/>
      <c r="AM1867" s="27"/>
      <c r="AN1867" s="27"/>
    </row>
    <row r="1868" spans="1:40" x14ac:dyDescent="0.2">
      <c r="A1868" s="27"/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8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8"/>
      <c r="AM1868" s="27"/>
      <c r="AN1868" s="27"/>
    </row>
    <row r="1869" spans="1:40" x14ac:dyDescent="0.2">
      <c r="A1869" s="27"/>
      <c r="B1869" s="27"/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8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8"/>
      <c r="AM1869" s="27"/>
      <c r="AN1869" s="27"/>
    </row>
    <row r="1870" spans="1:40" x14ac:dyDescent="0.2">
      <c r="A1870" s="27"/>
      <c r="B1870" s="27"/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8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8"/>
      <c r="AM1870" s="27"/>
      <c r="AN1870" s="27"/>
    </row>
    <row r="1871" spans="1:40" x14ac:dyDescent="0.2">
      <c r="A1871" s="27"/>
      <c r="B1871" s="27"/>
      <c r="C1871" s="27"/>
      <c r="D1871" s="27"/>
      <c r="E1871" s="27"/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8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8"/>
      <c r="AM1871" s="27"/>
      <c r="AN1871" s="27"/>
    </row>
    <row r="1872" spans="1:40" x14ac:dyDescent="0.2">
      <c r="A1872" s="27"/>
      <c r="B1872" s="27"/>
      <c r="C1872" s="27"/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8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8"/>
      <c r="AM1872" s="27"/>
      <c r="AN1872" s="27"/>
    </row>
    <row r="1873" spans="1:40" x14ac:dyDescent="0.2">
      <c r="A1873" s="27"/>
      <c r="B1873" s="27"/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8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8"/>
      <c r="AM1873" s="27"/>
      <c r="AN1873" s="27"/>
    </row>
    <row r="1874" spans="1:40" x14ac:dyDescent="0.2">
      <c r="A1874" s="27"/>
      <c r="B1874" s="27"/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8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8"/>
      <c r="AM1874" s="27"/>
      <c r="AN1874" s="27"/>
    </row>
    <row r="1875" spans="1:40" x14ac:dyDescent="0.2">
      <c r="A1875" s="27"/>
      <c r="B1875" s="27"/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8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8"/>
      <c r="AM1875" s="27"/>
      <c r="AN1875" s="27"/>
    </row>
    <row r="1876" spans="1:40" x14ac:dyDescent="0.2">
      <c r="A1876" s="27"/>
      <c r="B1876" s="27"/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8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8"/>
      <c r="AM1876" s="27"/>
      <c r="AN1876" s="27"/>
    </row>
    <row r="1877" spans="1:40" x14ac:dyDescent="0.2">
      <c r="A1877" s="27"/>
      <c r="B1877" s="27"/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8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8"/>
      <c r="AM1877" s="27"/>
      <c r="AN1877" s="27"/>
    </row>
    <row r="1878" spans="1:40" x14ac:dyDescent="0.2">
      <c r="A1878" s="27"/>
      <c r="B1878" s="27"/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8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8"/>
      <c r="AM1878" s="27"/>
      <c r="AN1878" s="27"/>
    </row>
    <row r="1879" spans="1:40" x14ac:dyDescent="0.2">
      <c r="A1879" s="27"/>
      <c r="B1879" s="27"/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8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8"/>
      <c r="AM1879" s="27"/>
      <c r="AN1879" s="27"/>
    </row>
    <row r="1880" spans="1:40" x14ac:dyDescent="0.2">
      <c r="A1880" s="27"/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8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8"/>
      <c r="AM1880" s="27"/>
      <c r="AN1880" s="27"/>
    </row>
    <row r="1881" spans="1:40" x14ac:dyDescent="0.2">
      <c r="A1881" s="27"/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8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8"/>
      <c r="AM1881" s="27"/>
      <c r="AN1881" s="27"/>
    </row>
    <row r="1882" spans="1:40" x14ac:dyDescent="0.2">
      <c r="A1882" s="27"/>
      <c r="B1882" s="27"/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8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8"/>
      <c r="AM1882" s="27"/>
      <c r="AN1882" s="27"/>
    </row>
    <row r="1883" spans="1:40" x14ac:dyDescent="0.2">
      <c r="A1883" s="27"/>
      <c r="B1883" s="27"/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8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8"/>
      <c r="AM1883" s="27"/>
      <c r="AN1883" s="27"/>
    </row>
    <row r="1884" spans="1:40" x14ac:dyDescent="0.2">
      <c r="A1884" s="27"/>
      <c r="B1884" s="27"/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8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8"/>
      <c r="AM1884" s="27"/>
      <c r="AN1884" s="27"/>
    </row>
    <row r="1885" spans="1:40" x14ac:dyDescent="0.2">
      <c r="A1885" s="27"/>
      <c r="B1885" s="27"/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8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8"/>
      <c r="AM1885" s="27"/>
      <c r="AN1885" s="27"/>
    </row>
    <row r="1886" spans="1:40" x14ac:dyDescent="0.2">
      <c r="A1886" s="27"/>
      <c r="B1886" s="27"/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8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8"/>
      <c r="AM1886" s="27"/>
      <c r="AN1886" s="27"/>
    </row>
    <row r="1887" spans="1:40" x14ac:dyDescent="0.2">
      <c r="A1887" s="27"/>
      <c r="B1887" s="27"/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8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8"/>
      <c r="AM1887" s="27"/>
      <c r="AN1887" s="27"/>
    </row>
    <row r="1888" spans="1:40" x14ac:dyDescent="0.2">
      <c r="A1888" s="27"/>
      <c r="B1888" s="27"/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8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8"/>
      <c r="AM1888" s="27"/>
      <c r="AN1888" s="27"/>
    </row>
    <row r="1889" spans="1:40" x14ac:dyDescent="0.2">
      <c r="A1889" s="27"/>
      <c r="B1889" s="27"/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8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8"/>
      <c r="AM1889" s="27"/>
      <c r="AN1889" s="27"/>
    </row>
    <row r="1890" spans="1:40" x14ac:dyDescent="0.2">
      <c r="A1890" s="27"/>
      <c r="B1890" s="27"/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8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8"/>
      <c r="AM1890" s="27"/>
      <c r="AN1890" s="27"/>
    </row>
    <row r="1891" spans="1:40" x14ac:dyDescent="0.2">
      <c r="A1891" s="27"/>
      <c r="B1891" s="27"/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8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8"/>
      <c r="AM1891" s="27"/>
      <c r="AN1891" s="27"/>
    </row>
    <row r="1892" spans="1:40" x14ac:dyDescent="0.2">
      <c r="A1892" s="27"/>
      <c r="B1892" s="27"/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8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8"/>
      <c r="AM1892" s="27"/>
      <c r="AN1892" s="27"/>
    </row>
    <row r="1893" spans="1:40" x14ac:dyDescent="0.2">
      <c r="A1893" s="27"/>
      <c r="B1893" s="27"/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8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8"/>
      <c r="AM1893" s="27"/>
      <c r="AN1893" s="27"/>
    </row>
    <row r="1894" spans="1:40" x14ac:dyDescent="0.2">
      <c r="A1894" s="27"/>
      <c r="B1894" s="27"/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8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8"/>
      <c r="AM1894" s="27"/>
      <c r="AN1894" s="27"/>
    </row>
    <row r="1895" spans="1:40" x14ac:dyDescent="0.2">
      <c r="A1895" s="27"/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8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8"/>
      <c r="AM1895" s="27"/>
      <c r="AN1895" s="27"/>
    </row>
    <row r="1896" spans="1:40" x14ac:dyDescent="0.2">
      <c r="A1896" s="27"/>
      <c r="B1896" s="27"/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8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8"/>
      <c r="AM1896" s="27"/>
      <c r="AN1896" s="27"/>
    </row>
    <row r="1897" spans="1:40" x14ac:dyDescent="0.2">
      <c r="A1897" s="27"/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8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8"/>
      <c r="AM1897" s="27"/>
      <c r="AN1897" s="27"/>
    </row>
    <row r="1898" spans="1:40" x14ac:dyDescent="0.2">
      <c r="A1898" s="27"/>
      <c r="B1898" s="27"/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8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8"/>
      <c r="AM1898" s="27"/>
      <c r="AN1898" s="27"/>
    </row>
    <row r="1899" spans="1:40" x14ac:dyDescent="0.2">
      <c r="A1899" s="27"/>
      <c r="B1899" s="27"/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8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8"/>
      <c r="AM1899" s="27"/>
      <c r="AN1899" s="27"/>
    </row>
    <row r="1900" spans="1:40" x14ac:dyDescent="0.2">
      <c r="A1900" s="27"/>
      <c r="B1900" s="27"/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8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8"/>
      <c r="AM1900" s="27"/>
      <c r="AN1900" s="27"/>
    </row>
    <row r="1901" spans="1:40" x14ac:dyDescent="0.2">
      <c r="A1901" s="27"/>
      <c r="B1901" s="27"/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8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8"/>
      <c r="AM1901" s="27"/>
      <c r="AN1901" s="27"/>
    </row>
    <row r="1902" spans="1:40" x14ac:dyDescent="0.2">
      <c r="A1902" s="27"/>
      <c r="B1902" s="27"/>
      <c r="C1902" s="27"/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8"/>
      <c r="R1902" s="27"/>
      <c r="S1902" s="27"/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7"/>
      <c r="AD1902" s="27"/>
      <c r="AE1902" s="27"/>
      <c r="AF1902" s="27"/>
      <c r="AG1902" s="27"/>
      <c r="AH1902" s="27"/>
      <c r="AI1902" s="27"/>
      <c r="AJ1902" s="27"/>
      <c r="AK1902" s="27"/>
      <c r="AL1902" s="28"/>
      <c r="AM1902" s="27"/>
      <c r="AN1902" s="27"/>
    </row>
    <row r="1903" spans="1:40" x14ac:dyDescent="0.2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8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8"/>
      <c r="AM1903" s="27"/>
      <c r="AN1903" s="27"/>
    </row>
    <row r="1904" spans="1:40" x14ac:dyDescent="0.2">
      <c r="A1904" s="27"/>
      <c r="B1904" s="27"/>
      <c r="C1904" s="27"/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8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8"/>
      <c r="AM1904" s="27"/>
      <c r="AN1904" s="27"/>
    </row>
    <row r="1905" spans="1:40" x14ac:dyDescent="0.2">
      <c r="A1905" s="27"/>
      <c r="B1905" s="27"/>
      <c r="C1905" s="27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8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8"/>
      <c r="AM1905" s="27"/>
      <c r="AN1905" s="27"/>
    </row>
    <row r="1906" spans="1:40" x14ac:dyDescent="0.2">
      <c r="A1906" s="27"/>
      <c r="B1906" s="27"/>
      <c r="C1906" s="27"/>
      <c r="D1906" s="27"/>
      <c r="E1906" s="27"/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8"/>
      <c r="R1906" s="27"/>
      <c r="S1906" s="27"/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7"/>
      <c r="AD1906" s="27"/>
      <c r="AE1906" s="27"/>
      <c r="AF1906" s="27"/>
      <c r="AG1906" s="27"/>
      <c r="AH1906" s="27"/>
      <c r="AI1906" s="27"/>
      <c r="AJ1906" s="27"/>
      <c r="AK1906" s="27"/>
      <c r="AL1906" s="28"/>
      <c r="AM1906" s="27"/>
      <c r="AN1906" s="27"/>
    </row>
    <row r="1907" spans="1:40" x14ac:dyDescent="0.2">
      <c r="A1907" s="27"/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8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8"/>
      <c r="AM1907" s="27"/>
      <c r="AN1907" s="27"/>
    </row>
    <row r="1908" spans="1:40" x14ac:dyDescent="0.2">
      <c r="A1908" s="27"/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8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8"/>
      <c r="AM1908" s="27"/>
      <c r="AN1908" s="27"/>
    </row>
    <row r="1909" spans="1:40" x14ac:dyDescent="0.2">
      <c r="A1909" s="27"/>
      <c r="B1909" s="27"/>
      <c r="C1909" s="27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8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8"/>
      <c r="AM1909" s="27"/>
      <c r="AN1909" s="27"/>
    </row>
    <row r="1910" spans="1:40" x14ac:dyDescent="0.2">
      <c r="A1910" s="27"/>
      <c r="B1910" s="27"/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8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8"/>
      <c r="AM1910" s="27"/>
      <c r="AN1910" s="27"/>
    </row>
    <row r="1911" spans="1:40" x14ac:dyDescent="0.2">
      <c r="A1911" s="27"/>
      <c r="B1911" s="27"/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8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8"/>
      <c r="AM1911" s="27"/>
      <c r="AN1911" s="27"/>
    </row>
    <row r="1912" spans="1:40" x14ac:dyDescent="0.2">
      <c r="A1912" s="27"/>
      <c r="B1912" s="27"/>
      <c r="C1912" s="27"/>
      <c r="D1912" s="27"/>
      <c r="E1912" s="27"/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8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8"/>
      <c r="AM1912" s="27"/>
      <c r="AN1912" s="27"/>
    </row>
    <row r="1913" spans="1:40" x14ac:dyDescent="0.2">
      <c r="A1913" s="27"/>
      <c r="B1913" s="27"/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8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8"/>
      <c r="AM1913" s="27"/>
      <c r="AN1913" s="27"/>
    </row>
    <row r="1914" spans="1:40" x14ac:dyDescent="0.2">
      <c r="A1914" s="27"/>
      <c r="B1914" s="27"/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8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8"/>
      <c r="AM1914" s="27"/>
      <c r="AN1914" s="27"/>
    </row>
    <row r="1915" spans="1:40" x14ac:dyDescent="0.2">
      <c r="A1915" s="27"/>
      <c r="B1915" s="27"/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8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8"/>
      <c r="AM1915" s="27"/>
      <c r="AN1915" s="27"/>
    </row>
    <row r="1916" spans="1:40" x14ac:dyDescent="0.2">
      <c r="A1916" s="27"/>
      <c r="B1916" s="27"/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8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8"/>
      <c r="AM1916" s="27"/>
      <c r="AN1916" s="27"/>
    </row>
    <row r="1917" spans="1:40" x14ac:dyDescent="0.2">
      <c r="A1917" s="27"/>
      <c r="B1917" s="27"/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8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8"/>
      <c r="AM1917" s="27"/>
      <c r="AN1917" s="27"/>
    </row>
    <row r="1918" spans="1:40" x14ac:dyDescent="0.2">
      <c r="A1918" s="27"/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8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8"/>
      <c r="AM1918" s="27"/>
      <c r="AN1918" s="27"/>
    </row>
    <row r="1919" spans="1:40" x14ac:dyDescent="0.2">
      <c r="A1919" s="27"/>
      <c r="B1919" s="27"/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8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8"/>
      <c r="AM1919" s="27"/>
      <c r="AN1919" s="27"/>
    </row>
    <row r="1920" spans="1:40" x14ac:dyDescent="0.2">
      <c r="A1920" s="27"/>
      <c r="B1920" s="27"/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8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8"/>
      <c r="AM1920" s="27"/>
      <c r="AN1920" s="27"/>
    </row>
    <row r="1921" spans="1:40" x14ac:dyDescent="0.2">
      <c r="A1921" s="27"/>
      <c r="B1921" s="27"/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8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8"/>
      <c r="AM1921" s="27"/>
      <c r="AN1921" s="27"/>
    </row>
    <row r="1922" spans="1:40" x14ac:dyDescent="0.2">
      <c r="A1922" s="27"/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8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8"/>
      <c r="AM1922" s="27"/>
      <c r="AN1922" s="27"/>
    </row>
    <row r="1923" spans="1:40" x14ac:dyDescent="0.2">
      <c r="A1923" s="27"/>
      <c r="B1923" s="27"/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8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8"/>
      <c r="AM1923" s="27"/>
      <c r="AN1923" s="27"/>
    </row>
    <row r="1924" spans="1:40" x14ac:dyDescent="0.2">
      <c r="A1924" s="27"/>
      <c r="B1924" s="27"/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8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8"/>
      <c r="AM1924" s="27"/>
      <c r="AN1924" s="27"/>
    </row>
    <row r="1925" spans="1:40" x14ac:dyDescent="0.2">
      <c r="A1925" s="27"/>
      <c r="B1925" s="27"/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8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8"/>
      <c r="AM1925" s="27"/>
      <c r="AN1925" s="27"/>
    </row>
    <row r="1926" spans="1:40" x14ac:dyDescent="0.2">
      <c r="A1926" s="27"/>
      <c r="B1926" s="27"/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8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8"/>
      <c r="AM1926" s="27"/>
      <c r="AN1926" s="27"/>
    </row>
    <row r="1927" spans="1:40" x14ac:dyDescent="0.2">
      <c r="A1927" s="27"/>
      <c r="B1927" s="27"/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8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8"/>
      <c r="AM1927" s="27"/>
      <c r="AN1927" s="27"/>
    </row>
    <row r="1928" spans="1:40" x14ac:dyDescent="0.2">
      <c r="A1928" s="27"/>
      <c r="B1928" s="27"/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8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8"/>
      <c r="AM1928" s="27"/>
      <c r="AN1928" s="27"/>
    </row>
    <row r="1929" spans="1:40" x14ac:dyDescent="0.2">
      <c r="A1929" s="27"/>
      <c r="B1929" s="27"/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8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8"/>
      <c r="AM1929" s="27"/>
      <c r="AN1929" s="27"/>
    </row>
    <row r="1930" spans="1:40" x14ac:dyDescent="0.2">
      <c r="A1930" s="27"/>
      <c r="B1930" s="27"/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8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8"/>
      <c r="AM1930" s="27"/>
      <c r="AN1930" s="27"/>
    </row>
    <row r="1931" spans="1:40" x14ac:dyDescent="0.2">
      <c r="A1931" s="27"/>
      <c r="B1931" s="27"/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8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8"/>
      <c r="AM1931" s="27"/>
      <c r="AN1931" s="27"/>
    </row>
    <row r="1932" spans="1:40" x14ac:dyDescent="0.2">
      <c r="A1932" s="27"/>
      <c r="B1932" s="27"/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8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8"/>
      <c r="AM1932" s="27"/>
      <c r="AN1932" s="27"/>
    </row>
    <row r="1933" spans="1:40" x14ac:dyDescent="0.2">
      <c r="A1933" s="27"/>
      <c r="B1933" s="27"/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8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8"/>
      <c r="AM1933" s="27"/>
      <c r="AN1933" s="27"/>
    </row>
    <row r="1934" spans="1:40" x14ac:dyDescent="0.2">
      <c r="A1934" s="27"/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8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8"/>
      <c r="AM1934" s="27"/>
      <c r="AN1934" s="27"/>
    </row>
    <row r="1935" spans="1:40" x14ac:dyDescent="0.2">
      <c r="A1935" s="27"/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8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8"/>
      <c r="AM1935" s="27"/>
      <c r="AN1935" s="27"/>
    </row>
    <row r="1936" spans="1:40" x14ac:dyDescent="0.2">
      <c r="A1936" s="27"/>
      <c r="B1936" s="27"/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8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8"/>
      <c r="AM1936" s="27"/>
      <c r="AN1936" s="27"/>
    </row>
    <row r="1937" spans="1:40" x14ac:dyDescent="0.2">
      <c r="A1937" s="27"/>
      <c r="B1937" s="27"/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8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8"/>
      <c r="AM1937" s="27"/>
      <c r="AN1937" s="27"/>
    </row>
    <row r="1938" spans="1:40" x14ac:dyDescent="0.2">
      <c r="A1938" s="27"/>
      <c r="B1938" s="27"/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8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8"/>
      <c r="AM1938" s="27"/>
      <c r="AN1938" s="27"/>
    </row>
    <row r="1939" spans="1:40" x14ac:dyDescent="0.2">
      <c r="A1939" s="27"/>
      <c r="B1939" s="27"/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8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8"/>
      <c r="AM1939" s="27"/>
      <c r="AN1939" s="27"/>
    </row>
    <row r="1940" spans="1:40" x14ac:dyDescent="0.2">
      <c r="A1940" s="27"/>
      <c r="B1940" s="27"/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8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8"/>
      <c r="AM1940" s="27"/>
      <c r="AN1940" s="27"/>
    </row>
    <row r="1941" spans="1:40" x14ac:dyDescent="0.2">
      <c r="A1941" s="27"/>
      <c r="B1941" s="27"/>
      <c r="C1941" s="27"/>
      <c r="D1941" s="27"/>
      <c r="E1941" s="27"/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8"/>
      <c r="R1941" s="27"/>
      <c r="S1941" s="27"/>
      <c r="T1941" s="27"/>
      <c r="U1941" s="27"/>
      <c r="V1941" s="27"/>
      <c r="W1941" s="27"/>
      <c r="X1941" s="27"/>
      <c r="Y1941" s="27"/>
      <c r="Z1941" s="27"/>
      <c r="AA1941" s="27"/>
      <c r="AB1941" s="27"/>
      <c r="AC1941" s="27"/>
      <c r="AD1941" s="27"/>
      <c r="AE1941" s="27"/>
      <c r="AF1941" s="27"/>
      <c r="AG1941" s="27"/>
      <c r="AH1941" s="27"/>
      <c r="AI1941" s="27"/>
      <c r="AJ1941" s="27"/>
      <c r="AK1941" s="27"/>
      <c r="AL1941" s="28"/>
      <c r="AM1941" s="27"/>
      <c r="AN1941" s="27"/>
    </row>
    <row r="1942" spans="1:40" x14ac:dyDescent="0.2">
      <c r="A1942" s="27"/>
      <c r="B1942" s="27"/>
      <c r="C1942" s="27"/>
      <c r="D1942" s="27"/>
      <c r="E1942" s="27"/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8"/>
      <c r="R1942" s="27"/>
      <c r="S1942" s="27"/>
      <c r="T1942" s="27"/>
      <c r="U1942" s="27"/>
      <c r="V1942" s="27"/>
      <c r="W1942" s="27"/>
      <c r="X1942" s="27"/>
      <c r="Y1942" s="27"/>
      <c r="Z1942" s="27"/>
      <c r="AA1942" s="27"/>
      <c r="AB1942" s="27"/>
      <c r="AC1942" s="27"/>
      <c r="AD1942" s="27"/>
      <c r="AE1942" s="27"/>
      <c r="AF1942" s="27"/>
      <c r="AG1942" s="27"/>
      <c r="AH1942" s="27"/>
      <c r="AI1942" s="27"/>
      <c r="AJ1942" s="27"/>
      <c r="AK1942" s="27"/>
      <c r="AL1942" s="28"/>
      <c r="AM1942" s="27"/>
      <c r="AN1942" s="27"/>
    </row>
    <row r="1943" spans="1:40" x14ac:dyDescent="0.2">
      <c r="A1943" s="27"/>
      <c r="B1943" s="27"/>
      <c r="C1943" s="27"/>
      <c r="D1943" s="27"/>
      <c r="E1943" s="27"/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8"/>
      <c r="R1943" s="27"/>
      <c r="S1943" s="27"/>
      <c r="T1943" s="27"/>
      <c r="U1943" s="27"/>
      <c r="V1943" s="27"/>
      <c r="W1943" s="27"/>
      <c r="X1943" s="27"/>
      <c r="Y1943" s="27"/>
      <c r="Z1943" s="27"/>
      <c r="AA1943" s="27"/>
      <c r="AB1943" s="27"/>
      <c r="AC1943" s="27"/>
      <c r="AD1943" s="27"/>
      <c r="AE1943" s="27"/>
      <c r="AF1943" s="27"/>
      <c r="AG1943" s="27"/>
      <c r="AH1943" s="27"/>
      <c r="AI1943" s="27"/>
      <c r="AJ1943" s="27"/>
      <c r="AK1943" s="27"/>
      <c r="AL1943" s="28"/>
      <c r="AM1943" s="27"/>
      <c r="AN1943" s="27"/>
    </row>
    <row r="1944" spans="1:40" x14ac:dyDescent="0.2">
      <c r="A1944" s="27"/>
      <c r="B1944" s="27"/>
      <c r="C1944" s="27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8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8"/>
      <c r="AM1944" s="27"/>
      <c r="AN1944" s="27"/>
    </row>
    <row r="1945" spans="1:40" x14ac:dyDescent="0.2">
      <c r="A1945" s="27"/>
      <c r="B1945" s="27"/>
      <c r="C1945" s="27"/>
      <c r="D1945" s="27"/>
      <c r="E1945" s="27"/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8"/>
      <c r="R1945" s="27"/>
      <c r="S1945" s="27"/>
      <c r="T1945" s="27"/>
      <c r="U1945" s="27"/>
      <c r="V1945" s="27"/>
      <c r="W1945" s="27"/>
      <c r="X1945" s="27"/>
      <c r="Y1945" s="27"/>
      <c r="Z1945" s="27"/>
      <c r="AA1945" s="27"/>
      <c r="AB1945" s="27"/>
      <c r="AC1945" s="27"/>
      <c r="AD1945" s="27"/>
      <c r="AE1945" s="27"/>
      <c r="AF1945" s="27"/>
      <c r="AG1945" s="27"/>
      <c r="AH1945" s="27"/>
      <c r="AI1945" s="27"/>
      <c r="AJ1945" s="27"/>
      <c r="AK1945" s="27"/>
      <c r="AL1945" s="28"/>
      <c r="AM1945" s="27"/>
      <c r="AN1945" s="27"/>
    </row>
    <row r="1946" spans="1:40" x14ac:dyDescent="0.2">
      <c r="A1946" s="27"/>
      <c r="B1946" s="27"/>
      <c r="C1946" s="27"/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8"/>
      <c r="R1946" s="27"/>
      <c r="S1946" s="27"/>
      <c r="T1946" s="27"/>
      <c r="U1946" s="27"/>
      <c r="V1946" s="27"/>
      <c r="W1946" s="27"/>
      <c r="X1946" s="27"/>
      <c r="Y1946" s="27"/>
      <c r="Z1946" s="27"/>
      <c r="AA1946" s="27"/>
      <c r="AB1946" s="27"/>
      <c r="AC1946" s="27"/>
      <c r="AD1946" s="27"/>
      <c r="AE1946" s="27"/>
      <c r="AF1946" s="27"/>
      <c r="AG1946" s="27"/>
      <c r="AH1946" s="27"/>
      <c r="AI1946" s="27"/>
      <c r="AJ1946" s="27"/>
      <c r="AK1946" s="27"/>
      <c r="AL1946" s="28"/>
      <c r="AM1946" s="27"/>
      <c r="AN1946" s="27"/>
    </row>
    <row r="1947" spans="1:40" x14ac:dyDescent="0.2">
      <c r="A1947" s="27"/>
      <c r="B1947" s="27"/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8"/>
      <c r="R1947" s="27"/>
      <c r="S1947" s="27"/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7"/>
      <c r="AD1947" s="27"/>
      <c r="AE1947" s="27"/>
      <c r="AF1947" s="27"/>
      <c r="AG1947" s="27"/>
      <c r="AH1947" s="27"/>
      <c r="AI1947" s="27"/>
      <c r="AJ1947" s="27"/>
      <c r="AK1947" s="27"/>
      <c r="AL1947" s="28"/>
      <c r="AM1947" s="27"/>
      <c r="AN1947" s="27"/>
    </row>
    <row r="1948" spans="1:40" x14ac:dyDescent="0.2">
      <c r="A1948" s="27"/>
      <c r="B1948" s="27"/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8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8"/>
      <c r="AM1948" s="27"/>
      <c r="AN1948" s="27"/>
    </row>
    <row r="1949" spans="1:40" x14ac:dyDescent="0.2">
      <c r="A1949" s="27"/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8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8"/>
      <c r="AM1949" s="27"/>
      <c r="AN1949" s="27"/>
    </row>
    <row r="1950" spans="1:40" x14ac:dyDescent="0.2">
      <c r="A1950" s="27"/>
      <c r="B1950" s="27"/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8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8"/>
      <c r="AM1950" s="27"/>
      <c r="AN1950" s="27"/>
    </row>
    <row r="1951" spans="1:40" x14ac:dyDescent="0.2">
      <c r="A1951" s="27"/>
      <c r="B1951" s="27"/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8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8"/>
      <c r="AM1951" s="27"/>
      <c r="AN1951" s="27"/>
    </row>
    <row r="1952" spans="1:40" x14ac:dyDescent="0.2">
      <c r="A1952" s="27"/>
      <c r="B1952" s="27"/>
      <c r="C1952" s="27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8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8"/>
      <c r="AM1952" s="27"/>
      <c r="AN1952" s="27"/>
    </row>
    <row r="1953" spans="1:40" x14ac:dyDescent="0.2">
      <c r="A1953" s="27"/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8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8"/>
      <c r="AM1953" s="27"/>
      <c r="AN1953" s="27"/>
    </row>
    <row r="1954" spans="1:40" x14ac:dyDescent="0.2">
      <c r="A1954" s="27"/>
      <c r="B1954" s="27"/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8"/>
      <c r="R1954" s="27"/>
      <c r="S1954" s="27"/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7"/>
      <c r="AD1954" s="27"/>
      <c r="AE1954" s="27"/>
      <c r="AF1954" s="27"/>
      <c r="AG1954" s="27"/>
      <c r="AH1954" s="27"/>
      <c r="AI1954" s="27"/>
      <c r="AJ1954" s="27"/>
      <c r="AK1954" s="27"/>
      <c r="AL1954" s="28"/>
      <c r="AM1954" s="27"/>
      <c r="AN1954" s="27"/>
    </row>
    <row r="1955" spans="1:40" x14ac:dyDescent="0.2">
      <c r="A1955" s="27"/>
      <c r="B1955" s="27"/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8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8"/>
      <c r="AM1955" s="27"/>
      <c r="AN1955" s="27"/>
    </row>
    <row r="1956" spans="1:40" x14ac:dyDescent="0.2">
      <c r="A1956" s="27"/>
      <c r="B1956" s="27"/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8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8"/>
      <c r="AM1956" s="27"/>
      <c r="AN1956" s="27"/>
    </row>
    <row r="1957" spans="1:40" x14ac:dyDescent="0.2">
      <c r="A1957" s="27"/>
      <c r="B1957" s="27"/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8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8"/>
      <c r="AM1957" s="27"/>
      <c r="AN1957" s="27"/>
    </row>
    <row r="1958" spans="1:40" x14ac:dyDescent="0.2">
      <c r="A1958" s="27"/>
      <c r="B1958" s="27"/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8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8"/>
      <c r="AM1958" s="27"/>
      <c r="AN1958" s="27"/>
    </row>
    <row r="1959" spans="1:40" x14ac:dyDescent="0.2">
      <c r="A1959" s="27"/>
      <c r="B1959" s="27"/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8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8"/>
      <c r="AM1959" s="27"/>
      <c r="AN1959" s="27"/>
    </row>
    <row r="1960" spans="1:40" x14ac:dyDescent="0.2">
      <c r="A1960" s="27"/>
      <c r="B1960" s="27"/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8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8"/>
      <c r="AM1960" s="27"/>
      <c r="AN1960" s="27"/>
    </row>
    <row r="1961" spans="1:40" x14ac:dyDescent="0.2">
      <c r="A1961" s="27"/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8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8"/>
      <c r="AM1961" s="27"/>
      <c r="AN1961" s="27"/>
    </row>
    <row r="1962" spans="1:40" x14ac:dyDescent="0.2">
      <c r="A1962" s="27"/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8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8"/>
      <c r="AM1962" s="27"/>
      <c r="AN1962" s="27"/>
    </row>
    <row r="1963" spans="1:40" x14ac:dyDescent="0.2">
      <c r="A1963" s="27"/>
      <c r="B1963" s="27"/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8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8"/>
      <c r="AM1963" s="27"/>
      <c r="AN1963" s="27"/>
    </row>
    <row r="1964" spans="1:40" x14ac:dyDescent="0.2">
      <c r="A1964" s="27"/>
      <c r="B1964" s="27"/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8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8"/>
      <c r="AM1964" s="27"/>
      <c r="AN1964" s="27"/>
    </row>
    <row r="1965" spans="1:40" x14ac:dyDescent="0.2">
      <c r="A1965" s="27"/>
      <c r="B1965" s="27"/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8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8"/>
      <c r="AM1965" s="27"/>
      <c r="AN1965" s="27"/>
    </row>
    <row r="1966" spans="1:40" x14ac:dyDescent="0.2">
      <c r="A1966" s="27"/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8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8"/>
      <c r="AM1966" s="27"/>
      <c r="AN1966" s="27"/>
    </row>
    <row r="1967" spans="1:40" x14ac:dyDescent="0.2">
      <c r="A1967" s="27"/>
      <c r="B1967" s="27"/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8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8"/>
      <c r="AM1967" s="27"/>
      <c r="AN1967" s="27"/>
    </row>
    <row r="1968" spans="1:40" x14ac:dyDescent="0.2">
      <c r="A1968" s="27"/>
      <c r="B1968" s="27"/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8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8"/>
      <c r="AM1968" s="27"/>
      <c r="AN1968" s="27"/>
    </row>
    <row r="1969" spans="1:40" x14ac:dyDescent="0.2">
      <c r="A1969" s="27"/>
      <c r="B1969" s="27"/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8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8"/>
      <c r="AM1969" s="27"/>
      <c r="AN1969" s="27"/>
    </row>
    <row r="1970" spans="1:40" x14ac:dyDescent="0.2">
      <c r="A1970" s="27"/>
      <c r="B1970" s="27"/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8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8"/>
      <c r="AM1970" s="27"/>
      <c r="AN1970" s="27"/>
    </row>
    <row r="1971" spans="1:40" x14ac:dyDescent="0.2">
      <c r="A1971" s="27"/>
      <c r="B1971" s="27"/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8"/>
      <c r="R1971" s="27"/>
      <c r="S1971" s="27"/>
      <c r="T1971" s="27"/>
      <c r="U1971" s="27"/>
      <c r="V1971" s="27"/>
      <c r="W1971" s="27"/>
      <c r="X1971" s="27"/>
      <c r="Y1971" s="27"/>
      <c r="Z1971" s="27"/>
      <c r="AA1971" s="27"/>
      <c r="AB1971" s="27"/>
      <c r="AC1971" s="27"/>
      <c r="AD1971" s="27"/>
      <c r="AE1971" s="27"/>
      <c r="AF1971" s="27"/>
      <c r="AG1971" s="27"/>
      <c r="AH1971" s="27"/>
      <c r="AI1971" s="27"/>
      <c r="AJ1971" s="27"/>
      <c r="AK1971" s="27"/>
      <c r="AL1971" s="28"/>
      <c r="AM1971" s="27"/>
      <c r="AN1971" s="27"/>
    </row>
    <row r="1972" spans="1:40" x14ac:dyDescent="0.2">
      <c r="A1972" s="27"/>
      <c r="B1972" s="27"/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8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8"/>
      <c r="AM1972" s="27"/>
      <c r="AN1972" s="27"/>
    </row>
    <row r="1973" spans="1:40" x14ac:dyDescent="0.2">
      <c r="A1973" s="27"/>
      <c r="B1973" s="27"/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8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8"/>
      <c r="AM1973" s="27"/>
      <c r="AN1973" s="27"/>
    </row>
    <row r="1974" spans="1:40" x14ac:dyDescent="0.2">
      <c r="A1974" s="27"/>
      <c r="B1974" s="27"/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8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8"/>
      <c r="AM1974" s="27"/>
      <c r="AN1974" s="27"/>
    </row>
    <row r="1975" spans="1:40" x14ac:dyDescent="0.2">
      <c r="A1975" s="27"/>
      <c r="B1975" s="27"/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8"/>
      <c r="R1975" s="27"/>
      <c r="S1975" s="27"/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7"/>
      <c r="AD1975" s="27"/>
      <c r="AE1975" s="27"/>
      <c r="AF1975" s="27"/>
      <c r="AG1975" s="27"/>
      <c r="AH1975" s="27"/>
      <c r="AI1975" s="27"/>
      <c r="AJ1975" s="27"/>
      <c r="AK1975" s="27"/>
      <c r="AL1975" s="28"/>
      <c r="AM1975" s="27"/>
      <c r="AN1975" s="27"/>
    </row>
    <row r="1976" spans="1:40" x14ac:dyDescent="0.2">
      <c r="A1976" s="27"/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8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8"/>
      <c r="AM1976" s="27"/>
      <c r="AN1976" s="27"/>
    </row>
    <row r="1977" spans="1:40" x14ac:dyDescent="0.2">
      <c r="A1977" s="27"/>
      <c r="B1977" s="27"/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8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8"/>
      <c r="AM1977" s="27"/>
      <c r="AN1977" s="27"/>
    </row>
    <row r="1978" spans="1:40" x14ac:dyDescent="0.2">
      <c r="A1978" s="27"/>
      <c r="B1978" s="27"/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8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8"/>
      <c r="AM1978" s="27"/>
      <c r="AN1978" s="27"/>
    </row>
    <row r="1979" spans="1:40" x14ac:dyDescent="0.2">
      <c r="A1979" s="27"/>
      <c r="B1979" s="27"/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8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8"/>
      <c r="AM1979" s="27"/>
      <c r="AN1979" s="27"/>
    </row>
    <row r="1980" spans="1:40" x14ac:dyDescent="0.2">
      <c r="A1980" s="27"/>
      <c r="B1980" s="27"/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8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8"/>
      <c r="AM1980" s="27"/>
      <c r="AN1980" s="27"/>
    </row>
    <row r="1981" spans="1:40" x14ac:dyDescent="0.2">
      <c r="A1981" s="27"/>
      <c r="B1981" s="27"/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8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8"/>
      <c r="AM1981" s="27"/>
      <c r="AN1981" s="27"/>
    </row>
    <row r="1982" spans="1:40" x14ac:dyDescent="0.2">
      <c r="A1982" s="27"/>
      <c r="B1982" s="27"/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8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8"/>
      <c r="AM1982" s="27"/>
      <c r="AN1982" s="27"/>
    </row>
    <row r="1983" spans="1:40" x14ac:dyDescent="0.2">
      <c r="A1983" s="27"/>
      <c r="B1983" s="27"/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8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8"/>
      <c r="AM1983" s="27"/>
      <c r="AN1983" s="27"/>
    </row>
    <row r="1984" spans="1:40" x14ac:dyDescent="0.2">
      <c r="A1984" s="27"/>
      <c r="B1984" s="27"/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8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8"/>
      <c r="AM1984" s="27"/>
      <c r="AN1984" s="27"/>
    </row>
    <row r="1985" spans="1:40" x14ac:dyDescent="0.2">
      <c r="A1985" s="27"/>
      <c r="B1985" s="27"/>
      <c r="C1985" s="27"/>
      <c r="D1985" s="27"/>
      <c r="E1985" s="27"/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8"/>
      <c r="R1985" s="27"/>
      <c r="S1985" s="27"/>
      <c r="T1985" s="27"/>
      <c r="U1985" s="27"/>
      <c r="V1985" s="27"/>
      <c r="W1985" s="27"/>
      <c r="X1985" s="27"/>
      <c r="Y1985" s="27"/>
      <c r="Z1985" s="27"/>
      <c r="AA1985" s="27"/>
      <c r="AB1985" s="27"/>
      <c r="AC1985" s="27"/>
      <c r="AD1985" s="27"/>
      <c r="AE1985" s="27"/>
      <c r="AF1985" s="27"/>
      <c r="AG1985" s="27"/>
      <c r="AH1985" s="27"/>
      <c r="AI1985" s="27"/>
      <c r="AJ1985" s="27"/>
      <c r="AK1985" s="27"/>
      <c r="AL1985" s="28"/>
      <c r="AM1985" s="27"/>
      <c r="AN1985" s="27"/>
    </row>
    <row r="1986" spans="1:40" x14ac:dyDescent="0.2">
      <c r="A1986" s="27"/>
      <c r="B1986" s="27"/>
      <c r="C1986" s="27"/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8"/>
      <c r="R1986" s="27"/>
      <c r="S1986" s="27"/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7"/>
      <c r="AD1986" s="27"/>
      <c r="AE1986" s="27"/>
      <c r="AF1986" s="27"/>
      <c r="AG1986" s="27"/>
      <c r="AH1986" s="27"/>
      <c r="AI1986" s="27"/>
      <c r="AJ1986" s="27"/>
      <c r="AK1986" s="27"/>
      <c r="AL1986" s="28"/>
      <c r="AM1986" s="27"/>
      <c r="AN1986" s="27"/>
    </row>
    <row r="1987" spans="1:40" x14ac:dyDescent="0.2">
      <c r="A1987" s="27"/>
      <c r="B1987" s="27"/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8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8"/>
      <c r="AM1987" s="27"/>
      <c r="AN1987" s="27"/>
    </row>
    <row r="1988" spans="1:40" x14ac:dyDescent="0.2">
      <c r="A1988" s="27"/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8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8"/>
      <c r="AM1988" s="27"/>
      <c r="AN1988" s="27"/>
    </row>
    <row r="1989" spans="1:40" x14ac:dyDescent="0.2">
      <c r="A1989" s="27"/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8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8"/>
      <c r="AM1989" s="27"/>
      <c r="AN1989" s="27"/>
    </row>
    <row r="1990" spans="1:40" x14ac:dyDescent="0.2">
      <c r="A1990" s="27"/>
      <c r="B1990" s="27"/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8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8"/>
      <c r="AM1990" s="27"/>
      <c r="AN1990" s="27"/>
    </row>
    <row r="1991" spans="1:40" x14ac:dyDescent="0.2">
      <c r="A1991" s="27"/>
      <c r="B1991" s="27"/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8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8"/>
      <c r="AM1991" s="27"/>
      <c r="AN1991" s="27"/>
    </row>
    <row r="1992" spans="1:40" x14ac:dyDescent="0.2">
      <c r="A1992" s="27"/>
      <c r="B1992" s="27"/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8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8"/>
      <c r="AM1992" s="27"/>
      <c r="AN1992" s="27"/>
    </row>
    <row r="1993" spans="1:40" x14ac:dyDescent="0.2">
      <c r="A1993" s="27"/>
      <c r="B1993" s="27"/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8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8"/>
      <c r="AM1993" s="27"/>
      <c r="AN1993" s="27"/>
    </row>
    <row r="1994" spans="1:40" x14ac:dyDescent="0.2">
      <c r="A1994" s="27"/>
      <c r="B1994" s="27"/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8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8"/>
      <c r="AM1994" s="27"/>
      <c r="AN1994" s="27"/>
    </row>
    <row r="1995" spans="1:40" x14ac:dyDescent="0.2">
      <c r="A1995" s="27"/>
      <c r="B1995" s="27"/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8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8"/>
      <c r="AM1995" s="27"/>
      <c r="AN1995" s="27"/>
    </row>
    <row r="1996" spans="1:40" x14ac:dyDescent="0.2">
      <c r="A1996" s="27"/>
      <c r="B1996" s="27"/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8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8"/>
      <c r="AM1996" s="27"/>
      <c r="AN1996" s="27"/>
    </row>
    <row r="1997" spans="1:40" x14ac:dyDescent="0.2">
      <c r="A1997" s="27"/>
      <c r="B1997" s="27"/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8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8"/>
      <c r="AM1997" s="27"/>
      <c r="AN1997" s="27"/>
    </row>
    <row r="1998" spans="1:40" x14ac:dyDescent="0.2">
      <c r="A1998" s="27"/>
      <c r="B1998" s="27"/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8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8"/>
      <c r="AM1998" s="27"/>
      <c r="AN1998" s="27"/>
    </row>
    <row r="1999" spans="1:40" x14ac:dyDescent="0.2">
      <c r="A1999" s="27"/>
      <c r="B1999" s="27"/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8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8"/>
      <c r="AM1999" s="27"/>
      <c r="AN1999" s="27"/>
    </row>
    <row r="2000" spans="1:40" x14ac:dyDescent="0.2">
      <c r="A2000" s="27"/>
      <c r="B2000" s="27"/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8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8"/>
      <c r="AM2000" s="27"/>
      <c r="AN2000" s="27"/>
    </row>
    <row r="2001" spans="1:40" x14ac:dyDescent="0.2">
      <c r="A2001" s="27"/>
      <c r="B2001" s="27"/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8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8"/>
      <c r="AM2001" s="27"/>
      <c r="AN2001" s="27"/>
    </row>
    <row r="2002" spans="1:40" x14ac:dyDescent="0.2">
      <c r="A2002" s="27"/>
      <c r="B2002" s="27"/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8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8"/>
      <c r="AM2002" s="27"/>
      <c r="AN2002" s="27"/>
    </row>
    <row r="2003" spans="1:40" x14ac:dyDescent="0.2">
      <c r="A2003" s="27"/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8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8"/>
      <c r="AM2003" s="27"/>
      <c r="AN2003" s="27"/>
    </row>
    <row r="2004" spans="1:40" x14ac:dyDescent="0.2">
      <c r="A2004" s="27"/>
      <c r="B2004" s="27"/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8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8"/>
      <c r="AM2004" s="27"/>
      <c r="AN2004" s="27"/>
    </row>
    <row r="2005" spans="1:40" x14ac:dyDescent="0.2">
      <c r="A2005" s="27"/>
      <c r="B2005" s="27"/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8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8"/>
      <c r="AM2005" s="27"/>
      <c r="AN2005" s="27"/>
    </row>
    <row r="2006" spans="1:40" x14ac:dyDescent="0.2">
      <c r="A2006" s="27"/>
      <c r="B2006" s="27"/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8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8"/>
      <c r="AM2006" s="27"/>
      <c r="AN2006" s="27"/>
    </row>
    <row r="2007" spans="1:40" x14ac:dyDescent="0.2">
      <c r="A2007" s="27"/>
      <c r="B2007" s="27"/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8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8"/>
      <c r="AM2007" s="27"/>
      <c r="AN2007" s="27"/>
    </row>
    <row r="2008" spans="1:40" x14ac:dyDescent="0.2">
      <c r="A2008" s="27"/>
      <c r="B2008" s="27"/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8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8"/>
      <c r="AM2008" s="27"/>
      <c r="AN2008" s="27"/>
    </row>
    <row r="2009" spans="1:40" x14ac:dyDescent="0.2">
      <c r="A2009" s="27"/>
      <c r="B2009" s="27"/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8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8"/>
      <c r="AM2009" s="27"/>
      <c r="AN2009" s="27"/>
    </row>
    <row r="2010" spans="1:40" x14ac:dyDescent="0.2">
      <c r="A2010" s="27"/>
      <c r="B2010" s="27"/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8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8"/>
      <c r="AM2010" s="27"/>
      <c r="AN2010" s="27"/>
    </row>
    <row r="2011" spans="1:40" x14ac:dyDescent="0.2">
      <c r="A2011" s="27"/>
      <c r="B2011" s="27"/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8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8"/>
      <c r="AM2011" s="27"/>
      <c r="AN2011" s="27"/>
    </row>
    <row r="2012" spans="1:40" x14ac:dyDescent="0.2">
      <c r="A2012" s="27"/>
      <c r="B2012" s="27"/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8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8"/>
      <c r="AM2012" s="27"/>
      <c r="AN2012" s="27"/>
    </row>
    <row r="2013" spans="1:40" x14ac:dyDescent="0.2">
      <c r="A2013" s="27"/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8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8"/>
      <c r="AM2013" s="27"/>
      <c r="AN2013" s="27"/>
    </row>
    <row r="2014" spans="1:40" x14ac:dyDescent="0.2">
      <c r="A2014" s="27"/>
      <c r="B2014" s="27"/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8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8"/>
      <c r="AM2014" s="27"/>
      <c r="AN2014" s="27"/>
    </row>
    <row r="2015" spans="1:40" x14ac:dyDescent="0.2">
      <c r="A2015" s="27"/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8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8"/>
      <c r="AM2015" s="27"/>
      <c r="AN2015" s="27"/>
    </row>
    <row r="2016" spans="1:40" x14ac:dyDescent="0.2">
      <c r="A2016" s="27"/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8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8"/>
      <c r="AM2016" s="27"/>
      <c r="AN2016" s="27"/>
    </row>
    <row r="2017" spans="1:40" x14ac:dyDescent="0.2">
      <c r="A2017" s="27"/>
      <c r="B2017" s="27"/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8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8"/>
      <c r="AM2017" s="27"/>
      <c r="AN2017" s="27"/>
    </row>
    <row r="2018" spans="1:40" x14ac:dyDescent="0.2">
      <c r="A2018" s="27"/>
      <c r="B2018" s="27"/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8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8"/>
      <c r="AM2018" s="27"/>
      <c r="AN2018" s="27"/>
    </row>
    <row r="2019" spans="1:40" x14ac:dyDescent="0.2">
      <c r="A2019" s="27"/>
      <c r="B2019" s="27"/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8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8"/>
      <c r="AM2019" s="27"/>
      <c r="AN2019" s="27"/>
    </row>
    <row r="2020" spans="1:40" x14ac:dyDescent="0.2">
      <c r="A2020" s="27"/>
      <c r="B2020" s="27"/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8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8"/>
      <c r="AM2020" s="27"/>
      <c r="AN2020" s="27"/>
    </row>
    <row r="2021" spans="1:40" x14ac:dyDescent="0.2">
      <c r="A2021" s="27"/>
      <c r="B2021" s="27"/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8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8"/>
      <c r="AM2021" s="27"/>
      <c r="AN2021" s="27"/>
    </row>
    <row r="2022" spans="1:40" x14ac:dyDescent="0.2">
      <c r="A2022" s="27"/>
      <c r="B2022" s="27"/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8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8"/>
      <c r="AM2022" s="27"/>
      <c r="AN2022" s="27"/>
    </row>
    <row r="2023" spans="1:40" x14ac:dyDescent="0.2">
      <c r="A2023" s="27"/>
      <c r="B2023" s="27"/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8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8"/>
      <c r="AM2023" s="27"/>
      <c r="AN2023" s="27"/>
    </row>
    <row r="2024" spans="1:40" x14ac:dyDescent="0.2">
      <c r="A2024" s="27"/>
      <c r="B2024" s="27"/>
      <c r="C2024" s="27"/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8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8"/>
      <c r="AM2024" s="27"/>
      <c r="AN2024" s="27"/>
    </row>
    <row r="2025" spans="1:40" x14ac:dyDescent="0.2">
      <c r="A2025" s="27"/>
      <c r="B2025" s="27"/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8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8"/>
      <c r="AM2025" s="27"/>
      <c r="AN2025" s="27"/>
    </row>
    <row r="2026" spans="1:40" x14ac:dyDescent="0.2">
      <c r="A2026" s="27"/>
      <c r="B2026" s="27"/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8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8"/>
      <c r="AM2026" s="27"/>
      <c r="AN2026" s="27"/>
    </row>
    <row r="2027" spans="1:40" x14ac:dyDescent="0.2">
      <c r="A2027" s="27"/>
      <c r="B2027" s="27"/>
      <c r="C2027" s="27"/>
      <c r="D2027" s="27"/>
      <c r="E2027" s="27"/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8"/>
      <c r="R2027" s="27"/>
      <c r="S2027" s="27"/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8"/>
      <c r="AM2027" s="27"/>
      <c r="AN2027" s="27"/>
    </row>
    <row r="2028" spans="1:40" x14ac:dyDescent="0.2">
      <c r="A2028" s="27"/>
      <c r="B2028" s="27"/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8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8"/>
      <c r="AM2028" s="27"/>
      <c r="AN2028" s="27"/>
    </row>
    <row r="2029" spans="1:40" x14ac:dyDescent="0.2">
      <c r="A2029" s="27"/>
      <c r="B2029" s="27"/>
      <c r="C2029" s="27"/>
      <c r="D2029" s="27"/>
      <c r="E2029" s="27"/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8"/>
      <c r="R2029" s="27"/>
      <c r="S2029" s="27"/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8"/>
      <c r="AM2029" s="27"/>
      <c r="AN2029" s="27"/>
    </row>
    <row r="2030" spans="1:40" x14ac:dyDescent="0.2">
      <c r="A2030" s="27"/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8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8"/>
      <c r="AM2030" s="27"/>
      <c r="AN2030" s="27"/>
    </row>
    <row r="2031" spans="1:40" x14ac:dyDescent="0.2">
      <c r="A2031" s="27"/>
      <c r="B2031" s="27"/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8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8"/>
      <c r="AM2031" s="27"/>
      <c r="AN2031" s="27"/>
    </row>
    <row r="2032" spans="1:40" x14ac:dyDescent="0.2">
      <c r="A2032" s="27"/>
      <c r="B2032" s="27"/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8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8"/>
      <c r="AM2032" s="27"/>
      <c r="AN2032" s="27"/>
    </row>
    <row r="2033" spans="1:40" x14ac:dyDescent="0.2">
      <c r="A2033" s="27"/>
      <c r="B2033" s="27"/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8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8"/>
      <c r="AM2033" s="27"/>
      <c r="AN2033" s="27"/>
    </row>
    <row r="2034" spans="1:40" x14ac:dyDescent="0.2">
      <c r="A2034" s="27"/>
      <c r="B2034" s="27"/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8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8"/>
      <c r="AM2034" s="27"/>
      <c r="AN2034" s="27"/>
    </row>
    <row r="2035" spans="1:40" x14ac:dyDescent="0.2">
      <c r="A2035" s="27"/>
      <c r="B2035" s="27"/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8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8"/>
      <c r="AM2035" s="27"/>
      <c r="AN2035" s="27"/>
    </row>
    <row r="2036" spans="1:40" x14ac:dyDescent="0.2">
      <c r="A2036" s="27"/>
      <c r="B2036" s="27"/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8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8"/>
      <c r="AM2036" s="27"/>
      <c r="AN2036" s="27"/>
    </row>
    <row r="2037" spans="1:40" x14ac:dyDescent="0.2">
      <c r="A2037" s="27"/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8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8"/>
      <c r="AM2037" s="27"/>
      <c r="AN2037" s="27"/>
    </row>
    <row r="2038" spans="1:40" x14ac:dyDescent="0.2">
      <c r="A2038" s="27"/>
      <c r="B2038" s="27"/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8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8"/>
      <c r="AM2038" s="27"/>
      <c r="AN2038" s="27"/>
    </row>
    <row r="2039" spans="1:40" x14ac:dyDescent="0.2">
      <c r="A2039" s="27"/>
      <c r="B2039" s="27"/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8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8"/>
      <c r="AM2039" s="27"/>
      <c r="AN2039" s="27"/>
    </row>
    <row r="2040" spans="1:40" x14ac:dyDescent="0.2">
      <c r="A2040" s="27"/>
      <c r="B2040" s="27"/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8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8"/>
      <c r="AM2040" s="27"/>
      <c r="AN2040" s="27"/>
    </row>
    <row r="2041" spans="1:40" x14ac:dyDescent="0.2">
      <c r="A2041" s="27"/>
      <c r="B2041" s="27"/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8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8"/>
      <c r="AM2041" s="27"/>
      <c r="AN2041" s="27"/>
    </row>
    <row r="2042" spans="1:40" x14ac:dyDescent="0.2">
      <c r="A2042" s="27"/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8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8"/>
      <c r="AM2042" s="27"/>
      <c r="AN2042" s="27"/>
    </row>
    <row r="2043" spans="1:40" x14ac:dyDescent="0.2">
      <c r="A2043" s="27"/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8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8"/>
      <c r="AM2043" s="27"/>
      <c r="AN2043" s="27"/>
    </row>
    <row r="2044" spans="1:40" x14ac:dyDescent="0.2">
      <c r="A2044" s="27"/>
      <c r="B2044" s="27"/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8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8"/>
      <c r="AM2044" s="27"/>
      <c r="AN2044" s="27"/>
    </row>
    <row r="2045" spans="1:40" x14ac:dyDescent="0.2">
      <c r="A2045" s="27"/>
      <c r="B2045" s="27"/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8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8"/>
      <c r="AM2045" s="27"/>
      <c r="AN2045" s="27"/>
    </row>
    <row r="2046" spans="1:40" x14ac:dyDescent="0.2">
      <c r="A2046" s="27"/>
      <c r="B2046" s="27"/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8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8"/>
      <c r="AM2046" s="27"/>
      <c r="AN2046" s="27"/>
    </row>
    <row r="2047" spans="1:40" x14ac:dyDescent="0.2">
      <c r="A2047" s="27"/>
      <c r="B2047" s="27"/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8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8"/>
      <c r="AM2047" s="27"/>
      <c r="AN2047" s="27"/>
    </row>
    <row r="2048" spans="1:40" x14ac:dyDescent="0.2">
      <c r="A2048" s="27"/>
      <c r="B2048" s="27"/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8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8"/>
      <c r="AM2048" s="27"/>
      <c r="AN2048" s="27"/>
    </row>
    <row r="2049" spans="1:40" x14ac:dyDescent="0.2">
      <c r="A2049" s="27"/>
      <c r="B2049" s="27"/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8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8"/>
      <c r="AM2049" s="27"/>
      <c r="AN2049" s="27"/>
    </row>
    <row r="2050" spans="1:40" x14ac:dyDescent="0.2">
      <c r="A2050" s="27"/>
      <c r="B2050" s="27"/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8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8"/>
      <c r="AM2050" s="27"/>
      <c r="AN2050" s="27"/>
    </row>
    <row r="2051" spans="1:40" x14ac:dyDescent="0.2">
      <c r="A2051" s="27"/>
      <c r="B2051" s="27"/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8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8"/>
      <c r="AM2051" s="27"/>
      <c r="AN2051" s="27"/>
    </row>
    <row r="2052" spans="1:40" x14ac:dyDescent="0.2">
      <c r="A2052" s="27"/>
      <c r="B2052" s="27"/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8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8"/>
      <c r="AM2052" s="27"/>
      <c r="AN2052" s="27"/>
    </row>
    <row r="2053" spans="1:40" x14ac:dyDescent="0.2">
      <c r="A2053" s="27"/>
      <c r="B2053" s="27"/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8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8"/>
      <c r="AM2053" s="27"/>
      <c r="AN2053" s="27"/>
    </row>
    <row r="2054" spans="1:40" x14ac:dyDescent="0.2">
      <c r="A2054" s="27"/>
      <c r="B2054" s="27"/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8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8"/>
      <c r="AM2054" s="27"/>
      <c r="AN2054" s="27"/>
    </row>
    <row r="2055" spans="1:40" x14ac:dyDescent="0.2">
      <c r="A2055" s="27"/>
      <c r="B2055" s="27"/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8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8"/>
      <c r="AM2055" s="27"/>
      <c r="AN2055" s="27"/>
    </row>
    <row r="2056" spans="1:40" x14ac:dyDescent="0.2">
      <c r="A2056" s="27"/>
      <c r="B2056" s="27"/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8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8"/>
      <c r="AM2056" s="27"/>
      <c r="AN2056" s="27"/>
    </row>
    <row r="2057" spans="1:40" x14ac:dyDescent="0.2">
      <c r="A2057" s="27"/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8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8"/>
      <c r="AM2057" s="27"/>
      <c r="AN2057" s="27"/>
    </row>
    <row r="2058" spans="1:40" x14ac:dyDescent="0.2">
      <c r="A2058" s="27"/>
      <c r="B2058" s="27"/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8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8"/>
      <c r="AM2058" s="27"/>
      <c r="AN2058" s="27"/>
    </row>
    <row r="2059" spans="1:40" x14ac:dyDescent="0.2">
      <c r="A2059" s="27"/>
      <c r="B2059" s="27"/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8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8"/>
      <c r="AM2059" s="27"/>
      <c r="AN2059" s="27"/>
    </row>
    <row r="2060" spans="1:40" x14ac:dyDescent="0.2">
      <c r="A2060" s="27"/>
      <c r="B2060" s="27"/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8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8"/>
      <c r="AM2060" s="27"/>
      <c r="AN2060" s="27"/>
    </row>
    <row r="2061" spans="1:40" x14ac:dyDescent="0.2">
      <c r="A2061" s="27"/>
      <c r="B2061" s="27"/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8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8"/>
      <c r="AM2061" s="27"/>
      <c r="AN2061" s="27"/>
    </row>
    <row r="2062" spans="1:40" x14ac:dyDescent="0.2">
      <c r="A2062" s="27"/>
      <c r="B2062" s="27"/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8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8"/>
      <c r="AM2062" s="27"/>
      <c r="AN2062" s="27"/>
    </row>
    <row r="2063" spans="1:40" x14ac:dyDescent="0.2">
      <c r="A2063" s="27"/>
      <c r="B2063" s="27"/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8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8"/>
      <c r="AM2063" s="27"/>
      <c r="AN2063" s="27"/>
    </row>
    <row r="2064" spans="1:40" x14ac:dyDescent="0.2">
      <c r="A2064" s="27"/>
      <c r="B2064" s="27"/>
      <c r="C2064" s="27"/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8"/>
      <c r="R2064" s="27"/>
      <c r="S2064" s="27"/>
      <c r="T2064" s="27"/>
      <c r="U2064" s="27"/>
      <c r="V2064" s="27"/>
      <c r="W2064" s="27"/>
      <c r="X2064" s="27"/>
      <c r="Y2064" s="27"/>
      <c r="Z2064" s="27"/>
      <c r="AA2064" s="27"/>
      <c r="AB2064" s="27"/>
      <c r="AC2064" s="27"/>
      <c r="AD2064" s="27"/>
      <c r="AE2064" s="27"/>
      <c r="AF2064" s="27"/>
      <c r="AG2064" s="27"/>
      <c r="AH2064" s="27"/>
      <c r="AI2064" s="27"/>
      <c r="AJ2064" s="27"/>
      <c r="AK2064" s="27"/>
      <c r="AL2064" s="28"/>
      <c r="AM2064" s="27"/>
      <c r="AN2064" s="27"/>
    </row>
    <row r="2065" spans="1:40" x14ac:dyDescent="0.2">
      <c r="A2065" s="27"/>
      <c r="B2065" s="27"/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8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8"/>
      <c r="AM2065" s="27"/>
      <c r="AN2065" s="27"/>
    </row>
    <row r="2066" spans="1:40" x14ac:dyDescent="0.2">
      <c r="A2066" s="27"/>
      <c r="B2066" s="27"/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8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8"/>
      <c r="AM2066" s="27"/>
      <c r="AN2066" s="27"/>
    </row>
    <row r="2067" spans="1:40" x14ac:dyDescent="0.2">
      <c r="A2067" s="27"/>
      <c r="B2067" s="27"/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8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8"/>
      <c r="AM2067" s="27"/>
      <c r="AN2067" s="27"/>
    </row>
    <row r="2068" spans="1:40" x14ac:dyDescent="0.2">
      <c r="A2068" s="27"/>
      <c r="B2068" s="27"/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8"/>
      <c r="R2068" s="27"/>
      <c r="S2068" s="27"/>
      <c r="T2068" s="27"/>
      <c r="U2068" s="27"/>
      <c r="V2068" s="27"/>
      <c r="W2068" s="27"/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8"/>
      <c r="AM2068" s="27"/>
      <c r="AN2068" s="27"/>
    </row>
    <row r="2069" spans="1:40" x14ac:dyDescent="0.2">
      <c r="A2069" s="27"/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8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8"/>
      <c r="AM2069" s="27"/>
      <c r="AN2069" s="27"/>
    </row>
    <row r="2070" spans="1:40" x14ac:dyDescent="0.2">
      <c r="A2070" s="27"/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8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8"/>
      <c r="AM2070" s="27"/>
      <c r="AN2070" s="27"/>
    </row>
    <row r="2071" spans="1:40" x14ac:dyDescent="0.2">
      <c r="A2071" s="27"/>
      <c r="B2071" s="27"/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8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8"/>
      <c r="AM2071" s="27"/>
      <c r="AN2071" s="27"/>
    </row>
    <row r="2072" spans="1:40" x14ac:dyDescent="0.2">
      <c r="A2072" s="27"/>
      <c r="B2072" s="27"/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8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8"/>
      <c r="AM2072" s="27"/>
      <c r="AN2072" s="27"/>
    </row>
    <row r="2073" spans="1:40" x14ac:dyDescent="0.2">
      <c r="A2073" s="27"/>
      <c r="B2073" s="27"/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8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8"/>
      <c r="AM2073" s="27"/>
      <c r="AN2073" s="27"/>
    </row>
    <row r="2074" spans="1:40" x14ac:dyDescent="0.2">
      <c r="A2074" s="27"/>
      <c r="B2074" s="27"/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8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8"/>
      <c r="AM2074" s="27"/>
      <c r="AN2074" s="27"/>
    </row>
    <row r="2075" spans="1:40" x14ac:dyDescent="0.2">
      <c r="A2075" s="27"/>
      <c r="B2075" s="27"/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8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8"/>
      <c r="AM2075" s="27"/>
      <c r="AN2075" s="27"/>
    </row>
    <row r="2076" spans="1:40" x14ac:dyDescent="0.2">
      <c r="A2076" s="27"/>
      <c r="B2076" s="27"/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8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8"/>
      <c r="AM2076" s="27"/>
      <c r="AN2076" s="27"/>
    </row>
    <row r="2077" spans="1:40" x14ac:dyDescent="0.2">
      <c r="A2077" s="27"/>
      <c r="B2077" s="27"/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8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8"/>
      <c r="AM2077" s="27"/>
      <c r="AN2077" s="27"/>
    </row>
    <row r="2078" spans="1:40" x14ac:dyDescent="0.2">
      <c r="A2078" s="27"/>
      <c r="B2078" s="27"/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8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8"/>
      <c r="AM2078" s="27"/>
      <c r="AN2078" s="27"/>
    </row>
    <row r="2079" spans="1:40" x14ac:dyDescent="0.2">
      <c r="A2079" s="27"/>
      <c r="B2079" s="27"/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8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8"/>
      <c r="AM2079" s="27"/>
      <c r="AN2079" s="27"/>
    </row>
    <row r="2080" spans="1:40" x14ac:dyDescent="0.2">
      <c r="A2080" s="27"/>
      <c r="B2080" s="27"/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8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8"/>
      <c r="AM2080" s="27"/>
      <c r="AN2080" s="27"/>
    </row>
    <row r="2081" spans="1:40" x14ac:dyDescent="0.2">
      <c r="A2081" s="27"/>
      <c r="B2081" s="27"/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8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8"/>
      <c r="AM2081" s="27"/>
      <c r="AN2081" s="27"/>
    </row>
    <row r="2082" spans="1:40" x14ac:dyDescent="0.2">
      <c r="A2082" s="27"/>
      <c r="B2082" s="27"/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8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8"/>
      <c r="AM2082" s="27"/>
      <c r="AN2082" s="27"/>
    </row>
    <row r="2083" spans="1:40" x14ac:dyDescent="0.2">
      <c r="A2083" s="27"/>
      <c r="B2083" s="27"/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8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8"/>
      <c r="AM2083" s="27"/>
      <c r="AN2083" s="27"/>
    </row>
    <row r="2084" spans="1:40" x14ac:dyDescent="0.2">
      <c r="A2084" s="27"/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8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8"/>
      <c r="AM2084" s="27"/>
      <c r="AN2084" s="27"/>
    </row>
    <row r="2085" spans="1:40" x14ac:dyDescent="0.2">
      <c r="A2085" s="27"/>
      <c r="B2085" s="27"/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8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8"/>
      <c r="AM2085" s="27"/>
      <c r="AN2085" s="27"/>
    </row>
    <row r="2086" spans="1:40" x14ac:dyDescent="0.2">
      <c r="A2086" s="27"/>
      <c r="B2086" s="27"/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8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8"/>
      <c r="AM2086" s="27"/>
      <c r="AN2086" s="27"/>
    </row>
    <row r="2087" spans="1:40" x14ac:dyDescent="0.2">
      <c r="A2087" s="27"/>
      <c r="B2087" s="27"/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8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8"/>
      <c r="AM2087" s="27"/>
      <c r="AN2087" s="27"/>
    </row>
    <row r="2088" spans="1:40" x14ac:dyDescent="0.2">
      <c r="A2088" s="27"/>
      <c r="B2088" s="27"/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8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8"/>
      <c r="AM2088" s="27"/>
      <c r="AN2088" s="27"/>
    </row>
    <row r="2089" spans="1:40" x14ac:dyDescent="0.2">
      <c r="A2089" s="27"/>
      <c r="B2089" s="27"/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8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8"/>
      <c r="AM2089" s="27"/>
      <c r="AN2089" s="27"/>
    </row>
    <row r="2090" spans="1:40" x14ac:dyDescent="0.2">
      <c r="A2090" s="27"/>
      <c r="B2090" s="27"/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8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8"/>
      <c r="AM2090" s="27"/>
      <c r="AN2090" s="27"/>
    </row>
    <row r="2091" spans="1:40" x14ac:dyDescent="0.2">
      <c r="A2091" s="27"/>
      <c r="B2091" s="27"/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8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8"/>
      <c r="AM2091" s="27"/>
      <c r="AN2091" s="27"/>
    </row>
    <row r="2092" spans="1:40" x14ac:dyDescent="0.2">
      <c r="A2092" s="27"/>
      <c r="B2092" s="27"/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8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8"/>
      <c r="AM2092" s="27"/>
      <c r="AN2092" s="27"/>
    </row>
    <row r="2093" spans="1:40" x14ac:dyDescent="0.2">
      <c r="A2093" s="27"/>
      <c r="B2093" s="27"/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8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8"/>
      <c r="AM2093" s="27"/>
      <c r="AN2093" s="27"/>
    </row>
    <row r="2094" spans="1:40" x14ac:dyDescent="0.2">
      <c r="A2094" s="27"/>
      <c r="B2094" s="27"/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8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8"/>
      <c r="AM2094" s="27"/>
      <c r="AN2094" s="27"/>
    </row>
    <row r="2095" spans="1:40" x14ac:dyDescent="0.2">
      <c r="A2095" s="27"/>
      <c r="B2095" s="27"/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8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8"/>
      <c r="AM2095" s="27"/>
      <c r="AN2095" s="27"/>
    </row>
    <row r="2096" spans="1:40" x14ac:dyDescent="0.2">
      <c r="A2096" s="27"/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8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8"/>
      <c r="AM2096" s="27"/>
      <c r="AN2096" s="27"/>
    </row>
    <row r="2097" spans="1:40" x14ac:dyDescent="0.2">
      <c r="A2097" s="27"/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8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8"/>
      <c r="AM2097" s="27"/>
      <c r="AN2097" s="27"/>
    </row>
    <row r="2098" spans="1:40" x14ac:dyDescent="0.2">
      <c r="A2098" s="27"/>
      <c r="B2098" s="27"/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8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8"/>
      <c r="AM2098" s="27"/>
      <c r="AN2098" s="27"/>
    </row>
    <row r="2099" spans="1:40" x14ac:dyDescent="0.2">
      <c r="A2099" s="27"/>
      <c r="B2099" s="27"/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8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8"/>
      <c r="AM2099" s="27"/>
      <c r="AN2099" s="27"/>
    </row>
    <row r="2100" spans="1:40" x14ac:dyDescent="0.2">
      <c r="A2100" s="27"/>
      <c r="B2100" s="27"/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8"/>
      <c r="R2100" s="27"/>
      <c r="S2100" s="27"/>
      <c r="T2100" s="27"/>
      <c r="U2100" s="27"/>
      <c r="V2100" s="27"/>
      <c r="W2100" s="27"/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8"/>
      <c r="AM2100" s="27"/>
      <c r="AN2100" s="27"/>
    </row>
    <row r="2101" spans="1:40" x14ac:dyDescent="0.2">
      <c r="A2101" s="27"/>
      <c r="B2101" s="27"/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8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8"/>
      <c r="AM2101" s="27"/>
      <c r="AN2101" s="27"/>
    </row>
    <row r="2102" spans="1:40" x14ac:dyDescent="0.2">
      <c r="A2102" s="27"/>
      <c r="B2102" s="27"/>
      <c r="C2102" s="27"/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8"/>
      <c r="R2102" s="27"/>
      <c r="S2102" s="27"/>
      <c r="T2102" s="27"/>
      <c r="U2102" s="27"/>
      <c r="V2102" s="27"/>
      <c r="W2102" s="27"/>
      <c r="X2102" s="27"/>
      <c r="Y2102" s="27"/>
      <c r="Z2102" s="27"/>
      <c r="AA2102" s="27"/>
      <c r="AB2102" s="27"/>
      <c r="AC2102" s="27"/>
      <c r="AD2102" s="27"/>
      <c r="AE2102" s="27"/>
      <c r="AF2102" s="27"/>
      <c r="AG2102" s="27"/>
      <c r="AH2102" s="27"/>
      <c r="AI2102" s="27"/>
      <c r="AJ2102" s="27"/>
      <c r="AK2102" s="27"/>
      <c r="AL2102" s="28"/>
      <c r="AM2102" s="27"/>
      <c r="AN2102" s="27"/>
    </row>
    <row r="2103" spans="1:40" x14ac:dyDescent="0.2">
      <c r="A2103" s="27"/>
      <c r="B2103" s="27"/>
      <c r="C2103" s="27"/>
      <c r="D2103" s="27"/>
      <c r="E2103" s="27"/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8"/>
      <c r="R2103" s="27"/>
      <c r="S2103" s="27"/>
      <c r="T2103" s="27"/>
      <c r="U2103" s="27"/>
      <c r="V2103" s="27"/>
      <c r="W2103" s="27"/>
      <c r="X2103" s="27"/>
      <c r="Y2103" s="27"/>
      <c r="Z2103" s="27"/>
      <c r="AA2103" s="27"/>
      <c r="AB2103" s="27"/>
      <c r="AC2103" s="27"/>
      <c r="AD2103" s="27"/>
      <c r="AE2103" s="27"/>
      <c r="AF2103" s="27"/>
      <c r="AG2103" s="27"/>
      <c r="AH2103" s="27"/>
      <c r="AI2103" s="27"/>
      <c r="AJ2103" s="27"/>
      <c r="AK2103" s="27"/>
      <c r="AL2103" s="28"/>
      <c r="AM2103" s="27"/>
      <c r="AN2103" s="27"/>
    </row>
    <row r="2104" spans="1:40" x14ac:dyDescent="0.2">
      <c r="A2104" s="27"/>
      <c r="B2104" s="27"/>
      <c r="C2104" s="27"/>
      <c r="D2104" s="27"/>
      <c r="E2104" s="27"/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8"/>
      <c r="R2104" s="27"/>
      <c r="S2104" s="27"/>
      <c r="T2104" s="27"/>
      <c r="U2104" s="27"/>
      <c r="V2104" s="27"/>
      <c r="W2104" s="27"/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8"/>
      <c r="AM2104" s="27"/>
      <c r="AN2104" s="27"/>
    </row>
    <row r="2105" spans="1:40" x14ac:dyDescent="0.2">
      <c r="A2105" s="27"/>
      <c r="B2105" s="27"/>
      <c r="C2105" s="27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8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8"/>
      <c r="AM2105" s="27"/>
      <c r="AN2105" s="27"/>
    </row>
    <row r="2106" spans="1:40" x14ac:dyDescent="0.2">
      <c r="A2106" s="27"/>
      <c r="B2106" s="27"/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8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8"/>
      <c r="AM2106" s="27"/>
      <c r="AN2106" s="27"/>
    </row>
    <row r="2107" spans="1:40" x14ac:dyDescent="0.2">
      <c r="A2107" s="27"/>
      <c r="B2107" s="27"/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8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8"/>
      <c r="AM2107" s="27"/>
      <c r="AN2107" s="27"/>
    </row>
    <row r="2108" spans="1:40" x14ac:dyDescent="0.2">
      <c r="A2108" s="27"/>
      <c r="B2108" s="27"/>
      <c r="C2108" s="27"/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8"/>
      <c r="R2108" s="27"/>
      <c r="S2108" s="27"/>
      <c r="T2108" s="27"/>
      <c r="U2108" s="27"/>
      <c r="V2108" s="27"/>
      <c r="W2108" s="27"/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8"/>
      <c r="AM2108" s="27"/>
      <c r="AN2108" s="27"/>
    </row>
    <row r="2109" spans="1:40" x14ac:dyDescent="0.2">
      <c r="A2109" s="27"/>
      <c r="B2109" s="27"/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8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8"/>
      <c r="AM2109" s="27"/>
      <c r="AN2109" s="27"/>
    </row>
    <row r="2110" spans="1:40" x14ac:dyDescent="0.2">
      <c r="A2110" s="27"/>
      <c r="B2110" s="27"/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8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8"/>
      <c r="AM2110" s="27"/>
      <c r="AN2110" s="27"/>
    </row>
    <row r="2111" spans="1:40" x14ac:dyDescent="0.2">
      <c r="A2111" s="27"/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8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8"/>
      <c r="AM2111" s="27"/>
      <c r="AN2111" s="27"/>
    </row>
    <row r="2112" spans="1:40" x14ac:dyDescent="0.2">
      <c r="A2112" s="27"/>
      <c r="B2112" s="27"/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8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8"/>
      <c r="AM2112" s="27"/>
      <c r="AN2112" s="27"/>
    </row>
    <row r="2113" spans="1:40" x14ac:dyDescent="0.2">
      <c r="A2113" s="27"/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8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8"/>
      <c r="AM2113" s="27"/>
      <c r="AN2113" s="27"/>
    </row>
    <row r="2114" spans="1:40" x14ac:dyDescent="0.2">
      <c r="A2114" s="27"/>
      <c r="B2114" s="27"/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8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8"/>
      <c r="AM2114" s="27"/>
      <c r="AN2114" s="27"/>
    </row>
    <row r="2115" spans="1:40" x14ac:dyDescent="0.2">
      <c r="A2115" s="27"/>
      <c r="B2115" s="27"/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8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8"/>
      <c r="AM2115" s="27"/>
      <c r="AN2115" s="27"/>
    </row>
    <row r="2116" spans="1:40" x14ac:dyDescent="0.2">
      <c r="A2116" s="27"/>
      <c r="B2116" s="27"/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8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8"/>
      <c r="AM2116" s="27"/>
      <c r="AN2116" s="27"/>
    </row>
    <row r="2117" spans="1:40" x14ac:dyDescent="0.2">
      <c r="A2117" s="27"/>
      <c r="B2117" s="27"/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8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8"/>
      <c r="AM2117" s="27"/>
      <c r="AN2117" s="27"/>
    </row>
    <row r="2118" spans="1:40" x14ac:dyDescent="0.2">
      <c r="A2118" s="27"/>
      <c r="B2118" s="27"/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8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8"/>
      <c r="AM2118" s="27"/>
      <c r="AN2118" s="27"/>
    </row>
    <row r="2119" spans="1:40" x14ac:dyDescent="0.2">
      <c r="A2119" s="27"/>
      <c r="B2119" s="27"/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8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8"/>
      <c r="AM2119" s="27"/>
      <c r="AN2119" s="27"/>
    </row>
    <row r="2120" spans="1:40" x14ac:dyDescent="0.2">
      <c r="A2120" s="27"/>
      <c r="B2120" s="27"/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8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8"/>
      <c r="AM2120" s="27"/>
      <c r="AN2120" s="27"/>
    </row>
    <row r="2121" spans="1:40" x14ac:dyDescent="0.2">
      <c r="A2121" s="27"/>
      <c r="B2121" s="27"/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8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8"/>
      <c r="AM2121" s="27"/>
      <c r="AN2121" s="27"/>
    </row>
    <row r="2122" spans="1:40" x14ac:dyDescent="0.2">
      <c r="A2122" s="27"/>
      <c r="B2122" s="27"/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8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8"/>
      <c r="AM2122" s="27"/>
      <c r="AN2122" s="27"/>
    </row>
    <row r="2123" spans="1:40" x14ac:dyDescent="0.2">
      <c r="A2123" s="27"/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8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8"/>
      <c r="AM2123" s="27"/>
      <c r="AN2123" s="27"/>
    </row>
    <row r="2124" spans="1:40" x14ac:dyDescent="0.2">
      <c r="A2124" s="27"/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8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8"/>
      <c r="AM2124" s="27"/>
      <c r="AN2124" s="27"/>
    </row>
    <row r="2125" spans="1:40" x14ac:dyDescent="0.2">
      <c r="A2125" s="27"/>
      <c r="B2125" s="27"/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8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8"/>
      <c r="AM2125" s="27"/>
      <c r="AN2125" s="27"/>
    </row>
    <row r="2126" spans="1:40" x14ac:dyDescent="0.2">
      <c r="A2126" s="27"/>
      <c r="B2126" s="27"/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8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8"/>
      <c r="AM2126" s="27"/>
      <c r="AN2126" s="27"/>
    </row>
    <row r="2127" spans="1:40" x14ac:dyDescent="0.2">
      <c r="A2127" s="27"/>
      <c r="B2127" s="27"/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8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8"/>
      <c r="AM2127" s="27"/>
      <c r="AN2127" s="27"/>
    </row>
    <row r="2128" spans="1:40" x14ac:dyDescent="0.2">
      <c r="A2128" s="27"/>
      <c r="B2128" s="27"/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8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8"/>
      <c r="AM2128" s="27"/>
      <c r="AN2128" s="27"/>
    </row>
    <row r="2129" spans="1:40" x14ac:dyDescent="0.2">
      <c r="A2129" s="27"/>
      <c r="B2129" s="27"/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8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8"/>
      <c r="AM2129" s="27"/>
      <c r="AN2129" s="27"/>
    </row>
    <row r="2130" spans="1:40" x14ac:dyDescent="0.2">
      <c r="A2130" s="27"/>
      <c r="B2130" s="27"/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8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8"/>
      <c r="AM2130" s="27"/>
      <c r="AN2130" s="27"/>
    </row>
    <row r="2131" spans="1:40" x14ac:dyDescent="0.2">
      <c r="A2131" s="27"/>
      <c r="B2131" s="27"/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8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8"/>
      <c r="AM2131" s="27"/>
      <c r="AN2131" s="27"/>
    </row>
    <row r="2132" spans="1:40" x14ac:dyDescent="0.2">
      <c r="A2132" s="27"/>
      <c r="B2132" s="27"/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8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8"/>
      <c r="AM2132" s="27"/>
      <c r="AN2132" s="27"/>
    </row>
    <row r="2133" spans="1:40" x14ac:dyDescent="0.2">
      <c r="A2133" s="27"/>
      <c r="B2133" s="27"/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8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8"/>
      <c r="AM2133" s="27"/>
      <c r="AN2133" s="27"/>
    </row>
    <row r="2134" spans="1:40" x14ac:dyDescent="0.2">
      <c r="A2134" s="27"/>
      <c r="B2134" s="27"/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8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8"/>
      <c r="AM2134" s="27"/>
      <c r="AN2134" s="27"/>
    </row>
    <row r="2135" spans="1:40" x14ac:dyDescent="0.2">
      <c r="A2135" s="27"/>
      <c r="B2135" s="27"/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8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8"/>
      <c r="AM2135" s="27"/>
      <c r="AN2135" s="27"/>
    </row>
    <row r="2136" spans="1:40" x14ac:dyDescent="0.2">
      <c r="A2136" s="27"/>
      <c r="B2136" s="27"/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8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8"/>
      <c r="AM2136" s="27"/>
      <c r="AN2136" s="27"/>
    </row>
    <row r="2137" spans="1:40" x14ac:dyDescent="0.2">
      <c r="A2137" s="27"/>
      <c r="B2137" s="27"/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8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8"/>
      <c r="AM2137" s="27"/>
      <c r="AN2137" s="27"/>
    </row>
    <row r="2138" spans="1:40" x14ac:dyDescent="0.2">
      <c r="A2138" s="27"/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8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8"/>
      <c r="AM2138" s="27"/>
      <c r="AN2138" s="27"/>
    </row>
    <row r="2139" spans="1:40" x14ac:dyDescent="0.2">
      <c r="A2139" s="27"/>
      <c r="B2139" s="27"/>
      <c r="C2139" s="27"/>
      <c r="D2139" s="27"/>
      <c r="E2139" s="27"/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8"/>
      <c r="R2139" s="27"/>
      <c r="S2139" s="27"/>
      <c r="T2139" s="27"/>
      <c r="U2139" s="27"/>
      <c r="V2139" s="27"/>
      <c r="W2139" s="27"/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8"/>
      <c r="AM2139" s="27"/>
      <c r="AN2139" s="27"/>
    </row>
    <row r="2140" spans="1:40" x14ac:dyDescent="0.2">
      <c r="A2140" s="27"/>
      <c r="B2140" s="27"/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8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8"/>
      <c r="AM2140" s="27"/>
      <c r="AN2140" s="27"/>
    </row>
    <row r="2141" spans="1:40" x14ac:dyDescent="0.2">
      <c r="A2141" s="27"/>
      <c r="B2141" s="27"/>
      <c r="C2141" s="27"/>
      <c r="D2141" s="27"/>
      <c r="E2141" s="27"/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8"/>
      <c r="R2141" s="27"/>
      <c r="S2141" s="27"/>
      <c r="T2141" s="27"/>
      <c r="U2141" s="27"/>
      <c r="V2141" s="27"/>
      <c r="W2141" s="27"/>
      <c r="X2141" s="27"/>
      <c r="Y2141" s="27"/>
      <c r="Z2141" s="27"/>
      <c r="AA2141" s="27"/>
      <c r="AB2141" s="27"/>
      <c r="AC2141" s="27"/>
      <c r="AD2141" s="27"/>
      <c r="AE2141" s="27"/>
      <c r="AF2141" s="27"/>
      <c r="AG2141" s="27"/>
      <c r="AH2141" s="27"/>
      <c r="AI2141" s="27"/>
      <c r="AJ2141" s="27"/>
      <c r="AK2141" s="27"/>
      <c r="AL2141" s="28"/>
      <c r="AM2141" s="27"/>
      <c r="AN2141" s="27"/>
    </row>
    <row r="2142" spans="1:40" x14ac:dyDescent="0.2">
      <c r="A2142" s="27"/>
      <c r="B2142" s="27"/>
      <c r="C2142" s="27"/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8"/>
      <c r="R2142" s="27"/>
      <c r="S2142" s="27"/>
      <c r="T2142" s="27"/>
      <c r="U2142" s="27"/>
      <c r="V2142" s="27"/>
      <c r="W2142" s="27"/>
      <c r="X2142" s="27"/>
      <c r="Y2142" s="27"/>
      <c r="Z2142" s="27"/>
      <c r="AA2142" s="27"/>
      <c r="AB2142" s="27"/>
      <c r="AC2142" s="27"/>
      <c r="AD2142" s="27"/>
      <c r="AE2142" s="27"/>
      <c r="AF2142" s="27"/>
      <c r="AG2142" s="27"/>
      <c r="AH2142" s="27"/>
      <c r="AI2142" s="27"/>
      <c r="AJ2142" s="27"/>
      <c r="AK2142" s="27"/>
      <c r="AL2142" s="28"/>
      <c r="AM2142" s="27"/>
      <c r="AN2142" s="27"/>
    </row>
    <row r="2143" spans="1:40" x14ac:dyDescent="0.2">
      <c r="A2143" s="27"/>
      <c r="B2143" s="27"/>
      <c r="C2143" s="27"/>
      <c r="D2143" s="27"/>
      <c r="E2143" s="27"/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8"/>
      <c r="R2143" s="27"/>
      <c r="S2143" s="27"/>
      <c r="T2143" s="27"/>
      <c r="U2143" s="27"/>
      <c r="V2143" s="27"/>
      <c r="W2143" s="27"/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8"/>
      <c r="AM2143" s="27"/>
      <c r="AN2143" s="27"/>
    </row>
    <row r="2144" spans="1:40" x14ac:dyDescent="0.2">
      <c r="A2144" s="27"/>
      <c r="B2144" s="27"/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8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8"/>
      <c r="AM2144" s="27"/>
      <c r="AN2144" s="27"/>
    </row>
    <row r="2145" spans="1:40" x14ac:dyDescent="0.2">
      <c r="A2145" s="27"/>
      <c r="B2145" s="27"/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8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8"/>
      <c r="AM2145" s="27"/>
      <c r="AN2145" s="27"/>
    </row>
    <row r="2146" spans="1:40" x14ac:dyDescent="0.2">
      <c r="A2146" s="27"/>
      <c r="B2146" s="27"/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8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8"/>
      <c r="AM2146" s="27"/>
      <c r="AN2146" s="27"/>
    </row>
    <row r="2147" spans="1:40" x14ac:dyDescent="0.2">
      <c r="A2147" s="27"/>
      <c r="B2147" s="27"/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8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8"/>
      <c r="AM2147" s="27"/>
      <c r="AN2147" s="27"/>
    </row>
    <row r="2148" spans="1:40" x14ac:dyDescent="0.2">
      <c r="A2148" s="27"/>
      <c r="B2148" s="27"/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8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8"/>
      <c r="AM2148" s="27"/>
      <c r="AN2148" s="27"/>
    </row>
    <row r="2149" spans="1:40" x14ac:dyDescent="0.2">
      <c r="A2149" s="27"/>
      <c r="B2149" s="27"/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8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8"/>
      <c r="AM2149" s="27"/>
      <c r="AN2149" s="27"/>
    </row>
    <row r="2150" spans="1:40" x14ac:dyDescent="0.2">
      <c r="A2150" s="27"/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8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8"/>
      <c r="AM2150" s="27"/>
      <c r="AN2150" s="27"/>
    </row>
    <row r="2151" spans="1:40" x14ac:dyDescent="0.2">
      <c r="A2151" s="27"/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8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8"/>
      <c r="AM2151" s="27"/>
      <c r="AN2151" s="27"/>
    </row>
    <row r="2152" spans="1:40" x14ac:dyDescent="0.2">
      <c r="A2152" s="27"/>
      <c r="B2152" s="27"/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8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8"/>
      <c r="AM2152" s="27"/>
      <c r="AN2152" s="27"/>
    </row>
    <row r="2153" spans="1:40" x14ac:dyDescent="0.2">
      <c r="A2153" s="27"/>
      <c r="B2153" s="27"/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8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8"/>
      <c r="AM2153" s="27"/>
      <c r="AN2153" s="27"/>
    </row>
    <row r="2154" spans="1:40" x14ac:dyDescent="0.2">
      <c r="A2154" s="27"/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8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8"/>
      <c r="AM2154" s="27"/>
      <c r="AN2154" s="27"/>
    </row>
    <row r="2155" spans="1:40" x14ac:dyDescent="0.2">
      <c r="A2155" s="27"/>
      <c r="B2155" s="27"/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8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8"/>
      <c r="AM2155" s="27"/>
      <c r="AN2155" s="27"/>
    </row>
    <row r="2156" spans="1:40" x14ac:dyDescent="0.2">
      <c r="A2156" s="27"/>
      <c r="B2156" s="27"/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8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8"/>
      <c r="AM2156" s="27"/>
      <c r="AN2156" s="27"/>
    </row>
    <row r="2157" spans="1:40" x14ac:dyDescent="0.2">
      <c r="A2157" s="27"/>
      <c r="B2157" s="27"/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8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8"/>
      <c r="AM2157" s="27"/>
      <c r="AN2157" s="27"/>
    </row>
    <row r="2158" spans="1:40" x14ac:dyDescent="0.2">
      <c r="A2158" s="27"/>
      <c r="B2158" s="27"/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8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8"/>
      <c r="AM2158" s="27"/>
      <c r="AN2158" s="27"/>
    </row>
    <row r="2159" spans="1:40" x14ac:dyDescent="0.2">
      <c r="A2159" s="27"/>
      <c r="B2159" s="27"/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8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8"/>
      <c r="AM2159" s="27"/>
      <c r="AN2159" s="27"/>
    </row>
    <row r="2160" spans="1:40" x14ac:dyDescent="0.2">
      <c r="A2160" s="27"/>
      <c r="B2160" s="27"/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8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8"/>
      <c r="AM2160" s="27"/>
      <c r="AN2160" s="27"/>
    </row>
    <row r="2161" spans="1:40" x14ac:dyDescent="0.2">
      <c r="A2161" s="27"/>
      <c r="B2161" s="27"/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8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8"/>
      <c r="AM2161" s="27"/>
      <c r="AN2161" s="27"/>
    </row>
    <row r="2162" spans="1:40" x14ac:dyDescent="0.2">
      <c r="A2162" s="27"/>
      <c r="B2162" s="27"/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8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8"/>
      <c r="AM2162" s="27"/>
      <c r="AN2162" s="27"/>
    </row>
    <row r="2163" spans="1:40" x14ac:dyDescent="0.2">
      <c r="A2163" s="27"/>
      <c r="B2163" s="27"/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8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8"/>
      <c r="AM2163" s="27"/>
      <c r="AN2163" s="27"/>
    </row>
    <row r="2164" spans="1:40" x14ac:dyDescent="0.2">
      <c r="A2164" s="27"/>
      <c r="B2164" s="27"/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8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8"/>
      <c r="AM2164" s="27"/>
      <c r="AN2164" s="27"/>
    </row>
    <row r="2165" spans="1:40" x14ac:dyDescent="0.2">
      <c r="A2165" s="27"/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8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8"/>
      <c r="AM2165" s="27"/>
      <c r="AN2165" s="27"/>
    </row>
    <row r="2166" spans="1:40" x14ac:dyDescent="0.2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8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8"/>
      <c r="AM2166" s="27"/>
      <c r="AN2166" s="27"/>
    </row>
    <row r="2167" spans="1:40" x14ac:dyDescent="0.2">
      <c r="A2167" s="27"/>
      <c r="B2167" s="27"/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8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8"/>
      <c r="AM2167" s="27"/>
      <c r="AN2167" s="27"/>
    </row>
    <row r="2168" spans="1:40" x14ac:dyDescent="0.2">
      <c r="A2168" s="27"/>
      <c r="B2168" s="27"/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8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8"/>
      <c r="AM2168" s="27"/>
      <c r="AN2168" s="27"/>
    </row>
    <row r="2169" spans="1:40" x14ac:dyDescent="0.2">
      <c r="A2169" s="27"/>
      <c r="B2169" s="27"/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8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8"/>
      <c r="AM2169" s="27"/>
      <c r="AN2169" s="27"/>
    </row>
    <row r="2170" spans="1:40" x14ac:dyDescent="0.2">
      <c r="A2170" s="27"/>
      <c r="B2170" s="27"/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8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8"/>
      <c r="AM2170" s="27"/>
      <c r="AN2170" s="27"/>
    </row>
    <row r="2171" spans="1:40" x14ac:dyDescent="0.2">
      <c r="A2171" s="27"/>
      <c r="B2171" s="27"/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8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8"/>
      <c r="AM2171" s="27"/>
      <c r="AN2171" s="27"/>
    </row>
    <row r="2172" spans="1:40" x14ac:dyDescent="0.2">
      <c r="A2172" s="27"/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8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8"/>
      <c r="AM2172" s="27"/>
      <c r="AN2172" s="27"/>
    </row>
    <row r="2173" spans="1:40" x14ac:dyDescent="0.2">
      <c r="A2173" s="27"/>
      <c r="B2173" s="27"/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8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8"/>
      <c r="AM2173" s="27"/>
      <c r="AN2173" s="27"/>
    </row>
    <row r="2174" spans="1:40" x14ac:dyDescent="0.2">
      <c r="A2174" s="27"/>
      <c r="B2174" s="27"/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8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8"/>
      <c r="AM2174" s="27"/>
      <c r="AN2174" s="27"/>
    </row>
    <row r="2175" spans="1:40" x14ac:dyDescent="0.2">
      <c r="A2175" s="27"/>
      <c r="B2175" s="27"/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8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8"/>
      <c r="AM2175" s="27"/>
      <c r="AN2175" s="27"/>
    </row>
    <row r="2176" spans="1:40" x14ac:dyDescent="0.2">
      <c r="A2176" s="27"/>
      <c r="B2176" s="27"/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8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8"/>
      <c r="AM2176" s="27"/>
      <c r="AN2176" s="27"/>
    </row>
    <row r="2177" spans="1:40" x14ac:dyDescent="0.2">
      <c r="A2177" s="27"/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8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8"/>
      <c r="AM2177" s="27"/>
      <c r="AN2177" s="27"/>
    </row>
    <row r="2178" spans="1:40" x14ac:dyDescent="0.2">
      <c r="A2178" s="27"/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8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8"/>
      <c r="AM2178" s="27"/>
      <c r="AN2178" s="27"/>
    </row>
    <row r="2179" spans="1:40" x14ac:dyDescent="0.2">
      <c r="A2179" s="27"/>
      <c r="B2179" s="27"/>
      <c r="C2179" s="27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8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8"/>
      <c r="AM2179" s="27"/>
      <c r="AN2179" s="27"/>
    </row>
    <row r="2180" spans="1:40" x14ac:dyDescent="0.2">
      <c r="A2180" s="27"/>
      <c r="B2180" s="27"/>
      <c r="C2180" s="27"/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8"/>
      <c r="R2180" s="27"/>
      <c r="S2180" s="27"/>
      <c r="T2180" s="27"/>
      <c r="U2180" s="27"/>
      <c r="V2180" s="27"/>
      <c r="W2180" s="27"/>
      <c r="X2180" s="27"/>
      <c r="Y2180" s="27"/>
      <c r="Z2180" s="27"/>
      <c r="AA2180" s="27"/>
      <c r="AB2180" s="27"/>
      <c r="AC2180" s="27"/>
      <c r="AD2180" s="27"/>
      <c r="AE2180" s="27"/>
      <c r="AF2180" s="27"/>
      <c r="AG2180" s="27"/>
      <c r="AH2180" s="27"/>
      <c r="AI2180" s="27"/>
      <c r="AJ2180" s="27"/>
      <c r="AK2180" s="27"/>
      <c r="AL2180" s="28"/>
      <c r="AM2180" s="27"/>
      <c r="AN2180" s="27"/>
    </row>
    <row r="2181" spans="1:40" x14ac:dyDescent="0.2">
      <c r="A2181" s="27"/>
      <c r="B2181" s="27"/>
      <c r="C2181" s="27"/>
      <c r="D2181" s="27"/>
      <c r="E2181" s="27"/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8"/>
      <c r="R2181" s="27"/>
      <c r="S2181" s="27"/>
      <c r="T2181" s="27"/>
      <c r="U2181" s="27"/>
      <c r="V2181" s="27"/>
      <c r="W2181" s="27"/>
      <c r="X2181" s="27"/>
      <c r="Y2181" s="27"/>
      <c r="Z2181" s="27"/>
      <c r="AA2181" s="27"/>
      <c r="AB2181" s="27"/>
      <c r="AC2181" s="27"/>
      <c r="AD2181" s="27"/>
      <c r="AE2181" s="27"/>
      <c r="AF2181" s="27"/>
      <c r="AG2181" s="27"/>
      <c r="AH2181" s="27"/>
      <c r="AI2181" s="27"/>
      <c r="AJ2181" s="27"/>
      <c r="AK2181" s="27"/>
      <c r="AL2181" s="28"/>
      <c r="AM2181" s="27"/>
      <c r="AN2181" s="27"/>
    </row>
    <row r="2182" spans="1:40" x14ac:dyDescent="0.2">
      <c r="A2182" s="27"/>
      <c r="B2182" s="27"/>
      <c r="C2182" s="27"/>
      <c r="D2182" s="27"/>
      <c r="E2182" s="27"/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8"/>
      <c r="R2182" s="27"/>
      <c r="S2182" s="27"/>
      <c r="T2182" s="27"/>
      <c r="U2182" s="27"/>
      <c r="V2182" s="27"/>
      <c r="W2182" s="27"/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8"/>
      <c r="AM2182" s="27"/>
      <c r="AN2182" s="27"/>
    </row>
    <row r="2183" spans="1:40" x14ac:dyDescent="0.2">
      <c r="A2183" s="27"/>
      <c r="B2183" s="27"/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8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8"/>
      <c r="AM2183" s="27"/>
      <c r="AN2183" s="27"/>
    </row>
    <row r="2184" spans="1:40" x14ac:dyDescent="0.2">
      <c r="A2184" s="27"/>
      <c r="B2184" s="27"/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8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8"/>
      <c r="AM2184" s="27"/>
      <c r="AN2184" s="27"/>
    </row>
    <row r="2185" spans="1:40" x14ac:dyDescent="0.2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8"/>
      <c r="R2185" s="27"/>
      <c r="S2185" s="27"/>
      <c r="T2185" s="27"/>
      <c r="U2185" s="27"/>
      <c r="V2185" s="27"/>
      <c r="W2185" s="27"/>
      <c r="X2185" s="27"/>
      <c r="Y2185" s="27"/>
      <c r="Z2185" s="27"/>
      <c r="AA2185" s="27"/>
      <c r="AB2185" s="27"/>
      <c r="AC2185" s="27"/>
      <c r="AD2185" s="27"/>
      <c r="AE2185" s="27"/>
      <c r="AF2185" s="27"/>
      <c r="AG2185" s="27"/>
      <c r="AH2185" s="27"/>
      <c r="AI2185" s="27"/>
      <c r="AJ2185" s="27"/>
      <c r="AK2185" s="27"/>
      <c r="AL2185" s="28"/>
      <c r="AM2185" s="27"/>
      <c r="AN2185" s="27"/>
    </row>
    <row r="2186" spans="1:40" x14ac:dyDescent="0.2">
      <c r="A2186" s="27"/>
      <c r="B2186" s="27"/>
      <c r="C2186" s="27"/>
      <c r="D2186" s="27"/>
      <c r="E2186" s="27"/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8"/>
      <c r="R2186" s="27"/>
      <c r="S2186" s="27"/>
      <c r="T2186" s="27"/>
      <c r="U2186" s="27"/>
      <c r="V2186" s="27"/>
      <c r="W2186" s="27"/>
      <c r="X2186" s="27"/>
      <c r="Y2186" s="27"/>
      <c r="Z2186" s="27"/>
      <c r="AA2186" s="27"/>
      <c r="AB2186" s="27"/>
      <c r="AC2186" s="27"/>
      <c r="AD2186" s="27"/>
      <c r="AE2186" s="27"/>
      <c r="AF2186" s="27"/>
      <c r="AG2186" s="27"/>
      <c r="AH2186" s="27"/>
      <c r="AI2186" s="27"/>
      <c r="AJ2186" s="27"/>
      <c r="AK2186" s="27"/>
      <c r="AL2186" s="28"/>
      <c r="AM2186" s="27"/>
      <c r="AN2186" s="27"/>
    </row>
    <row r="2187" spans="1:40" x14ac:dyDescent="0.2">
      <c r="A2187" s="27"/>
      <c r="B2187" s="27"/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8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8"/>
      <c r="AM2187" s="27"/>
      <c r="AN2187" s="27"/>
    </row>
    <row r="2188" spans="1:40" x14ac:dyDescent="0.2">
      <c r="A2188" s="27"/>
      <c r="B2188" s="27"/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8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8"/>
      <c r="AM2188" s="27"/>
      <c r="AN2188" s="27"/>
    </row>
    <row r="2189" spans="1:40" x14ac:dyDescent="0.2">
      <c r="A2189" s="27"/>
      <c r="B2189" s="27"/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8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8"/>
      <c r="AM2189" s="27"/>
      <c r="AN2189" s="27"/>
    </row>
    <row r="2190" spans="1:40" x14ac:dyDescent="0.2">
      <c r="A2190" s="27"/>
      <c r="B2190" s="27"/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8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8"/>
      <c r="AM2190" s="27"/>
      <c r="AN2190" s="27"/>
    </row>
    <row r="2191" spans="1:40" x14ac:dyDescent="0.2">
      <c r="A2191" s="27"/>
      <c r="B2191" s="27"/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8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8"/>
      <c r="AM2191" s="27"/>
      <c r="AN2191" s="27"/>
    </row>
    <row r="2192" spans="1:40" x14ac:dyDescent="0.2">
      <c r="A2192" s="27"/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8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8"/>
      <c r="AM2192" s="27"/>
      <c r="AN2192" s="27"/>
    </row>
    <row r="2193" spans="1:40" x14ac:dyDescent="0.2">
      <c r="A2193" s="27"/>
      <c r="B2193" s="27"/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8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8"/>
      <c r="AM2193" s="27"/>
      <c r="AN2193" s="27"/>
    </row>
    <row r="2194" spans="1:40" x14ac:dyDescent="0.2">
      <c r="A2194" s="27"/>
      <c r="B2194" s="27"/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8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8"/>
      <c r="AM2194" s="27"/>
      <c r="AN2194" s="27"/>
    </row>
    <row r="2195" spans="1:40" x14ac:dyDescent="0.2">
      <c r="A2195" s="27"/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8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8"/>
      <c r="AM2195" s="27"/>
      <c r="AN2195" s="27"/>
    </row>
    <row r="2196" spans="1:40" x14ac:dyDescent="0.2">
      <c r="A2196" s="27"/>
      <c r="B2196" s="27"/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8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8"/>
      <c r="AM2196" s="27"/>
      <c r="AN2196" s="27"/>
    </row>
    <row r="2197" spans="1:40" x14ac:dyDescent="0.2">
      <c r="A2197" s="27"/>
      <c r="B2197" s="27"/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8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8"/>
      <c r="AM2197" s="27"/>
      <c r="AN2197" s="27"/>
    </row>
    <row r="2198" spans="1:40" x14ac:dyDescent="0.2">
      <c r="A2198" s="27"/>
      <c r="B2198" s="27"/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8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8"/>
      <c r="AM2198" s="27"/>
      <c r="AN2198" s="27"/>
    </row>
    <row r="2199" spans="1:40" x14ac:dyDescent="0.2">
      <c r="A2199" s="27"/>
      <c r="B2199" s="27"/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8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8"/>
      <c r="AM2199" s="27"/>
      <c r="AN2199" s="27"/>
    </row>
    <row r="2200" spans="1:40" x14ac:dyDescent="0.2">
      <c r="A2200" s="27"/>
      <c r="B2200" s="27"/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8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8"/>
      <c r="AM2200" s="27"/>
      <c r="AN2200" s="27"/>
    </row>
    <row r="2201" spans="1:40" x14ac:dyDescent="0.2">
      <c r="A2201" s="27"/>
      <c r="B2201" s="27"/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8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8"/>
      <c r="AM2201" s="27"/>
      <c r="AN2201" s="27"/>
    </row>
    <row r="2202" spans="1:40" x14ac:dyDescent="0.2">
      <c r="A2202" s="27"/>
      <c r="B2202" s="27"/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8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8"/>
      <c r="AM2202" s="27"/>
      <c r="AN2202" s="27"/>
    </row>
    <row r="2203" spans="1:40" x14ac:dyDescent="0.2">
      <c r="A2203" s="27"/>
      <c r="B2203" s="27"/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8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8"/>
      <c r="AM2203" s="27"/>
      <c r="AN2203" s="27"/>
    </row>
    <row r="2204" spans="1:40" x14ac:dyDescent="0.2">
      <c r="A2204" s="27"/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8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8"/>
      <c r="AM2204" s="27"/>
      <c r="AN2204" s="27"/>
    </row>
    <row r="2205" spans="1:40" x14ac:dyDescent="0.2">
      <c r="A2205" s="27"/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8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8"/>
      <c r="AM2205" s="27"/>
      <c r="AN2205" s="27"/>
    </row>
    <row r="2206" spans="1:40" x14ac:dyDescent="0.2">
      <c r="A2206" s="27"/>
      <c r="B2206" s="27"/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8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8"/>
      <c r="AM2206" s="27"/>
      <c r="AN2206" s="27"/>
    </row>
    <row r="2207" spans="1:40" x14ac:dyDescent="0.2">
      <c r="A2207" s="27"/>
      <c r="B2207" s="27"/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8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8"/>
      <c r="AM2207" s="27"/>
      <c r="AN2207" s="27"/>
    </row>
    <row r="2208" spans="1:40" x14ac:dyDescent="0.2">
      <c r="A2208" s="27"/>
      <c r="B2208" s="27"/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8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8"/>
      <c r="AM2208" s="27"/>
      <c r="AN2208" s="27"/>
    </row>
    <row r="2209" spans="1:40" x14ac:dyDescent="0.2">
      <c r="A2209" s="27"/>
      <c r="B2209" s="27"/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8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8"/>
      <c r="AM2209" s="27"/>
      <c r="AN2209" s="27"/>
    </row>
    <row r="2210" spans="1:40" x14ac:dyDescent="0.2">
      <c r="A2210" s="27"/>
      <c r="B2210" s="27"/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8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8"/>
      <c r="AM2210" s="27"/>
      <c r="AN2210" s="27"/>
    </row>
    <row r="2211" spans="1:40" x14ac:dyDescent="0.2">
      <c r="A2211" s="27"/>
      <c r="B2211" s="27"/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8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8"/>
      <c r="AM2211" s="27"/>
      <c r="AN2211" s="27"/>
    </row>
    <row r="2212" spans="1:40" x14ac:dyDescent="0.2">
      <c r="A2212" s="27"/>
      <c r="B2212" s="27"/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8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8"/>
      <c r="AM2212" s="27"/>
      <c r="AN2212" s="27"/>
    </row>
    <row r="2213" spans="1:40" x14ac:dyDescent="0.2">
      <c r="A2213" s="27"/>
      <c r="B2213" s="27"/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8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8"/>
      <c r="AM2213" s="27"/>
      <c r="AN2213" s="27"/>
    </row>
    <row r="2214" spans="1:40" x14ac:dyDescent="0.2">
      <c r="A2214" s="27"/>
      <c r="B2214" s="27"/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8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8"/>
      <c r="AM2214" s="27"/>
      <c r="AN2214" s="27"/>
    </row>
    <row r="2215" spans="1:40" x14ac:dyDescent="0.2">
      <c r="A2215" s="27"/>
      <c r="B2215" s="27"/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8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8"/>
      <c r="AM2215" s="27"/>
      <c r="AN2215" s="27"/>
    </row>
    <row r="2216" spans="1:40" x14ac:dyDescent="0.2">
      <c r="A2216" s="27"/>
      <c r="B2216" s="27"/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8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8"/>
      <c r="AM2216" s="27"/>
      <c r="AN2216" s="27"/>
    </row>
    <row r="2217" spans="1:40" x14ac:dyDescent="0.2">
      <c r="A2217" s="27"/>
      <c r="B2217" s="27"/>
      <c r="C2217" s="27"/>
      <c r="D2217" s="27"/>
      <c r="E2217" s="27"/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8"/>
      <c r="R2217" s="27"/>
      <c r="S2217" s="27"/>
      <c r="T2217" s="27"/>
      <c r="U2217" s="27"/>
      <c r="V2217" s="27"/>
      <c r="W2217" s="27"/>
      <c r="X2217" s="27"/>
      <c r="Y2217" s="27"/>
      <c r="Z2217" s="27"/>
      <c r="AA2217" s="27"/>
      <c r="AB2217" s="27"/>
      <c r="AC2217" s="27"/>
      <c r="AD2217" s="27"/>
      <c r="AE2217" s="27"/>
      <c r="AF2217" s="27"/>
      <c r="AG2217" s="27"/>
      <c r="AH2217" s="27"/>
      <c r="AI2217" s="27"/>
      <c r="AJ2217" s="27"/>
      <c r="AK2217" s="27"/>
      <c r="AL2217" s="28"/>
      <c r="AM2217" s="27"/>
      <c r="AN2217" s="27"/>
    </row>
    <row r="2218" spans="1:40" x14ac:dyDescent="0.2">
      <c r="A2218" s="27"/>
      <c r="B2218" s="27"/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8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8"/>
      <c r="AM2218" s="27"/>
      <c r="AN2218" s="27"/>
    </row>
    <row r="2219" spans="1:40" x14ac:dyDescent="0.2">
      <c r="A2219" s="27"/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8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8"/>
      <c r="AM2219" s="27"/>
      <c r="AN2219" s="27"/>
    </row>
    <row r="2220" spans="1:40" x14ac:dyDescent="0.2">
      <c r="A2220" s="27"/>
      <c r="B2220" s="27"/>
      <c r="C2220" s="27"/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8"/>
      <c r="R2220" s="27"/>
      <c r="S2220" s="27"/>
      <c r="T2220" s="27"/>
      <c r="U2220" s="27"/>
      <c r="V2220" s="27"/>
      <c r="W2220" s="27"/>
      <c r="X2220" s="27"/>
      <c r="Y2220" s="27"/>
      <c r="Z2220" s="27"/>
      <c r="AA2220" s="27"/>
      <c r="AB2220" s="27"/>
      <c r="AC2220" s="27"/>
      <c r="AD2220" s="27"/>
      <c r="AE2220" s="27"/>
      <c r="AF2220" s="27"/>
      <c r="AG2220" s="27"/>
      <c r="AH2220" s="27"/>
      <c r="AI2220" s="27"/>
      <c r="AJ2220" s="27"/>
      <c r="AK2220" s="27"/>
      <c r="AL2220" s="28"/>
      <c r="AM2220" s="27"/>
      <c r="AN2220" s="27"/>
    </row>
    <row r="2221" spans="1:40" x14ac:dyDescent="0.2">
      <c r="A2221" s="27"/>
      <c r="B2221" s="27"/>
      <c r="C2221" s="27"/>
      <c r="D2221" s="27"/>
      <c r="E2221" s="27"/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8"/>
      <c r="R2221" s="27"/>
      <c r="S2221" s="27"/>
      <c r="T2221" s="27"/>
      <c r="U2221" s="27"/>
      <c r="V2221" s="27"/>
      <c r="W2221" s="27"/>
      <c r="X2221" s="27"/>
      <c r="Y2221" s="27"/>
      <c r="Z2221" s="27"/>
      <c r="AA2221" s="27"/>
      <c r="AB2221" s="27"/>
      <c r="AC2221" s="27"/>
      <c r="AD2221" s="27"/>
      <c r="AE2221" s="27"/>
      <c r="AF2221" s="27"/>
      <c r="AG2221" s="27"/>
      <c r="AH2221" s="27"/>
      <c r="AI2221" s="27"/>
      <c r="AJ2221" s="27"/>
      <c r="AK2221" s="27"/>
      <c r="AL2221" s="28"/>
      <c r="AM2221" s="27"/>
      <c r="AN2221" s="27"/>
    </row>
    <row r="2222" spans="1:40" x14ac:dyDescent="0.2">
      <c r="A2222" s="27"/>
      <c r="B2222" s="27"/>
      <c r="C2222" s="27"/>
      <c r="D2222" s="27"/>
      <c r="E2222" s="27"/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8"/>
      <c r="R2222" s="27"/>
      <c r="S2222" s="27"/>
      <c r="T2222" s="27"/>
      <c r="U2222" s="27"/>
      <c r="V2222" s="27"/>
      <c r="W2222" s="27"/>
      <c r="X2222" s="27"/>
      <c r="Y2222" s="27"/>
      <c r="Z2222" s="27"/>
      <c r="AA2222" s="27"/>
      <c r="AB2222" s="27"/>
      <c r="AC2222" s="27"/>
      <c r="AD2222" s="27"/>
      <c r="AE2222" s="27"/>
      <c r="AF2222" s="27"/>
      <c r="AG2222" s="27"/>
      <c r="AH2222" s="27"/>
      <c r="AI2222" s="27"/>
      <c r="AJ2222" s="27"/>
      <c r="AK2222" s="27"/>
      <c r="AL2222" s="28"/>
      <c r="AM2222" s="27"/>
      <c r="AN2222" s="27"/>
    </row>
    <row r="2223" spans="1:40" x14ac:dyDescent="0.2">
      <c r="A2223" s="27"/>
      <c r="B2223" s="27"/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8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8"/>
      <c r="AM2223" s="27"/>
      <c r="AN2223" s="27"/>
    </row>
    <row r="2224" spans="1:40" x14ac:dyDescent="0.2">
      <c r="A2224" s="27"/>
      <c r="B2224" s="27"/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8"/>
      <c r="R2224" s="27"/>
      <c r="S2224" s="27"/>
      <c r="T2224" s="27"/>
      <c r="U2224" s="27"/>
      <c r="V2224" s="27"/>
      <c r="W2224" s="27"/>
      <c r="X2224" s="27"/>
      <c r="Y2224" s="27"/>
      <c r="Z2224" s="27"/>
      <c r="AA2224" s="27"/>
      <c r="AB2224" s="27"/>
      <c r="AC2224" s="27"/>
      <c r="AD2224" s="27"/>
      <c r="AE2224" s="27"/>
      <c r="AF2224" s="27"/>
      <c r="AG2224" s="27"/>
      <c r="AH2224" s="27"/>
      <c r="AI2224" s="27"/>
      <c r="AJ2224" s="27"/>
      <c r="AK2224" s="27"/>
      <c r="AL2224" s="28"/>
      <c r="AM2224" s="27"/>
      <c r="AN2224" s="27"/>
    </row>
    <row r="2225" spans="1:40" x14ac:dyDescent="0.2">
      <c r="A2225" s="27"/>
      <c r="B2225" s="27"/>
      <c r="C2225" s="27"/>
      <c r="D2225" s="27"/>
      <c r="E2225" s="27"/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8"/>
      <c r="R2225" s="27"/>
      <c r="S2225" s="27"/>
      <c r="T2225" s="27"/>
      <c r="U2225" s="27"/>
      <c r="V2225" s="27"/>
      <c r="W2225" s="27"/>
      <c r="X2225" s="27"/>
      <c r="Y2225" s="27"/>
      <c r="Z2225" s="27"/>
      <c r="AA2225" s="27"/>
      <c r="AB2225" s="27"/>
      <c r="AC2225" s="27"/>
      <c r="AD2225" s="27"/>
      <c r="AE2225" s="27"/>
      <c r="AF2225" s="27"/>
      <c r="AG2225" s="27"/>
      <c r="AH2225" s="27"/>
      <c r="AI2225" s="27"/>
      <c r="AJ2225" s="27"/>
      <c r="AK2225" s="27"/>
      <c r="AL2225" s="28"/>
      <c r="AM2225" s="27"/>
      <c r="AN2225" s="27"/>
    </row>
    <row r="2226" spans="1:40" x14ac:dyDescent="0.2">
      <c r="A2226" s="27"/>
      <c r="B2226" s="27"/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8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8"/>
      <c r="AM2226" s="27"/>
      <c r="AN2226" s="27"/>
    </row>
    <row r="2227" spans="1:40" x14ac:dyDescent="0.2">
      <c r="A2227" s="27"/>
      <c r="B2227" s="27"/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8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8"/>
      <c r="AM2227" s="27"/>
      <c r="AN2227" s="27"/>
    </row>
    <row r="2228" spans="1:40" x14ac:dyDescent="0.2">
      <c r="A2228" s="27"/>
      <c r="B2228" s="27"/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8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8"/>
      <c r="AM2228" s="27"/>
      <c r="AN2228" s="27"/>
    </row>
    <row r="2229" spans="1:40" x14ac:dyDescent="0.2">
      <c r="A2229" s="27"/>
      <c r="B2229" s="27"/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8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8"/>
      <c r="AM2229" s="27"/>
      <c r="AN2229" s="27"/>
    </row>
    <row r="2230" spans="1:40" x14ac:dyDescent="0.2">
      <c r="A2230" s="27"/>
      <c r="B2230" s="27"/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8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8"/>
      <c r="AM2230" s="27"/>
      <c r="AN2230" s="27"/>
    </row>
    <row r="2231" spans="1:40" x14ac:dyDescent="0.2">
      <c r="A2231" s="27"/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8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8"/>
      <c r="AM2231" s="27"/>
      <c r="AN2231" s="27"/>
    </row>
    <row r="2232" spans="1:40" x14ac:dyDescent="0.2">
      <c r="A2232" s="27"/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8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8"/>
      <c r="AM2232" s="27"/>
      <c r="AN2232" s="27"/>
    </row>
    <row r="2233" spans="1:40" x14ac:dyDescent="0.2">
      <c r="A2233" s="27"/>
      <c r="B2233" s="27"/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8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8"/>
      <c r="AM2233" s="27"/>
      <c r="AN2233" s="27"/>
    </row>
    <row r="2234" spans="1:40" x14ac:dyDescent="0.2">
      <c r="A2234" s="27"/>
      <c r="B2234" s="27"/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8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8"/>
      <c r="AM2234" s="27"/>
      <c r="AN2234" s="27"/>
    </row>
    <row r="2235" spans="1:40" x14ac:dyDescent="0.2">
      <c r="A2235" s="27"/>
      <c r="B2235" s="27"/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8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8"/>
      <c r="AM2235" s="27"/>
      <c r="AN2235" s="27"/>
    </row>
    <row r="2236" spans="1:40" x14ac:dyDescent="0.2">
      <c r="A2236" s="27"/>
      <c r="B2236" s="27"/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8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8"/>
      <c r="AM2236" s="27"/>
      <c r="AN2236" s="27"/>
    </row>
    <row r="2237" spans="1:40" x14ac:dyDescent="0.2">
      <c r="A2237" s="27"/>
      <c r="B2237" s="27"/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8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8"/>
      <c r="AM2237" s="27"/>
      <c r="AN2237" s="27"/>
    </row>
    <row r="2238" spans="1:40" x14ac:dyDescent="0.2">
      <c r="A2238" s="27"/>
      <c r="B2238" s="27"/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8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8"/>
      <c r="AM2238" s="27"/>
      <c r="AN2238" s="27"/>
    </row>
    <row r="2239" spans="1:40" x14ac:dyDescent="0.2">
      <c r="A2239" s="27"/>
      <c r="B2239" s="27"/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8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8"/>
      <c r="AM2239" s="27"/>
      <c r="AN2239" s="27"/>
    </row>
    <row r="2240" spans="1:40" x14ac:dyDescent="0.2">
      <c r="A2240" s="27"/>
      <c r="B2240" s="27"/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8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8"/>
      <c r="AM2240" s="27"/>
      <c r="AN2240" s="27"/>
    </row>
    <row r="2241" spans="1:40" x14ac:dyDescent="0.2">
      <c r="A2241" s="27"/>
      <c r="B2241" s="27"/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8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8"/>
      <c r="AM2241" s="27"/>
      <c r="AN2241" s="27"/>
    </row>
    <row r="2242" spans="1:40" x14ac:dyDescent="0.2">
      <c r="A2242" s="27"/>
      <c r="B2242" s="27"/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8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8"/>
      <c r="AM2242" s="27"/>
      <c r="AN2242" s="27"/>
    </row>
    <row r="2243" spans="1:40" x14ac:dyDescent="0.2">
      <c r="A2243" s="27"/>
      <c r="B2243" s="27"/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8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8"/>
      <c r="AM2243" s="27"/>
      <c r="AN2243" s="27"/>
    </row>
    <row r="2244" spans="1:40" x14ac:dyDescent="0.2">
      <c r="A2244" s="27"/>
      <c r="B2244" s="27"/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8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8"/>
      <c r="AM2244" s="27"/>
      <c r="AN2244" s="27"/>
    </row>
    <row r="2245" spans="1:40" x14ac:dyDescent="0.2">
      <c r="A2245" s="27"/>
      <c r="B2245" s="27"/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8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8"/>
      <c r="AM2245" s="27"/>
      <c r="AN2245" s="27"/>
    </row>
    <row r="2246" spans="1:40" x14ac:dyDescent="0.2">
      <c r="A2246" s="27"/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8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8"/>
      <c r="AM2246" s="27"/>
      <c r="AN2246" s="27"/>
    </row>
    <row r="2247" spans="1:40" x14ac:dyDescent="0.2">
      <c r="A2247" s="27"/>
      <c r="B2247" s="27"/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8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8"/>
      <c r="AM2247" s="27"/>
      <c r="AN2247" s="27"/>
    </row>
    <row r="2248" spans="1:40" x14ac:dyDescent="0.2">
      <c r="A2248" s="27"/>
      <c r="B2248" s="27"/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8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8"/>
      <c r="AM2248" s="27"/>
      <c r="AN2248" s="27"/>
    </row>
    <row r="2249" spans="1:40" x14ac:dyDescent="0.2">
      <c r="A2249" s="27"/>
      <c r="B2249" s="27"/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8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8"/>
      <c r="AM2249" s="27"/>
      <c r="AN2249" s="27"/>
    </row>
    <row r="2250" spans="1:40" x14ac:dyDescent="0.2">
      <c r="A2250" s="27"/>
      <c r="B2250" s="27"/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8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8"/>
      <c r="AM2250" s="27"/>
      <c r="AN2250" s="27"/>
    </row>
    <row r="2251" spans="1:40" x14ac:dyDescent="0.2">
      <c r="A2251" s="27"/>
      <c r="B2251" s="27"/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8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8"/>
      <c r="AM2251" s="27"/>
      <c r="AN2251" s="27"/>
    </row>
    <row r="2252" spans="1:40" x14ac:dyDescent="0.2">
      <c r="A2252" s="27"/>
      <c r="B2252" s="27"/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8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8"/>
      <c r="AM2252" s="27"/>
      <c r="AN2252" s="27"/>
    </row>
    <row r="2253" spans="1:40" x14ac:dyDescent="0.2">
      <c r="A2253" s="27"/>
      <c r="B2253" s="27"/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8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8"/>
      <c r="AM2253" s="27"/>
      <c r="AN2253" s="27"/>
    </row>
    <row r="2254" spans="1:40" x14ac:dyDescent="0.2">
      <c r="A2254" s="27"/>
      <c r="B2254" s="27"/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8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8"/>
      <c r="AM2254" s="27"/>
      <c r="AN2254" s="27"/>
    </row>
    <row r="2255" spans="1:40" x14ac:dyDescent="0.2">
      <c r="A2255" s="27"/>
      <c r="B2255" s="27"/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8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8"/>
      <c r="AM2255" s="27"/>
      <c r="AN2255" s="27"/>
    </row>
    <row r="2256" spans="1:40" x14ac:dyDescent="0.2">
      <c r="A2256" s="27"/>
      <c r="B2256" s="27"/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8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8"/>
      <c r="AM2256" s="27"/>
      <c r="AN2256" s="27"/>
    </row>
    <row r="2257" spans="1:40" x14ac:dyDescent="0.2">
      <c r="A2257" s="27"/>
      <c r="B2257" s="27"/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8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8"/>
      <c r="AM2257" s="27"/>
      <c r="AN2257" s="27"/>
    </row>
    <row r="2258" spans="1:40" x14ac:dyDescent="0.2">
      <c r="A2258" s="27"/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8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8"/>
      <c r="AM2258" s="27"/>
      <c r="AN2258" s="27"/>
    </row>
    <row r="2259" spans="1:40" x14ac:dyDescent="0.2">
      <c r="A2259" s="27"/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8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8"/>
      <c r="AM2259" s="27"/>
      <c r="AN2259" s="27"/>
    </row>
    <row r="2260" spans="1:40" x14ac:dyDescent="0.2">
      <c r="A2260" s="27"/>
      <c r="B2260" s="27"/>
      <c r="C2260" s="27"/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8"/>
      <c r="R2260" s="27"/>
      <c r="S2260" s="27"/>
      <c r="T2260" s="27"/>
      <c r="U2260" s="27"/>
      <c r="V2260" s="27"/>
      <c r="W2260" s="27"/>
      <c r="X2260" s="27"/>
      <c r="Y2260" s="27"/>
      <c r="Z2260" s="27"/>
      <c r="AA2260" s="27"/>
      <c r="AB2260" s="27"/>
      <c r="AC2260" s="27"/>
      <c r="AD2260" s="27"/>
      <c r="AE2260" s="27"/>
      <c r="AF2260" s="27"/>
      <c r="AG2260" s="27"/>
      <c r="AH2260" s="27"/>
      <c r="AI2260" s="27"/>
      <c r="AJ2260" s="27"/>
      <c r="AK2260" s="27"/>
      <c r="AL2260" s="28"/>
      <c r="AM2260" s="27"/>
      <c r="AN2260" s="27"/>
    </row>
    <row r="2261" spans="1:40" x14ac:dyDescent="0.2">
      <c r="A2261" s="27"/>
      <c r="B2261" s="27"/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8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8"/>
      <c r="AM2261" s="27"/>
      <c r="AN2261" s="27"/>
    </row>
    <row r="2262" spans="1:40" x14ac:dyDescent="0.2">
      <c r="A2262" s="27"/>
      <c r="B2262" s="27"/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8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8"/>
      <c r="AM2262" s="27"/>
      <c r="AN2262" s="27"/>
    </row>
    <row r="2263" spans="1:40" x14ac:dyDescent="0.2">
      <c r="A2263" s="27"/>
      <c r="B2263" s="27"/>
      <c r="C2263" s="27"/>
      <c r="D2263" s="27"/>
      <c r="E2263" s="27"/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8"/>
      <c r="R2263" s="27"/>
      <c r="S2263" s="27"/>
      <c r="T2263" s="27"/>
      <c r="U2263" s="27"/>
      <c r="V2263" s="27"/>
      <c r="W2263" s="27"/>
      <c r="X2263" s="27"/>
      <c r="Y2263" s="27"/>
      <c r="Z2263" s="27"/>
      <c r="AA2263" s="27"/>
      <c r="AB2263" s="27"/>
      <c r="AC2263" s="27"/>
      <c r="AD2263" s="27"/>
      <c r="AE2263" s="27"/>
      <c r="AF2263" s="27"/>
      <c r="AG2263" s="27"/>
      <c r="AH2263" s="27"/>
      <c r="AI2263" s="27"/>
      <c r="AJ2263" s="27"/>
      <c r="AK2263" s="27"/>
      <c r="AL2263" s="28"/>
      <c r="AM2263" s="27"/>
      <c r="AN2263" s="27"/>
    </row>
    <row r="2264" spans="1:40" x14ac:dyDescent="0.2">
      <c r="A2264" s="27"/>
      <c r="B2264" s="27"/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8"/>
      <c r="R2264" s="27"/>
      <c r="S2264" s="27"/>
      <c r="T2264" s="27"/>
      <c r="U2264" s="27"/>
      <c r="V2264" s="27"/>
      <c r="W2264" s="27"/>
      <c r="X2264" s="27"/>
      <c r="Y2264" s="27"/>
      <c r="Z2264" s="27"/>
      <c r="AA2264" s="27"/>
      <c r="AB2264" s="27"/>
      <c r="AC2264" s="27"/>
      <c r="AD2264" s="27"/>
      <c r="AE2264" s="27"/>
      <c r="AF2264" s="27"/>
      <c r="AG2264" s="27"/>
      <c r="AH2264" s="27"/>
      <c r="AI2264" s="27"/>
      <c r="AJ2264" s="27"/>
      <c r="AK2264" s="27"/>
      <c r="AL2264" s="28"/>
      <c r="AM2264" s="27"/>
      <c r="AN2264" s="27"/>
    </row>
    <row r="2265" spans="1:40" x14ac:dyDescent="0.2">
      <c r="A2265" s="27"/>
      <c r="B2265" s="27"/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8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8"/>
      <c r="AM2265" s="27"/>
      <c r="AN2265" s="27"/>
    </row>
    <row r="2266" spans="1:40" x14ac:dyDescent="0.2">
      <c r="A2266" s="27"/>
      <c r="B2266" s="27"/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8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8"/>
      <c r="AM2266" s="27"/>
      <c r="AN2266" s="27"/>
    </row>
    <row r="2267" spans="1:40" x14ac:dyDescent="0.2">
      <c r="A2267" s="27"/>
      <c r="B2267" s="27"/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8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8"/>
      <c r="AM2267" s="27"/>
      <c r="AN2267" s="27"/>
    </row>
    <row r="2268" spans="1:40" x14ac:dyDescent="0.2">
      <c r="A2268" s="27"/>
      <c r="B2268" s="27"/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8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8"/>
      <c r="AM2268" s="27"/>
      <c r="AN2268" s="27"/>
    </row>
    <row r="2269" spans="1:40" x14ac:dyDescent="0.2">
      <c r="A2269" s="27"/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8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8"/>
      <c r="AM2269" s="27"/>
      <c r="AN2269" s="27"/>
    </row>
    <row r="2270" spans="1:40" x14ac:dyDescent="0.2">
      <c r="A2270" s="27"/>
      <c r="B2270" s="27"/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8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8"/>
      <c r="AM2270" s="27"/>
      <c r="AN2270" s="27"/>
    </row>
    <row r="2271" spans="1:40" x14ac:dyDescent="0.2">
      <c r="A2271" s="27"/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8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8"/>
      <c r="AM2271" s="27"/>
      <c r="AN2271" s="27"/>
    </row>
    <row r="2272" spans="1:40" x14ac:dyDescent="0.2">
      <c r="A2272" s="27"/>
      <c r="B2272" s="27"/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8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8"/>
      <c r="AM2272" s="27"/>
      <c r="AN2272" s="27"/>
    </row>
    <row r="2273" spans="1:40" x14ac:dyDescent="0.2">
      <c r="A2273" s="27"/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8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8"/>
      <c r="AM2273" s="27"/>
      <c r="AN2273" s="27"/>
    </row>
    <row r="2274" spans="1:40" x14ac:dyDescent="0.2">
      <c r="A2274" s="27"/>
      <c r="B2274" s="27"/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8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8"/>
      <c r="AM2274" s="27"/>
      <c r="AN2274" s="27"/>
    </row>
    <row r="2275" spans="1:40" x14ac:dyDescent="0.2">
      <c r="A2275" s="27"/>
      <c r="B2275" s="27"/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8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8"/>
      <c r="AM2275" s="27"/>
      <c r="AN2275" s="27"/>
    </row>
    <row r="2276" spans="1:40" x14ac:dyDescent="0.2">
      <c r="A2276" s="27"/>
      <c r="B2276" s="27"/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8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8"/>
      <c r="AM2276" s="27"/>
      <c r="AN2276" s="27"/>
    </row>
    <row r="2277" spans="1:40" x14ac:dyDescent="0.2">
      <c r="A2277" s="27"/>
      <c r="B2277" s="27"/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8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8"/>
      <c r="AM2277" s="27"/>
      <c r="AN2277" s="27"/>
    </row>
    <row r="2278" spans="1:40" x14ac:dyDescent="0.2">
      <c r="A2278" s="27"/>
      <c r="B2278" s="27"/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8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8"/>
      <c r="AM2278" s="27"/>
      <c r="AN2278" s="27"/>
    </row>
    <row r="2279" spans="1:40" x14ac:dyDescent="0.2">
      <c r="A2279" s="27"/>
      <c r="B2279" s="27"/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8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8"/>
      <c r="AM2279" s="27"/>
      <c r="AN2279" s="27"/>
    </row>
    <row r="2280" spans="1:40" x14ac:dyDescent="0.2">
      <c r="A2280" s="27"/>
      <c r="B2280" s="27"/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8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8"/>
      <c r="AM2280" s="27"/>
      <c r="AN2280" s="27"/>
    </row>
    <row r="2281" spans="1:40" x14ac:dyDescent="0.2">
      <c r="A2281" s="27"/>
      <c r="B2281" s="27"/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8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8"/>
      <c r="AM2281" s="27"/>
      <c r="AN2281" s="27"/>
    </row>
    <row r="2282" spans="1:40" x14ac:dyDescent="0.2">
      <c r="A2282" s="27"/>
      <c r="B2282" s="27"/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8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8"/>
      <c r="AM2282" s="27"/>
      <c r="AN2282" s="27"/>
    </row>
    <row r="2283" spans="1:40" x14ac:dyDescent="0.2">
      <c r="A2283" s="27"/>
      <c r="B2283" s="27"/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8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8"/>
      <c r="AM2283" s="27"/>
      <c r="AN2283" s="27"/>
    </row>
    <row r="2284" spans="1:40" x14ac:dyDescent="0.2">
      <c r="A2284" s="27"/>
      <c r="B2284" s="27"/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8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8"/>
      <c r="AM2284" s="27"/>
      <c r="AN2284" s="27"/>
    </row>
    <row r="2285" spans="1:40" x14ac:dyDescent="0.2">
      <c r="A2285" s="27"/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8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8"/>
      <c r="AM2285" s="27"/>
      <c r="AN2285" s="27"/>
    </row>
    <row r="2286" spans="1:40" x14ac:dyDescent="0.2">
      <c r="A2286" s="27"/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8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8"/>
      <c r="AM2286" s="27"/>
      <c r="AN2286" s="27"/>
    </row>
    <row r="2287" spans="1:40" x14ac:dyDescent="0.2">
      <c r="A2287" s="27"/>
      <c r="B2287" s="27"/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8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8"/>
      <c r="AM2287" s="27"/>
      <c r="AN2287" s="27"/>
    </row>
    <row r="2288" spans="1:40" x14ac:dyDescent="0.2">
      <c r="A2288" s="27"/>
      <c r="B2288" s="27"/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8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8"/>
      <c r="AM2288" s="27"/>
      <c r="AN2288" s="27"/>
    </row>
    <row r="2289" spans="1:40" x14ac:dyDescent="0.2">
      <c r="A2289" s="27"/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8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8"/>
      <c r="AM2289" s="27"/>
      <c r="AN2289" s="27"/>
    </row>
    <row r="2290" spans="1:40" x14ac:dyDescent="0.2">
      <c r="A2290" s="27"/>
      <c r="B2290" s="27"/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8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8"/>
      <c r="AM2290" s="27"/>
      <c r="AN2290" s="27"/>
    </row>
    <row r="2291" spans="1:40" x14ac:dyDescent="0.2">
      <c r="A2291" s="27"/>
      <c r="B2291" s="27"/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8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8"/>
      <c r="AM2291" s="27"/>
      <c r="AN2291" s="27"/>
    </row>
    <row r="2292" spans="1:40" x14ac:dyDescent="0.2">
      <c r="A2292" s="27"/>
      <c r="B2292" s="27"/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8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8"/>
      <c r="AM2292" s="27"/>
      <c r="AN2292" s="27"/>
    </row>
    <row r="2293" spans="1:40" x14ac:dyDescent="0.2">
      <c r="A2293" s="27"/>
      <c r="B2293" s="27"/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8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8"/>
      <c r="AM2293" s="27"/>
      <c r="AN2293" s="27"/>
    </row>
    <row r="2294" spans="1:40" x14ac:dyDescent="0.2">
      <c r="A2294" s="27"/>
      <c r="B2294" s="27"/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8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8"/>
      <c r="AM2294" s="27"/>
      <c r="AN2294" s="27"/>
    </row>
    <row r="2295" spans="1:40" x14ac:dyDescent="0.2">
      <c r="A2295" s="27"/>
      <c r="B2295" s="27"/>
      <c r="C2295" s="27"/>
      <c r="D2295" s="27"/>
      <c r="E2295" s="27"/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8"/>
      <c r="R2295" s="27"/>
      <c r="S2295" s="27"/>
      <c r="T2295" s="27"/>
      <c r="U2295" s="27"/>
      <c r="V2295" s="27"/>
      <c r="W2295" s="27"/>
      <c r="X2295" s="27"/>
      <c r="Y2295" s="27"/>
      <c r="Z2295" s="27"/>
      <c r="AA2295" s="27"/>
      <c r="AB2295" s="27"/>
      <c r="AC2295" s="27"/>
      <c r="AD2295" s="27"/>
      <c r="AE2295" s="27"/>
      <c r="AF2295" s="27"/>
      <c r="AG2295" s="27"/>
      <c r="AH2295" s="27"/>
      <c r="AI2295" s="27"/>
      <c r="AJ2295" s="27"/>
      <c r="AK2295" s="27"/>
      <c r="AL2295" s="28"/>
      <c r="AM2295" s="27"/>
      <c r="AN2295" s="27"/>
    </row>
    <row r="2296" spans="1:40" x14ac:dyDescent="0.2">
      <c r="A2296" s="27"/>
      <c r="B2296" s="27"/>
      <c r="C2296" s="27"/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8"/>
      <c r="R2296" s="27"/>
      <c r="S2296" s="27"/>
      <c r="T2296" s="27"/>
      <c r="U2296" s="27"/>
      <c r="V2296" s="27"/>
      <c r="W2296" s="27"/>
      <c r="X2296" s="27"/>
      <c r="Y2296" s="27"/>
      <c r="Z2296" s="27"/>
      <c r="AA2296" s="27"/>
      <c r="AB2296" s="27"/>
      <c r="AC2296" s="27"/>
      <c r="AD2296" s="27"/>
      <c r="AE2296" s="27"/>
      <c r="AF2296" s="27"/>
      <c r="AG2296" s="27"/>
      <c r="AH2296" s="27"/>
      <c r="AI2296" s="27"/>
      <c r="AJ2296" s="27"/>
      <c r="AK2296" s="27"/>
      <c r="AL2296" s="28"/>
      <c r="AM2296" s="27"/>
      <c r="AN2296" s="27"/>
    </row>
    <row r="2297" spans="1:40" x14ac:dyDescent="0.2">
      <c r="A2297" s="27"/>
      <c r="B2297" s="27"/>
      <c r="C2297" s="27"/>
      <c r="D2297" s="27"/>
      <c r="E2297" s="27"/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8"/>
      <c r="R2297" s="27"/>
      <c r="S2297" s="27"/>
      <c r="T2297" s="27"/>
      <c r="U2297" s="27"/>
      <c r="V2297" s="27"/>
      <c r="W2297" s="27"/>
      <c r="X2297" s="27"/>
      <c r="Y2297" s="27"/>
      <c r="Z2297" s="27"/>
      <c r="AA2297" s="27"/>
      <c r="AB2297" s="27"/>
      <c r="AC2297" s="27"/>
      <c r="AD2297" s="27"/>
      <c r="AE2297" s="27"/>
      <c r="AF2297" s="27"/>
      <c r="AG2297" s="27"/>
      <c r="AH2297" s="27"/>
      <c r="AI2297" s="27"/>
      <c r="AJ2297" s="27"/>
      <c r="AK2297" s="27"/>
      <c r="AL2297" s="28"/>
      <c r="AM2297" s="27"/>
      <c r="AN2297" s="27"/>
    </row>
    <row r="2298" spans="1:40" x14ac:dyDescent="0.2">
      <c r="A2298" s="27"/>
      <c r="B2298" s="27"/>
      <c r="C2298" s="27"/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8"/>
      <c r="R2298" s="27"/>
      <c r="S2298" s="27"/>
      <c r="T2298" s="27"/>
      <c r="U2298" s="27"/>
      <c r="V2298" s="27"/>
      <c r="W2298" s="27"/>
      <c r="X2298" s="27"/>
      <c r="Y2298" s="27"/>
      <c r="Z2298" s="27"/>
      <c r="AA2298" s="27"/>
      <c r="AB2298" s="27"/>
      <c r="AC2298" s="27"/>
      <c r="AD2298" s="27"/>
      <c r="AE2298" s="27"/>
      <c r="AF2298" s="27"/>
      <c r="AG2298" s="27"/>
      <c r="AH2298" s="27"/>
      <c r="AI2298" s="27"/>
      <c r="AJ2298" s="27"/>
      <c r="AK2298" s="27"/>
      <c r="AL2298" s="28"/>
      <c r="AM2298" s="27"/>
      <c r="AN2298" s="27"/>
    </row>
    <row r="2299" spans="1:40" x14ac:dyDescent="0.2">
      <c r="A2299" s="27"/>
      <c r="B2299" s="27"/>
      <c r="C2299" s="27"/>
      <c r="D2299" s="27"/>
      <c r="E2299" s="27"/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8"/>
      <c r="R2299" s="27"/>
      <c r="S2299" s="27"/>
      <c r="T2299" s="27"/>
      <c r="U2299" s="27"/>
      <c r="V2299" s="27"/>
      <c r="W2299" s="27"/>
      <c r="X2299" s="27"/>
      <c r="Y2299" s="27"/>
      <c r="Z2299" s="27"/>
      <c r="AA2299" s="27"/>
      <c r="AB2299" s="27"/>
      <c r="AC2299" s="27"/>
      <c r="AD2299" s="27"/>
      <c r="AE2299" s="27"/>
      <c r="AF2299" s="27"/>
      <c r="AG2299" s="27"/>
      <c r="AH2299" s="27"/>
      <c r="AI2299" s="27"/>
      <c r="AJ2299" s="27"/>
      <c r="AK2299" s="27"/>
      <c r="AL2299" s="28"/>
      <c r="AM2299" s="27"/>
      <c r="AN2299" s="27"/>
    </row>
    <row r="2300" spans="1:40" x14ac:dyDescent="0.2">
      <c r="A2300" s="27"/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8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8"/>
      <c r="AM2300" s="27"/>
      <c r="AN2300" s="27"/>
    </row>
    <row r="2301" spans="1:40" x14ac:dyDescent="0.2">
      <c r="A2301" s="27"/>
      <c r="B2301" s="27"/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8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8"/>
      <c r="AM2301" s="27"/>
      <c r="AN2301" s="27"/>
    </row>
    <row r="2302" spans="1:40" x14ac:dyDescent="0.2">
      <c r="A2302" s="27"/>
      <c r="B2302" s="27"/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8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8"/>
      <c r="AM2302" s="27"/>
      <c r="AN2302" s="27"/>
    </row>
    <row r="2303" spans="1:40" x14ac:dyDescent="0.2">
      <c r="A2303" s="27"/>
      <c r="B2303" s="27"/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8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8"/>
      <c r="AM2303" s="27"/>
      <c r="AN2303" s="27"/>
    </row>
    <row r="2304" spans="1:40" x14ac:dyDescent="0.2">
      <c r="A2304" s="27"/>
      <c r="B2304" s="27"/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8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8"/>
      <c r="AM2304" s="27"/>
      <c r="AN2304" s="27"/>
    </row>
    <row r="2305" spans="1:40" x14ac:dyDescent="0.2">
      <c r="A2305" s="27"/>
      <c r="B2305" s="27"/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8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8"/>
      <c r="AM2305" s="27"/>
      <c r="AN2305" s="27"/>
    </row>
    <row r="2306" spans="1:40" x14ac:dyDescent="0.2">
      <c r="A2306" s="27"/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8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8"/>
      <c r="AM2306" s="27"/>
      <c r="AN2306" s="27"/>
    </row>
    <row r="2307" spans="1:40" x14ac:dyDescent="0.2">
      <c r="A2307" s="27"/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8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8"/>
      <c r="AM2307" s="27"/>
      <c r="AN2307" s="27"/>
    </row>
    <row r="2308" spans="1:40" x14ac:dyDescent="0.2">
      <c r="A2308" s="27"/>
      <c r="B2308" s="27"/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8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8"/>
      <c r="AM2308" s="27"/>
      <c r="AN2308" s="27"/>
    </row>
    <row r="2309" spans="1:40" x14ac:dyDescent="0.2">
      <c r="A2309" s="27"/>
      <c r="B2309" s="27"/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8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8"/>
      <c r="AM2309" s="27"/>
      <c r="AN2309" s="27"/>
    </row>
    <row r="2310" spans="1:40" x14ac:dyDescent="0.2">
      <c r="A2310" s="27"/>
      <c r="B2310" s="27"/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8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8"/>
      <c r="AM2310" s="27"/>
      <c r="AN2310" s="27"/>
    </row>
    <row r="2311" spans="1:40" x14ac:dyDescent="0.2">
      <c r="A2311" s="27"/>
      <c r="B2311" s="27"/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8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8"/>
      <c r="AM2311" s="27"/>
      <c r="AN2311" s="27"/>
    </row>
    <row r="2312" spans="1:40" x14ac:dyDescent="0.2">
      <c r="A2312" s="27"/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8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8"/>
      <c r="AM2312" s="27"/>
      <c r="AN2312" s="27"/>
    </row>
    <row r="2313" spans="1:40" x14ac:dyDescent="0.2">
      <c r="A2313" s="27"/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8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8"/>
      <c r="AM2313" s="27"/>
      <c r="AN2313" s="27"/>
    </row>
    <row r="2314" spans="1:40" x14ac:dyDescent="0.2">
      <c r="A2314" s="27"/>
      <c r="B2314" s="27"/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8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8"/>
      <c r="AM2314" s="27"/>
      <c r="AN2314" s="27"/>
    </row>
    <row r="2315" spans="1:40" x14ac:dyDescent="0.2">
      <c r="A2315" s="27"/>
      <c r="B2315" s="27"/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8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8"/>
      <c r="AM2315" s="27"/>
      <c r="AN2315" s="27"/>
    </row>
    <row r="2316" spans="1:40" x14ac:dyDescent="0.2">
      <c r="A2316" s="27"/>
      <c r="B2316" s="27"/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8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8"/>
      <c r="AM2316" s="27"/>
      <c r="AN2316" s="27"/>
    </row>
    <row r="2317" spans="1:40" x14ac:dyDescent="0.2">
      <c r="A2317" s="27"/>
      <c r="B2317" s="27"/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8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8"/>
      <c r="AM2317" s="27"/>
      <c r="AN2317" s="27"/>
    </row>
    <row r="2318" spans="1:40" x14ac:dyDescent="0.2">
      <c r="A2318" s="27"/>
      <c r="B2318" s="27"/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8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8"/>
      <c r="AM2318" s="27"/>
      <c r="AN2318" s="27"/>
    </row>
    <row r="2319" spans="1:40" x14ac:dyDescent="0.2">
      <c r="A2319" s="27"/>
      <c r="B2319" s="27"/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8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8"/>
      <c r="AM2319" s="27"/>
      <c r="AN2319" s="27"/>
    </row>
    <row r="2320" spans="1:40" x14ac:dyDescent="0.2">
      <c r="A2320" s="27"/>
      <c r="B2320" s="27"/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8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8"/>
      <c r="AM2320" s="27"/>
      <c r="AN2320" s="27"/>
    </row>
    <row r="2321" spans="1:40" x14ac:dyDescent="0.2">
      <c r="A2321" s="27"/>
      <c r="B2321" s="27"/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8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8"/>
      <c r="AM2321" s="27"/>
      <c r="AN2321" s="27"/>
    </row>
    <row r="2322" spans="1:40" x14ac:dyDescent="0.2">
      <c r="A2322" s="27"/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8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8"/>
      <c r="AM2322" s="27"/>
      <c r="AN2322" s="27"/>
    </row>
    <row r="2323" spans="1:40" x14ac:dyDescent="0.2">
      <c r="A2323" s="27"/>
      <c r="B2323" s="27"/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8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8"/>
      <c r="AM2323" s="27"/>
      <c r="AN2323" s="27"/>
    </row>
    <row r="2324" spans="1:40" x14ac:dyDescent="0.2">
      <c r="A2324" s="27"/>
      <c r="B2324" s="27"/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8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8"/>
      <c r="AM2324" s="27"/>
      <c r="AN2324" s="27"/>
    </row>
    <row r="2325" spans="1:40" x14ac:dyDescent="0.2">
      <c r="A2325" s="27"/>
      <c r="B2325" s="27"/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8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8"/>
      <c r="AM2325" s="27"/>
      <c r="AN2325" s="27"/>
    </row>
    <row r="2326" spans="1:40" x14ac:dyDescent="0.2">
      <c r="A2326" s="27"/>
      <c r="B2326" s="27"/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8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8"/>
      <c r="AM2326" s="27"/>
      <c r="AN2326" s="27"/>
    </row>
    <row r="2327" spans="1:40" x14ac:dyDescent="0.2">
      <c r="A2327" s="27"/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8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8"/>
      <c r="AM2327" s="27"/>
      <c r="AN2327" s="27"/>
    </row>
    <row r="2328" spans="1:40" x14ac:dyDescent="0.2">
      <c r="A2328" s="27"/>
      <c r="B2328" s="27"/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8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8"/>
      <c r="AM2328" s="27"/>
      <c r="AN2328" s="27"/>
    </row>
    <row r="2329" spans="1:40" x14ac:dyDescent="0.2">
      <c r="A2329" s="27"/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8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8"/>
      <c r="AM2329" s="27"/>
      <c r="AN2329" s="27"/>
    </row>
    <row r="2330" spans="1:40" x14ac:dyDescent="0.2">
      <c r="A2330" s="27"/>
      <c r="B2330" s="27"/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8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8"/>
      <c r="AM2330" s="27"/>
      <c r="AN2330" s="27"/>
    </row>
    <row r="2331" spans="1:40" x14ac:dyDescent="0.2">
      <c r="A2331" s="27"/>
      <c r="B2331" s="27"/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8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8"/>
      <c r="AM2331" s="27"/>
      <c r="AN2331" s="27"/>
    </row>
    <row r="2332" spans="1:40" x14ac:dyDescent="0.2">
      <c r="A2332" s="27"/>
      <c r="B2332" s="27"/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8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8"/>
      <c r="AM2332" s="27"/>
      <c r="AN2332" s="27"/>
    </row>
    <row r="2333" spans="1:40" x14ac:dyDescent="0.2">
      <c r="A2333" s="27"/>
      <c r="B2333" s="27"/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8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8"/>
      <c r="AM2333" s="27"/>
      <c r="AN2333" s="27"/>
    </row>
    <row r="2334" spans="1:40" x14ac:dyDescent="0.2">
      <c r="A2334" s="27"/>
      <c r="B2334" s="27"/>
      <c r="C2334" s="27"/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8"/>
      <c r="R2334" s="27"/>
      <c r="S2334" s="27"/>
      <c r="T2334" s="27"/>
      <c r="U2334" s="27"/>
      <c r="V2334" s="27"/>
      <c r="W2334" s="27"/>
      <c r="X2334" s="27"/>
      <c r="Y2334" s="27"/>
      <c r="Z2334" s="27"/>
      <c r="AA2334" s="27"/>
      <c r="AB2334" s="27"/>
      <c r="AC2334" s="27"/>
      <c r="AD2334" s="27"/>
      <c r="AE2334" s="27"/>
      <c r="AF2334" s="27"/>
      <c r="AG2334" s="27"/>
      <c r="AH2334" s="27"/>
      <c r="AI2334" s="27"/>
      <c r="AJ2334" s="27"/>
      <c r="AK2334" s="27"/>
      <c r="AL2334" s="28"/>
      <c r="AM2334" s="27"/>
      <c r="AN2334" s="27"/>
    </row>
    <row r="2335" spans="1:40" x14ac:dyDescent="0.2">
      <c r="A2335" s="27"/>
      <c r="B2335" s="27"/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8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8"/>
      <c r="AM2335" s="27"/>
      <c r="AN2335" s="27"/>
    </row>
    <row r="2336" spans="1:40" x14ac:dyDescent="0.2">
      <c r="A2336" s="27"/>
      <c r="B2336" s="27"/>
      <c r="C2336" s="27"/>
      <c r="D2336" s="27"/>
      <c r="E2336" s="27"/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8"/>
      <c r="R2336" s="27"/>
      <c r="S2336" s="27"/>
      <c r="T2336" s="27"/>
      <c r="U2336" s="27"/>
      <c r="V2336" s="27"/>
      <c r="W2336" s="27"/>
      <c r="X2336" s="27"/>
      <c r="Y2336" s="27"/>
      <c r="Z2336" s="27"/>
      <c r="AA2336" s="27"/>
      <c r="AB2336" s="27"/>
      <c r="AC2336" s="27"/>
      <c r="AD2336" s="27"/>
      <c r="AE2336" s="27"/>
      <c r="AF2336" s="27"/>
      <c r="AG2336" s="27"/>
      <c r="AH2336" s="27"/>
      <c r="AI2336" s="27"/>
      <c r="AJ2336" s="27"/>
      <c r="AK2336" s="27"/>
      <c r="AL2336" s="28"/>
      <c r="AM2336" s="27"/>
      <c r="AN2336" s="27"/>
    </row>
    <row r="2337" spans="1:40" x14ac:dyDescent="0.2">
      <c r="A2337" s="27"/>
      <c r="B2337" s="27"/>
      <c r="C2337" s="27"/>
      <c r="D2337" s="27"/>
      <c r="E2337" s="27"/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8"/>
      <c r="R2337" s="27"/>
      <c r="S2337" s="27"/>
      <c r="T2337" s="27"/>
      <c r="U2337" s="27"/>
      <c r="V2337" s="27"/>
      <c r="W2337" s="27"/>
      <c r="X2337" s="27"/>
      <c r="Y2337" s="27"/>
      <c r="Z2337" s="27"/>
      <c r="AA2337" s="27"/>
      <c r="AB2337" s="27"/>
      <c r="AC2337" s="27"/>
      <c r="AD2337" s="27"/>
      <c r="AE2337" s="27"/>
      <c r="AF2337" s="27"/>
      <c r="AG2337" s="27"/>
      <c r="AH2337" s="27"/>
      <c r="AI2337" s="27"/>
      <c r="AJ2337" s="27"/>
      <c r="AK2337" s="27"/>
      <c r="AL2337" s="28"/>
      <c r="AM2337" s="27"/>
      <c r="AN2337" s="27"/>
    </row>
    <row r="2338" spans="1:40" x14ac:dyDescent="0.2">
      <c r="A2338" s="27"/>
      <c r="B2338" s="27"/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8"/>
      <c r="R2338" s="27"/>
      <c r="S2338" s="27"/>
      <c r="T2338" s="27"/>
      <c r="U2338" s="27"/>
      <c r="V2338" s="27"/>
      <c r="W2338" s="27"/>
      <c r="X2338" s="27"/>
      <c r="Y2338" s="27"/>
      <c r="Z2338" s="27"/>
      <c r="AA2338" s="27"/>
      <c r="AB2338" s="27"/>
      <c r="AC2338" s="27"/>
      <c r="AD2338" s="27"/>
      <c r="AE2338" s="27"/>
      <c r="AF2338" s="27"/>
      <c r="AG2338" s="27"/>
      <c r="AH2338" s="27"/>
      <c r="AI2338" s="27"/>
      <c r="AJ2338" s="27"/>
      <c r="AK2338" s="27"/>
      <c r="AL2338" s="28"/>
      <c r="AM2338" s="27"/>
      <c r="AN2338" s="27"/>
    </row>
    <row r="2339" spans="1:40" x14ac:dyDescent="0.2">
      <c r="A2339" s="27"/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8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8"/>
      <c r="AM2339" s="27"/>
      <c r="AN2339" s="27"/>
    </row>
    <row r="2340" spans="1:40" x14ac:dyDescent="0.2">
      <c r="A2340" s="27"/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8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8"/>
      <c r="AM2340" s="27"/>
      <c r="AN2340" s="27"/>
    </row>
    <row r="2341" spans="1:40" x14ac:dyDescent="0.2">
      <c r="A2341" s="27"/>
      <c r="B2341" s="27"/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8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8"/>
      <c r="AM2341" s="27"/>
      <c r="AN2341" s="27"/>
    </row>
    <row r="2342" spans="1:40" x14ac:dyDescent="0.2">
      <c r="A2342" s="27"/>
      <c r="B2342" s="27"/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8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8"/>
      <c r="AM2342" s="27"/>
      <c r="AN2342" s="27"/>
    </row>
    <row r="2343" spans="1:40" x14ac:dyDescent="0.2">
      <c r="A2343" s="27"/>
      <c r="B2343" s="27"/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8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8"/>
      <c r="AM2343" s="27"/>
      <c r="AN2343" s="27"/>
    </row>
    <row r="2344" spans="1:40" x14ac:dyDescent="0.2">
      <c r="A2344" s="27"/>
      <c r="B2344" s="27"/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8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8"/>
      <c r="AM2344" s="27"/>
      <c r="AN2344" s="27"/>
    </row>
    <row r="2345" spans="1:40" x14ac:dyDescent="0.2">
      <c r="A2345" s="27"/>
      <c r="B2345" s="27"/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8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8"/>
      <c r="AM2345" s="27"/>
      <c r="AN2345" s="27"/>
    </row>
    <row r="2346" spans="1:40" x14ac:dyDescent="0.2">
      <c r="A2346" s="27"/>
      <c r="B2346" s="27"/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8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8"/>
      <c r="AM2346" s="27"/>
      <c r="AN2346" s="27"/>
    </row>
    <row r="2347" spans="1:40" x14ac:dyDescent="0.2">
      <c r="A2347" s="27"/>
      <c r="B2347" s="27"/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8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8"/>
      <c r="AM2347" s="27"/>
      <c r="AN2347" s="27"/>
    </row>
    <row r="2348" spans="1:40" x14ac:dyDescent="0.2">
      <c r="A2348" s="27"/>
      <c r="B2348" s="27"/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8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8"/>
      <c r="AM2348" s="27"/>
      <c r="AN2348" s="27"/>
    </row>
    <row r="2349" spans="1:40" x14ac:dyDescent="0.2">
      <c r="A2349" s="27"/>
      <c r="B2349" s="27"/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8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8"/>
      <c r="AM2349" s="27"/>
      <c r="AN2349" s="27"/>
    </row>
    <row r="2350" spans="1:40" x14ac:dyDescent="0.2">
      <c r="A2350" s="27"/>
      <c r="B2350" s="27"/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8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8"/>
      <c r="AM2350" s="27"/>
      <c r="AN2350" s="27"/>
    </row>
    <row r="2351" spans="1:40" x14ac:dyDescent="0.2">
      <c r="A2351" s="27"/>
      <c r="B2351" s="27"/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8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8"/>
      <c r="AM2351" s="27"/>
      <c r="AN2351" s="27"/>
    </row>
    <row r="2352" spans="1:40" x14ac:dyDescent="0.2">
      <c r="A2352" s="27"/>
      <c r="B2352" s="27"/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8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8"/>
      <c r="AM2352" s="27"/>
      <c r="AN2352" s="27"/>
    </row>
    <row r="2353" spans="1:40" x14ac:dyDescent="0.2">
      <c r="A2353" s="27"/>
      <c r="B2353" s="27"/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8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8"/>
      <c r="AM2353" s="27"/>
      <c r="AN2353" s="27"/>
    </row>
    <row r="2354" spans="1:40" x14ac:dyDescent="0.2">
      <c r="A2354" s="27"/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8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8"/>
      <c r="AM2354" s="27"/>
      <c r="AN2354" s="27"/>
    </row>
    <row r="2355" spans="1:40" x14ac:dyDescent="0.2">
      <c r="A2355" s="27"/>
      <c r="B2355" s="27"/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8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8"/>
      <c r="AM2355" s="27"/>
      <c r="AN2355" s="27"/>
    </row>
    <row r="2356" spans="1:40" x14ac:dyDescent="0.2">
      <c r="A2356" s="27"/>
      <c r="B2356" s="27"/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8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8"/>
      <c r="AM2356" s="27"/>
      <c r="AN2356" s="27"/>
    </row>
    <row r="2357" spans="1:40" x14ac:dyDescent="0.2">
      <c r="A2357" s="27"/>
      <c r="B2357" s="27"/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8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8"/>
      <c r="AM2357" s="27"/>
      <c r="AN2357" s="27"/>
    </row>
    <row r="2358" spans="1:40" x14ac:dyDescent="0.2">
      <c r="A2358" s="27"/>
      <c r="B2358" s="27"/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8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8"/>
      <c r="AM2358" s="27"/>
      <c r="AN2358" s="27"/>
    </row>
    <row r="2359" spans="1:40" x14ac:dyDescent="0.2">
      <c r="A2359" s="27"/>
      <c r="B2359" s="27"/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8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8"/>
      <c r="AM2359" s="27"/>
      <c r="AN2359" s="27"/>
    </row>
    <row r="2360" spans="1:40" x14ac:dyDescent="0.2">
      <c r="A2360" s="27"/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8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8"/>
      <c r="AM2360" s="27"/>
      <c r="AN2360" s="27"/>
    </row>
    <row r="2361" spans="1:40" x14ac:dyDescent="0.2">
      <c r="A2361" s="27"/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8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8"/>
      <c r="AM2361" s="27"/>
      <c r="AN2361" s="27"/>
    </row>
    <row r="2362" spans="1:40" x14ac:dyDescent="0.2">
      <c r="A2362" s="27"/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8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8"/>
      <c r="AM2362" s="27"/>
      <c r="AN2362" s="27"/>
    </row>
    <row r="2363" spans="1:40" x14ac:dyDescent="0.2">
      <c r="A2363" s="27"/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8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8"/>
      <c r="AM2363" s="27"/>
      <c r="AN2363" s="27"/>
    </row>
    <row r="2364" spans="1:40" x14ac:dyDescent="0.2">
      <c r="A2364" s="27"/>
      <c r="B2364" s="27"/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8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8"/>
      <c r="AM2364" s="27"/>
      <c r="AN2364" s="27"/>
    </row>
    <row r="2365" spans="1:40" x14ac:dyDescent="0.2">
      <c r="A2365" s="27"/>
      <c r="B2365" s="27"/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8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8"/>
      <c r="AM2365" s="27"/>
      <c r="AN2365" s="27"/>
    </row>
    <row r="2366" spans="1:40" x14ac:dyDescent="0.2">
      <c r="A2366" s="27"/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8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8"/>
      <c r="AM2366" s="27"/>
      <c r="AN2366" s="27"/>
    </row>
    <row r="2367" spans="1:40" x14ac:dyDescent="0.2">
      <c r="A2367" s="27"/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8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8"/>
      <c r="AM2367" s="27"/>
      <c r="AN2367" s="27"/>
    </row>
    <row r="2368" spans="1:40" x14ac:dyDescent="0.2">
      <c r="A2368" s="27"/>
      <c r="B2368" s="27"/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8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8"/>
      <c r="AM2368" s="27"/>
      <c r="AN2368" s="27"/>
    </row>
    <row r="2369" spans="1:40" x14ac:dyDescent="0.2">
      <c r="A2369" s="27"/>
      <c r="B2369" s="27"/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8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8"/>
      <c r="AM2369" s="27"/>
      <c r="AN2369" s="27"/>
    </row>
    <row r="2370" spans="1:40" x14ac:dyDescent="0.2">
      <c r="A2370" s="27"/>
      <c r="B2370" s="27"/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8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8"/>
      <c r="AM2370" s="27"/>
      <c r="AN2370" s="27"/>
    </row>
    <row r="2371" spans="1:40" x14ac:dyDescent="0.2">
      <c r="A2371" s="27"/>
      <c r="B2371" s="27"/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8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8"/>
      <c r="AM2371" s="27"/>
      <c r="AN2371" s="27"/>
    </row>
    <row r="2372" spans="1:40" x14ac:dyDescent="0.2">
      <c r="A2372" s="27"/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8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8"/>
      <c r="AM2372" s="27"/>
      <c r="AN2372" s="27"/>
    </row>
    <row r="2373" spans="1:40" x14ac:dyDescent="0.2">
      <c r="A2373" s="27"/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8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8"/>
      <c r="AM2373" s="27"/>
      <c r="AN2373" s="27"/>
    </row>
    <row r="2374" spans="1:40" x14ac:dyDescent="0.2">
      <c r="A2374" s="27"/>
      <c r="B2374" s="27"/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8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8"/>
      <c r="AM2374" s="27"/>
      <c r="AN2374" s="27"/>
    </row>
    <row r="2375" spans="1:40" x14ac:dyDescent="0.2">
      <c r="A2375" s="27"/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8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8"/>
      <c r="AM2375" s="27"/>
      <c r="AN2375" s="27"/>
    </row>
    <row r="2376" spans="1:40" x14ac:dyDescent="0.2">
      <c r="A2376" s="27"/>
      <c r="B2376" s="27"/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8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8"/>
      <c r="AM2376" s="27"/>
      <c r="AN2376" s="27"/>
    </row>
    <row r="2377" spans="1:40" x14ac:dyDescent="0.2">
      <c r="A2377" s="27"/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8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8"/>
      <c r="AM2377" s="27"/>
      <c r="AN2377" s="27"/>
    </row>
    <row r="2378" spans="1:40" x14ac:dyDescent="0.2">
      <c r="A2378" s="27"/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8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8"/>
      <c r="AM2378" s="27"/>
      <c r="AN2378" s="27"/>
    </row>
    <row r="2379" spans="1:40" x14ac:dyDescent="0.2">
      <c r="A2379" s="27"/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8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8"/>
      <c r="AM2379" s="27"/>
      <c r="AN2379" s="27"/>
    </row>
    <row r="2380" spans="1:40" x14ac:dyDescent="0.2">
      <c r="A2380" s="27"/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8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8"/>
      <c r="AM2380" s="27"/>
      <c r="AN2380" s="27"/>
    </row>
    <row r="2381" spans="1:40" x14ac:dyDescent="0.2">
      <c r="A2381" s="27"/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8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8"/>
      <c r="AM2381" s="27"/>
      <c r="AN2381" s="27"/>
    </row>
    <row r="2382" spans="1:40" x14ac:dyDescent="0.2">
      <c r="A2382" s="27"/>
      <c r="B2382" s="27"/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8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8"/>
      <c r="AM2382" s="27"/>
      <c r="AN2382" s="27"/>
    </row>
    <row r="2383" spans="1:40" x14ac:dyDescent="0.2">
      <c r="A2383" s="27"/>
      <c r="B2383" s="27"/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8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8"/>
      <c r="AM2383" s="27"/>
      <c r="AN2383" s="27"/>
    </row>
    <row r="2384" spans="1:40" x14ac:dyDescent="0.2">
      <c r="A2384" s="27"/>
      <c r="B2384" s="27"/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8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8"/>
      <c r="AM2384" s="27"/>
      <c r="AN2384" s="27"/>
    </row>
    <row r="2385" spans="1:40" x14ac:dyDescent="0.2">
      <c r="A2385" s="27"/>
      <c r="B2385" s="27"/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8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8"/>
      <c r="AM2385" s="27"/>
      <c r="AN2385" s="27"/>
    </row>
    <row r="2386" spans="1:40" x14ac:dyDescent="0.2">
      <c r="A2386" s="27"/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8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8"/>
      <c r="AM2386" s="27"/>
      <c r="AN2386" s="27"/>
    </row>
    <row r="2387" spans="1:40" x14ac:dyDescent="0.2">
      <c r="A2387" s="27"/>
      <c r="B2387" s="27"/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8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8"/>
      <c r="AM2387" s="27"/>
      <c r="AN2387" s="27"/>
    </row>
    <row r="2388" spans="1:40" x14ac:dyDescent="0.2">
      <c r="A2388" s="27"/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8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8"/>
      <c r="AM2388" s="27"/>
      <c r="AN2388" s="27"/>
    </row>
    <row r="2389" spans="1:40" x14ac:dyDescent="0.2">
      <c r="A2389" s="27"/>
      <c r="B2389" s="27"/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8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8"/>
      <c r="AM2389" s="27"/>
      <c r="AN2389" s="27"/>
    </row>
    <row r="2390" spans="1:40" x14ac:dyDescent="0.2">
      <c r="A2390" s="27"/>
      <c r="B2390" s="27"/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8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8"/>
      <c r="AM2390" s="27"/>
      <c r="AN2390" s="27"/>
    </row>
    <row r="2391" spans="1:40" x14ac:dyDescent="0.2">
      <c r="A2391" s="27"/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8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8"/>
      <c r="AM2391" s="27"/>
      <c r="AN2391" s="27"/>
    </row>
    <row r="2392" spans="1:40" x14ac:dyDescent="0.2">
      <c r="A2392" s="27"/>
      <c r="B2392" s="27"/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8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8"/>
      <c r="AM2392" s="27"/>
      <c r="AN2392" s="27"/>
    </row>
    <row r="2393" spans="1:40" x14ac:dyDescent="0.2">
      <c r="A2393" s="27"/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8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8"/>
      <c r="AM2393" s="27"/>
      <c r="AN2393" s="27"/>
    </row>
    <row r="2394" spans="1:40" x14ac:dyDescent="0.2">
      <c r="A2394" s="27"/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8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8"/>
      <c r="AM2394" s="27"/>
      <c r="AN2394" s="27"/>
    </row>
    <row r="2395" spans="1:40" x14ac:dyDescent="0.2">
      <c r="A2395" s="27"/>
      <c r="B2395" s="27"/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8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8"/>
      <c r="AM2395" s="27"/>
      <c r="AN2395" s="27"/>
    </row>
    <row r="2396" spans="1:40" x14ac:dyDescent="0.2">
      <c r="A2396" s="27"/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8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8"/>
      <c r="AM2396" s="27"/>
      <c r="AN2396" s="27"/>
    </row>
    <row r="2397" spans="1:40" x14ac:dyDescent="0.2">
      <c r="A2397" s="27"/>
      <c r="B2397" s="27"/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8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8"/>
      <c r="AM2397" s="27"/>
      <c r="AN2397" s="27"/>
    </row>
    <row r="2398" spans="1:40" x14ac:dyDescent="0.2">
      <c r="A2398" s="27"/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8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8"/>
      <c r="AM2398" s="27"/>
      <c r="AN2398" s="27"/>
    </row>
    <row r="2399" spans="1:40" x14ac:dyDescent="0.2">
      <c r="A2399" s="27"/>
      <c r="B2399" s="27"/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8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8"/>
      <c r="AM2399" s="27"/>
      <c r="AN2399" s="27"/>
    </row>
    <row r="2400" spans="1:40" x14ac:dyDescent="0.2">
      <c r="A2400" s="27"/>
      <c r="B2400" s="27"/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8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8"/>
      <c r="AM2400" s="27"/>
      <c r="AN2400" s="27"/>
    </row>
    <row r="2401" spans="1:40" x14ac:dyDescent="0.2">
      <c r="A2401" s="27"/>
      <c r="B2401" s="27"/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8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8"/>
      <c r="AM2401" s="27"/>
      <c r="AN2401" s="27"/>
    </row>
    <row r="2402" spans="1:40" x14ac:dyDescent="0.2">
      <c r="A2402" s="27"/>
      <c r="B2402" s="27"/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8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8"/>
      <c r="AM2402" s="27"/>
      <c r="AN2402" s="27"/>
    </row>
    <row r="2403" spans="1:40" x14ac:dyDescent="0.2">
      <c r="A2403" s="27"/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8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8"/>
      <c r="AM2403" s="27"/>
      <c r="AN2403" s="27"/>
    </row>
    <row r="2404" spans="1:40" x14ac:dyDescent="0.2">
      <c r="A2404" s="27"/>
      <c r="B2404" s="27"/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8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8"/>
      <c r="AM2404" s="27"/>
      <c r="AN2404" s="27"/>
    </row>
    <row r="2405" spans="1:40" x14ac:dyDescent="0.2">
      <c r="A2405" s="27"/>
      <c r="B2405" s="27"/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8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8"/>
      <c r="AM2405" s="27"/>
      <c r="AN2405" s="27"/>
    </row>
    <row r="2406" spans="1:40" x14ac:dyDescent="0.2">
      <c r="A2406" s="27"/>
      <c r="B2406" s="27"/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8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8"/>
      <c r="AM2406" s="27"/>
      <c r="AN2406" s="27"/>
    </row>
    <row r="2407" spans="1:40" x14ac:dyDescent="0.2">
      <c r="A2407" s="27"/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8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8"/>
      <c r="AM2407" s="27"/>
      <c r="AN2407" s="27"/>
    </row>
    <row r="2408" spans="1:40" x14ac:dyDescent="0.2">
      <c r="A2408" s="27"/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8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8"/>
      <c r="AM2408" s="27"/>
      <c r="AN2408" s="27"/>
    </row>
    <row r="2409" spans="1:40" x14ac:dyDescent="0.2">
      <c r="A2409" s="27"/>
      <c r="B2409" s="27"/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8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8"/>
      <c r="AM2409" s="27"/>
      <c r="AN2409" s="27"/>
    </row>
    <row r="2410" spans="1:40" x14ac:dyDescent="0.2">
      <c r="A2410" s="27"/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8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8"/>
      <c r="AM2410" s="27"/>
      <c r="AN2410" s="27"/>
    </row>
    <row r="2411" spans="1:40" x14ac:dyDescent="0.2">
      <c r="A2411" s="27"/>
      <c r="B2411" s="27"/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8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8"/>
      <c r="AM2411" s="27"/>
      <c r="AN2411" s="27"/>
    </row>
    <row r="2412" spans="1:40" x14ac:dyDescent="0.2">
      <c r="A2412" s="27"/>
      <c r="B2412" s="27"/>
      <c r="C2412" s="27"/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8"/>
      <c r="R2412" s="27"/>
      <c r="S2412" s="27"/>
      <c r="T2412" s="27"/>
      <c r="U2412" s="27"/>
      <c r="V2412" s="27"/>
      <c r="W2412" s="27"/>
      <c r="X2412" s="27"/>
      <c r="Y2412" s="27"/>
      <c r="Z2412" s="27"/>
      <c r="AA2412" s="27"/>
      <c r="AB2412" s="27"/>
      <c r="AC2412" s="27"/>
      <c r="AD2412" s="27"/>
      <c r="AE2412" s="27"/>
      <c r="AF2412" s="27"/>
      <c r="AG2412" s="27"/>
      <c r="AH2412" s="27"/>
      <c r="AI2412" s="27"/>
      <c r="AJ2412" s="27"/>
      <c r="AK2412" s="27"/>
      <c r="AL2412" s="28"/>
      <c r="AM2412" s="27"/>
      <c r="AN2412" s="27"/>
    </row>
    <row r="2413" spans="1:40" x14ac:dyDescent="0.2">
      <c r="A2413" s="27"/>
      <c r="B2413" s="27"/>
      <c r="C2413" s="27"/>
      <c r="D2413" s="27"/>
      <c r="E2413" s="27"/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8"/>
      <c r="R2413" s="27"/>
      <c r="S2413" s="27"/>
      <c r="T2413" s="27"/>
      <c r="U2413" s="27"/>
      <c r="V2413" s="27"/>
      <c r="W2413" s="27"/>
      <c r="X2413" s="27"/>
      <c r="Y2413" s="27"/>
      <c r="Z2413" s="27"/>
      <c r="AA2413" s="27"/>
      <c r="AB2413" s="27"/>
      <c r="AC2413" s="27"/>
      <c r="AD2413" s="27"/>
      <c r="AE2413" s="27"/>
      <c r="AF2413" s="27"/>
      <c r="AG2413" s="27"/>
      <c r="AH2413" s="27"/>
      <c r="AI2413" s="27"/>
      <c r="AJ2413" s="27"/>
      <c r="AK2413" s="27"/>
      <c r="AL2413" s="28"/>
      <c r="AM2413" s="27"/>
      <c r="AN2413" s="27"/>
    </row>
    <row r="2414" spans="1:40" x14ac:dyDescent="0.2">
      <c r="A2414" s="27"/>
      <c r="B2414" s="27"/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8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8"/>
      <c r="AM2414" s="27"/>
      <c r="AN2414" s="27"/>
    </row>
    <row r="2415" spans="1:40" x14ac:dyDescent="0.2">
      <c r="A2415" s="27"/>
      <c r="B2415" s="27"/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8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8"/>
      <c r="AM2415" s="27"/>
      <c r="AN2415" s="27"/>
    </row>
    <row r="2416" spans="1:40" x14ac:dyDescent="0.2">
      <c r="A2416" s="27"/>
      <c r="B2416" s="27"/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8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8"/>
      <c r="AM2416" s="27"/>
      <c r="AN2416" s="27"/>
    </row>
    <row r="2417" spans="1:40" x14ac:dyDescent="0.2">
      <c r="A2417" s="27"/>
      <c r="B2417" s="27"/>
      <c r="C2417" s="27"/>
      <c r="D2417" s="27"/>
      <c r="E2417" s="27"/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8"/>
      <c r="R2417" s="27"/>
      <c r="S2417" s="27"/>
      <c r="T2417" s="27"/>
      <c r="U2417" s="27"/>
      <c r="V2417" s="27"/>
      <c r="W2417" s="27"/>
      <c r="X2417" s="27"/>
      <c r="Y2417" s="27"/>
      <c r="Z2417" s="27"/>
      <c r="AA2417" s="27"/>
      <c r="AB2417" s="27"/>
      <c r="AC2417" s="27"/>
      <c r="AD2417" s="27"/>
      <c r="AE2417" s="27"/>
      <c r="AF2417" s="27"/>
      <c r="AG2417" s="27"/>
      <c r="AH2417" s="27"/>
      <c r="AI2417" s="27"/>
      <c r="AJ2417" s="27"/>
      <c r="AK2417" s="27"/>
      <c r="AL2417" s="28"/>
      <c r="AM2417" s="27"/>
      <c r="AN2417" s="27"/>
    </row>
    <row r="2418" spans="1:40" x14ac:dyDescent="0.2">
      <c r="A2418" s="27"/>
      <c r="B2418" s="27"/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8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8"/>
      <c r="AM2418" s="27"/>
      <c r="AN2418" s="27"/>
    </row>
    <row r="2419" spans="1:40" x14ac:dyDescent="0.2">
      <c r="A2419" s="27"/>
      <c r="B2419" s="27"/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8"/>
      <c r="R2419" s="27"/>
      <c r="S2419" s="27"/>
      <c r="T2419" s="27"/>
      <c r="U2419" s="27"/>
      <c r="V2419" s="27"/>
      <c r="W2419" s="27"/>
      <c r="X2419" s="27"/>
      <c r="Y2419" s="27"/>
      <c r="Z2419" s="27"/>
      <c r="AA2419" s="27"/>
      <c r="AB2419" s="27"/>
      <c r="AC2419" s="27"/>
      <c r="AD2419" s="27"/>
      <c r="AE2419" s="27"/>
      <c r="AF2419" s="27"/>
      <c r="AG2419" s="27"/>
      <c r="AH2419" s="27"/>
      <c r="AI2419" s="27"/>
      <c r="AJ2419" s="27"/>
      <c r="AK2419" s="27"/>
      <c r="AL2419" s="28"/>
      <c r="AM2419" s="27"/>
      <c r="AN2419" s="27"/>
    </row>
    <row r="2420" spans="1:40" x14ac:dyDescent="0.2">
      <c r="A2420" s="27"/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8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8"/>
      <c r="AM2420" s="27"/>
      <c r="AN2420" s="27"/>
    </row>
    <row r="2421" spans="1:40" x14ac:dyDescent="0.2">
      <c r="A2421" s="27"/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8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8"/>
      <c r="AM2421" s="27"/>
      <c r="AN2421" s="27"/>
    </row>
    <row r="2422" spans="1:40" x14ac:dyDescent="0.2">
      <c r="A2422" s="27"/>
      <c r="B2422" s="27"/>
      <c r="C2422" s="27"/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8"/>
      <c r="R2422" s="27"/>
      <c r="S2422" s="27"/>
      <c r="T2422" s="27"/>
      <c r="U2422" s="27"/>
      <c r="V2422" s="27"/>
      <c r="W2422" s="27"/>
      <c r="X2422" s="27"/>
      <c r="Y2422" s="27"/>
      <c r="Z2422" s="27"/>
      <c r="AA2422" s="27"/>
      <c r="AB2422" s="27"/>
      <c r="AC2422" s="27"/>
      <c r="AD2422" s="27"/>
      <c r="AE2422" s="27"/>
      <c r="AF2422" s="27"/>
      <c r="AG2422" s="27"/>
      <c r="AH2422" s="27"/>
      <c r="AI2422" s="27"/>
      <c r="AJ2422" s="27"/>
      <c r="AK2422" s="27"/>
      <c r="AL2422" s="28"/>
      <c r="AM2422" s="27"/>
      <c r="AN2422" s="27"/>
    </row>
    <row r="2423" spans="1:40" x14ac:dyDescent="0.2">
      <c r="A2423" s="27"/>
      <c r="B2423" s="27"/>
      <c r="C2423" s="27"/>
      <c r="D2423" s="27"/>
      <c r="E2423" s="27"/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8"/>
      <c r="R2423" s="27"/>
      <c r="S2423" s="27"/>
      <c r="T2423" s="27"/>
      <c r="U2423" s="27"/>
      <c r="V2423" s="27"/>
      <c r="W2423" s="27"/>
      <c r="X2423" s="27"/>
      <c r="Y2423" s="27"/>
      <c r="Z2423" s="27"/>
      <c r="AA2423" s="27"/>
      <c r="AB2423" s="27"/>
      <c r="AC2423" s="27"/>
      <c r="AD2423" s="27"/>
      <c r="AE2423" s="27"/>
      <c r="AF2423" s="27"/>
      <c r="AG2423" s="27"/>
      <c r="AH2423" s="27"/>
      <c r="AI2423" s="27"/>
      <c r="AJ2423" s="27"/>
      <c r="AK2423" s="27"/>
      <c r="AL2423" s="28"/>
      <c r="AM2423" s="27"/>
      <c r="AN2423" s="27"/>
    </row>
    <row r="2424" spans="1:40" x14ac:dyDescent="0.2">
      <c r="A2424" s="27"/>
      <c r="B2424" s="27"/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8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8"/>
      <c r="AM2424" s="27"/>
      <c r="AN2424" s="27"/>
    </row>
    <row r="2425" spans="1:40" x14ac:dyDescent="0.2">
      <c r="A2425" s="27"/>
      <c r="B2425" s="27"/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8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8"/>
      <c r="AM2425" s="27"/>
      <c r="AN2425" s="27"/>
    </row>
    <row r="2426" spans="1:40" x14ac:dyDescent="0.2">
      <c r="A2426" s="27"/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8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8"/>
      <c r="AM2426" s="27"/>
      <c r="AN2426" s="27"/>
    </row>
    <row r="2427" spans="1:40" x14ac:dyDescent="0.2">
      <c r="A2427" s="27"/>
      <c r="B2427" s="27"/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8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8"/>
      <c r="AM2427" s="27"/>
      <c r="AN2427" s="27"/>
    </row>
    <row r="2428" spans="1:40" x14ac:dyDescent="0.2">
      <c r="A2428" s="27"/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8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8"/>
      <c r="AM2428" s="27"/>
      <c r="AN2428" s="27"/>
    </row>
    <row r="2429" spans="1:40" x14ac:dyDescent="0.2">
      <c r="A2429" s="27"/>
      <c r="B2429" s="27"/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8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8"/>
      <c r="AM2429" s="27"/>
      <c r="AN2429" s="27"/>
    </row>
    <row r="2430" spans="1:40" x14ac:dyDescent="0.2">
      <c r="A2430" s="27"/>
      <c r="B2430" s="27"/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8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8"/>
      <c r="AM2430" s="27"/>
      <c r="AN2430" s="27"/>
    </row>
    <row r="2431" spans="1:40" x14ac:dyDescent="0.2">
      <c r="A2431" s="27"/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8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8"/>
      <c r="AM2431" s="27"/>
      <c r="AN2431" s="27"/>
    </row>
    <row r="2432" spans="1:40" x14ac:dyDescent="0.2">
      <c r="A2432" s="27"/>
      <c r="B2432" s="27"/>
      <c r="C2432" s="27"/>
      <c r="D2432" s="27"/>
      <c r="E2432" s="27"/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8"/>
      <c r="R2432" s="27"/>
      <c r="S2432" s="27"/>
      <c r="T2432" s="27"/>
      <c r="U2432" s="27"/>
      <c r="V2432" s="27"/>
      <c r="W2432" s="27"/>
      <c r="X2432" s="27"/>
      <c r="Y2432" s="27"/>
      <c r="Z2432" s="27"/>
      <c r="AA2432" s="27"/>
      <c r="AB2432" s="27"/>
      <c r="AC2432" s="27"/>
      <c r="AD2432" s="27"/>
      <c r="AE2432" s="27"/>
      <c r="AF2432" s="27"/>
      <c r="AG2432" s="27"/>
      <c r="AH2432" s="27"/>
      <c r="AI2432" s="27"/>
      <c r="AJ2432" s="27"/>
      <c r="AK2432" s="27"/>
      <c r="AL2432" s="28"/>
      <c r="AM2432" s="27"/>
      <c r="AN2432" s="27"/>
    </row>
    <row r="2433" spans="1:40" x14ac:dyDescent="0.2">
      <c r="A2433" s="27"/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8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8"/>
      <c r="AM2433" s="27"/>
      <c r="AN2433" s="27"/>
    </row>
    <row r="2434" spans="1:40" x14ac:dyDescent="0.2">
      <c r="A2434" s="27"/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8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8"/>
      <c r="AM2434" s="27"/>
      <c r="AN2434" s="27"/>
    </row>
    <row r="2435" spans="1:40" x14ac:dyDescent="0.2">
      <c r="A2435" s="27"/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8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8"/>
      <c r="AM2435" s="27"/>
      <c r="AN2435" s="27"/>
    </row>
    <row r="2436" spans="1:40" x14ac:dyDescent="0.2">
      <c r="A2436" s="27"/>
      <c r="B2436" s="27"/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8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8"/>
      <c r="AM2436" s="27"/>
      <c r="AN2436" s="27"/>
    </row>
    <row r="2437" spans="1:40" x14ac:dyDescent="0.2">
      <c r="A2437" s="27"/>
      <c r="B2437" s="27"/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8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8"/>
      <c r="AM2437" s="27"/>
      <c r="AN2437" s="27"/>
    </row>
    <row r="2438" spans="1:40" x14ac:dyDescent="0.2">
      <c r="A2438" s="27"/>
      <c r="B2438" s="27"/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8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8"/>
      <c r="AM2438" s="27"/>
      <c r="AN2438" s="27"/>
    </row>
    <row r="2439" spans="1:40" x14ac:dyDescent="0.2">
      <c r="A2439" s="27"/>
      <c r="B2439" s="27"/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8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8"/>
      <c r="AM2439" s="27"/>
      <c r="AN2439" s="27"/>
    </row>
    <row r="2440" spans="1:40" x14ac:dyDescent="0.2">
      <c r="A2440" s="27"/>
      <c r="B2440" s="27"/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8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8"/>
      <c r="AM2440" s="27"/>
      <c r="AN2440" s="27"/>
    </row>
    <row r="2441" spans="1:40" x14ac:dyDescent="0.2">
      <c r="A2441" s="27"/>
      <c r="B2441" s="27"/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8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8"/>
      <c r="AM2441" s="27"/>
      <c r="AN2441" s="27"/>
    </row>
    <row r="2442" spans="1:40" x14ac:dyDescent="0.2">
      <c r="A2442" s="27"/>
      <c r="B2442" s="27"/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8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8"/>
      <c r="AM2442" s="27"/>
      <c r="AN2442" s="27"/>
    </row>
    <row r="2443" spans="1:40" x14ac:dyDescent="0.2">
      <c r="A2443" s="27"/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8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8"/>
      <c r="AM2443" s="27"/>
      <c r="AN2443" s="27"/>
    </row>
    <row r="2444" spans="1:40" x14ac:dyDescent="0.2">
      <c r="A2444" s="27"/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8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8"/>
      <c r="AM2444" s="27"/>
      <c r="AN2444" s="27"/>
    </row>
    <row r="2445" spans="1:40" x14ac:dyDescent="0.2">
      <c r="A2445" s="27"/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8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8"/>
      <c r="AM2445" s="27"/>
      <c r="AN2445" s="27"/>
    </row>
    <row r="2446" spans="1:40" x14ac:dyDescent="0.2">
      <c r="A2446" s="27"/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8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8"/>
      <c r="AM2446" s="27"/>
      <c r="AN2446" s="27"/>
    </row>
    <row r="2447" spans="1:40" x14ac:dyDescent="0.2">
      <c r="A2447" s="27"/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8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8"/>
      <c r="AM2447" s="27"/>
      <c r="AN2447" s="27"/>
    </row>
    <row r="2448" spans="1:40" x14ac:dyDescent="0.2">
      <c r="A2448" s="27"/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8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8"/>
      <c r="AM2448" s="27"/>
      <c r="AN2448" s="27"/>
    </row>
    <row r="2449" spans="1:40" x14ac:dyDescent="0.2">
      <c r="A2449" s="27"/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8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8"/>
      <c r="AM2449" s="27"/>
      <c r="AN2449" s="27"/>
    </row>
    <row r="2450" spans="1:40" x14ac:dyDescent="0.2">
      <c r="A2450" s="27"/>
      <c r="B2450" s="27"/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8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8"/>
      <c r="AM2450" s="27"/>
      <c r="AN2450" s="27"/>
    </row>
    <row r="2451" spans="1:40" x14ac:dyDescent="0.2">
      <c r="A2451" s="27"/>
      <c r="B2451" s="27"/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8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8"/>
      <c r="AM2451" s="27"/>
      <c r="AN2451" s="27"/>
    </row>
    <row r="2452" spans="1:40" x14ac:dyDescent="0.2">
      <c r="A2452" s="27"/>
      <c r="B2452" s="27"/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8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8"/>
      <c r="AM2452" s="27"/>
      <c r="AN2452" s="27"/>
    </row>
    <row r="2453" spans="1:40" x14ac:dyDescent="0.2">
      <c r="A2453" s="27"/>
      <c r="B2453" s="27"/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8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8"/>
      <c r="AM2453" s="27"/>
      <c r="AN2453" s="27"/>
    </row>
    <row r="2454" spans="1:40" x14ac:dyDescent="0.2">
      <c r="A2454" s="27"/>
      <c r="B2454" s="27"/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8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8"/>
      <c r="AM2454" s="27"/>
      <c r="AN2454" s="27"/>
    </row>
    <row r="2455" spans="1:40" x14ac:dyDescent="0.2">
      <c r="A2455" s="27"/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8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8"/>
      <c r="AM2455" s="27"/>
      <c r="AN2455" s="27"/>
    </row>
    <row r="2456" spans="1:40" x14ac:dyDescent="0.2">
      <c r="A2456" s="27"/>
      <c r="B2456" s="27"/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8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8"/>
      <c r="AM2456" s="27"/>
      <c r="AN2456" s="27"/>
    </row>
    <row r="2457" spans="1:40" x14ac:dyDescent="0.2">
      <c r="A2457" s="27"/>
      <c r="B2457" s="27"/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8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8"/>
      <c r="AM2457" s="27"/>
      <c r="AN2457" s="27"/>
    </row>
    <row r="2458" spans="1:40" x14ac:dyDescent="0.2">
      <c r="A2458" s="27"/>
      <c r="B2458" s="27"/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8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8"/>
      <c r="AM2458" s="27"/>
      <c r="AN2458" s="27"/>
    </row>
    <row r="2459" spans="1:40" x14ac:dyDescent="0.2">
      <c r="A2459" s="27"/>
      <c r="B2459" s="27"/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8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8"/>
      <c r="AM2459" s="27"/>
      <c r="AN2459" s="27"/>
    </row>
    <row r="2460" spans="1:40" x14ac:dyDescent="0.2">
      <c r="A2460" s="27"/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8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8"/>
      <c r="AM2460" s="27"/>
      <c r="AN2460" s="27"/>
    </row>
    <row r="2461" spans="1:40" x14ac:dyDescent="0.2">
      <c r="A2461" s="27"/>
      <c r="B2461" s="27"/>
      <c r="C2461" s="27"/>
      <c r="D2461" s="27"/>
      <c r="E2461" s="27"/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8"/>
      <c r="R2461" s="27"/>
      <c r="S2461" s="27"/>
      <c r="T2461" s="27"/>
      <c r="U2461" s="27"/>
      <c r="V2461" s="27"/>
      <c r="W2461" s="27"/>
      <c r="X2461" s="27"/>
      <c r="Y2461" s="27"/>
      <c r="Z2461" s="27"/>
      <c r="AA2461" s="27"/>
      <c r="AB2461" s="27"/>
      <c r="AC2461" s="27"/>
      <c r="AD2461" s="27"/>
      <c r="AE2461" s="27"/>
      <c r="AF2461" s="27"/>
      <c r="AG2461" s="27"/>
      <c r="AH2461" s="27"/>
      <c r="AI2461" s="27"/>
      <c r="AJ2461" s="27"/>
      <c r="AK2461" s="27"/>
      <c r="AL2461" s="28"/>
      <c r="AM2461" s="27"/>
      <c r="AN2461" s="27"/>
    </row>
    <row r="2462" spans="1:40" x14ac:dyDescent="0.2">
      <c r="A2462" s="27"/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8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8"/>
      <c r="AM2462" s="27"/>
      <c r="AN2462" s="27"/>
    </row>
    <row r="2463" spans="1:40" x14ac:dyDescent="0.2">
      <c r="A2463" s="27"/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8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8"/>
      <c r="AM2463" s="27"/>
      <c r="AN2463" s="27"/>
    </row>
    <row r="2464" spans="1:40" x14ac:dyDescent="0.2">
      <c r="A2464" s="27"/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8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8"/>
      <c r="AM2464" s="27"/>
      <c r="AN2464" s="27"/>
    </row>
    <row r="2465" spans="1:40" x14ac:dyDescent="0.2">
      <c r="A2465" s="27"/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8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8"/>
      <c r="AM2465" s="27"/>
      <c r="AN2465" s="27"/>
    </row>
    <row r="2466" spans="1:40" x14ac:dyDescent="0.2">
      <c r="A2466" s="27"/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8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8"/>
      <c r="AM2466" s="27"/>
      <c r="AN2466" s="27"/>
    </row>
    <row r="2467" spans="1:40" x14ac:dyDescent="0.2">
      <c r="A2467" s="27"/>
      <c r="B2467" s="27"/>
      <c r="C2467" s="27"/>
      <c r="D2467" s="27"/>
      <c r="E2467" s="27"/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8"/>
      <c r="R2467" s="27"/>
      <c r="S2467" s="27"/>
      <c r="T2467" s="27"/>
      <c r="U2467" s="27"/>
      <c r="V2467" s="27"/>
      <c r="W2467" s="27"/>
      <c r="X2467" s="27"/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8"/>
      <c r="AM2467" s="27"/>
      <c r="AN2467" s="27"/>
    </row>
    <row r="2468" spans="1:40" x14ac:dyDescent="0.2">
      <c r="A2468" s="27"/>
      <c r="B2468" s="27"/>
      <c r="C2468" s="27"/>
      <c r="D2468" s="27"/>
      <c r="E2468" s="27"/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8"/>
      <c r="R2468" s="27"/>
      <c r="S2468" s="27"/>
      <c r="T2468" s="27"/>
      <c r="U2468" s="27"/>
      <c r="V2468" s="27"/>
      <c r="W2468" s="27"/>
      <c r="X2468" s="27"/>
      <c r="Y2468" s="27"/>
      <c r="Z2468" s="27"/>
      <c r="AA2468" s="27"/>
      <c r="AB2468" s="27"/>
      <c r="AC2468" s="27"/>
      <c r="AD2468" s="27"/>
      <c r="AE2468" s="27"/>
      <c r="AF2468" s="27"/>
      <c r="AG2468" s="27"/>
      <c r="AH2468" s="27"/>
      <c r="AI2468" s="27"/>
      <c r="AJ2468" s="27"/>
      <c r="AK2468" s="27"/>
      <c r="AL2468" s="28"/>
      <c r="AM2468" s="27"/>
      <c r="AN2468" s="27"/>
    </row>
    <row r="2469" spans="1:40" x14ac:dyDescent="0.2">
      <c r="A2469" s="27"/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8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8"/>
      <c r="AM2469" s="27"/>
      <c r="AN2469" s="27"/>
    </row>
    <row r="2470" spans="1:40" x14ac:dyDescent="0.2">
      <c r="A2470" s="27"/>
      <c r="B2470" s="27"/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8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8"/>
      <c r="AM2470" s="27"/>
      <c r="AN2470" s="27"/>
    </row>
    <row r="2471" spans="1:40" x14ac:dyDescent="0.2">
      <c r="A2471" s="27"/>
      <c r="B2471" s="27"/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8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8"/>
      <c r="AM2471" s="27"/>
      <c r="AN2471" s="27"/>
    </row>
    <row r="2472" spans="1:40" x14ac:dyDescent="0.2">
      <c r="A2472" s="27"/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8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8"/>
      <c r="AM2472" s="27"/>
      <c r="AN2472" s="27"/>
    </row>
    <row r="2473" spans="1:40" x14ac:dyDescent="0.2">
      <c r="A2473" s="27"/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8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8"/>
      <c r="AM2473" s="27"/>
      <c r="AN2473" s="27"/>
    </row>
    <row r="2474" spans="1:40" x14ac:dyDescent="0.2">
      <c r="A2474" s="27"/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8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8"/>
      <c r="AM2474" s="27"/>
      <c r="AN2474" s="27"/>
    </row>
    <row r="2475" spans="1:40" x14ac:dyDescent="0.2">
      <c r="A2475" s="27"/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8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8"/>
      <c r="AM2475" s="27"/>
      <c r="AN2475" s="27"/>
    </row>
    <row r="2476" spans="1:40" x14ac:dyDescent="0.2">
      <c r="A2476" s="27"/>
      <c r="B2476" s="27"/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8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8"/>
      <c r="AM2476" s="27"/>
      <c r="AN2476" s="27"/>
    </row>
    <row r="2477" spans="1:40" x14ac:dyDescent="0.2">
      <c r="A2477" s="27"/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8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8"/>
      <c r="AM2477" s="27"/>
      <c r="AN2477" s="27"/>
    </row>
    <row r="2478" spans="1:40" x14ac:dyDescent="0.2">
      <c r="A2478" s="27"/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8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8"/>
      <c r="AM2478" s="27"/>
      <c r="AN2478" s="27"/>
    </row>
    <row r="2479" spans="1:40" x14ac:dyDescent="0.2">
      <c r="A2479" s="27"/>
      <c r="B2479" s="27"/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8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8"/>
      <c r="AM2479" s="27"/>
      <c r="AN2479" s="27"/>
    </row>
    <row r="2480" spans="1:40" x14ac:dyDescent="0.2">
      <c r="A2480" s="27"/>
      <c r="B2480" s="27"/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8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8"/>
      <c r="AM2480" s="27"/>
      <c r="AN2480" s="27"/>
    </row>
    <row r="2481" spans="1:40" x14ac:dyDescent="0.2">
      <c r="A2481" s="27"/>
      <c r="B2481" s="27"/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8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8"/>
      <c r="AM2481" s="27"/>
      <c r="AN2481" s="27"/>
    </row>
    <row r="2482" spans="1:40" x14ac:dyDescent="0.2">
      <c r="A2482" s="27"/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8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8"/>
      <c r="AM2482" s="27"/>
      <c r="AN2482" s="27"/>
    </row>
    <row r="2483" spans="1:40" x14ac:dyDescent="0.2">
      <c r="A2483" s="27"/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8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8"/>
      <c r="AM2483" s="27"/>
      <c r="AN2483" s="27"/>
    </row>
    <row r="2484" spans="1:40" x14ac:dyDescent="0.2">
      <c r="A2484" s="27"/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8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8"/>
      <c r="AM2484" s="27"/>
      <c r="AN2484" s="27"/>
    </row>
    <row r="2485" spans="1:40" x14ac:dyDescent="0.2">
      <c r="A2485" s="27"/>
      <c r="B2485" s="27"/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8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8"/>
      <c r="AM2485" s="27"/>
      <c r="AN2485" s="27"/>
    </row>
    <row r="2486" spans="1:40" x14ac:dyDescent="0.2">
      <c r="A2486" s="27"/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8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8"/>
      <c r="AM2486" s="27"/>
      <c r="AN2486" s="27"/>
    </row>
    <row r="2487" spans="1:40" x14ac:dyDescent="0.2">
      <c r="A2487" s="27"/>
      <c r="B2487" s="27"/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8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8"/>
      <c r="AM2487" s="27"/>
      <c r="AN2487" s="27"/>
    </row>
    <row r="2488" spans="1:40" x14ac:dyDescent="0.2">
      <c r="A2488" s="27"/>
      <c r="B2488" s="27"/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8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8"/>
      <c r="AM2488" s="27"/>
      <c r="AN2488" s="27"/>
    </row>
    <row r="2489" spans="1:40" x14ac:dyDescent="0.2">
      <c r="A2489" s="27"/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8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8"/>
      <c r="AM2489" s="27"/>
      <c r="AN2489" s="27"/>
    </row>
    <row r="2490" spans="1:40" x14ac:dyDescent="0.2">
      <c r="A2490" s="27"/>
      <c r="B2490" s="27"/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8"/>
      <c r="R2490" s="27"/>
      <c r="S2490" s="27"/>
      <c r="T2490" s="27"/>
      <c r="U2490" s="27"/>
      <c r="V2490" s="27"/>
      <c r="W2490" s="27"/>
      <c r="X2490" s="27"/>
      <c r="Y2490" s="27"/>
      <c r="Z2490" s="27"/>
      <c r="AA2490" s="27"/>
      <c r="AB2490" s="27"/>
      <c r="AC2490" s="27"/>
      <c r="AD2490" s="27"/>
      <c r="AE2490" s="27"/>
      <c r="AF2490" s="27"/>
      <c r="AG2490" s="27"/>
      <c r="AH2490" s="27"/>
      <c r="AI2490" s="27"/>
      <c r="AJ2490" s="27"/>
      <c r="AK2490" s="27"/>
      <c r="AL2490" s="28"/>
      <c r="AM2490" s="27"/>
      <c r="AN2490" s="27"/>
    </row>
    <row r="2491" spans="1:40" x14ac:dyDescent="0.2">
      <c r="A2491" s="27"/>
      <c r="B2491" s="27"/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8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8"/>
      <c r="AM2491" s="27"/>
      <c r="AN2491" s="27"/>
    </row>
    <row r="2492" spans="1:40" x14ac:dyDescent="0.2">
      <c r="A2492" s="27"/>
      <c r="B2492" s="27"/>
      <c r="C2492" s="27"/>
      <c r="D2492" s="27"/>
      <c r="E2492" s="27"/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8"/>
      <c r="R2492" s="27"/>
      <c r="S2492" s="27"/>
      <c r="T2492" s="27"/>
      <c r="U2492" s="27"/>
      <c r="V2492" s="27"/>
      <c r="W2492" s="27"/>
      <c r="X2492" s="27"/>
      <c r="Y2492" s="27"/>
      <c r="Z2492" s="27"/>
      <c r="AA2492" s="27"/>
      <c r="AB2492" s="27"/>
      <c r="AC2492" s="27"/>
      <c r="AD2492" s="27"/>
      <c r="AE2492" s="27"/>
      <c r="AF2492" s="27"/>
      <c r="AG2492" s="27"/>
      <c r="AH2492" s="27"/>
      <c r="AI2492" s="27"/>
      <c r="AJ2492" s="27"/>
      <c r="AK2492" s="27"/>
      <c r="AL2492" s="28"/>
      <c r="AM2492" s="27"/>
      <c r="AN2492" s="27"/>
    </row>
    <row r="2493" spans="1:40" x14ac:dyDescent="0.2">
      <c r="A2493" s="27"/>
      <c r="B2493" s="27"/>
      <c r="C2493" s="27"/>
      <c r="D2493" s="27"/>
      <c r="E2493" s="27"/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8"/>
      <c r="R2493" s="27"/>
      <c r="S2493" s="27"/>
      <c r="T2493" s="27"/>
      <c r="U2493" s="27"/>
      <c r="V2493" s="27"/>
      <c r="W2493" s="27"/>
      <c r="X2493" s="27"/>
      <c r="Y2493" s="27"/>
      <c r="Z2493" s="27"/>
      <c r="AA2493" s="27"/>
      <c r="AB2493" s="27"/>
      <c r="AC2493" s="27"/>
      <c r="AD2493" s="27"/>
      <c r="AE2493" s="27"/>
      <c r="AF2493" s="27"/>
      <c r="AG2493" s="27"/>
      <c r="AH2493" s="27"/>
      <c r="AI2493" s="27"/>
      <c r="AJ2493" s="27"/>
      <c r="AK2493" s="27"/>
      <c r="AL2493" s="28"/>
      <c r="AM2493" s="27"/>
      <c r="AN2493" s="27"/>
    </row>
    <row r="2494" spans="1:40" x14ac:dyDescent="0.2">
      <c r="A2494" s="27"/>
      <c r="B2494" s="27"/>
      <c r="C2494" s="27"/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8"/>
      <c r="R2494" s="27"/>
      <c r="S2494" s="27"/>
      <c r="T2494" s="27"/>
      <c r="U2494" s="27"/>
      <c r="V2494" s="27"/>
      <c r="W2494" s="27"/>
      <c r="X2494" s="27"/>
      <c r="Y2494" s="27"/>
      <c r="Z2494" s="27"/>
      <c r="AA2494" s="27"/>
      <c r="AB2494" s="27"/>
      <c r="AC2494" s="27"/>
      <c r="AD2494" s="27"/>
      <c r="AE2494" s="27"/>
      <c r="AF2494" s="27"/>
      <c r="AG2494" s="27"/>
      <c r="AH2494" s="27"/>
      <c r="AI2494" s="27"/>
      <c r="AJ2494" s="27"/>
      <c r="AK2494" s="27"/>
      <c r="AL2494" s="28"/>
      <c r="AM2494" s="27"/>
      <c r="AN2494" s="27"/>
    </row>
    <row r="2495" spans="1:40" x14ac:dyDescent="0.2">
      <c r="A2495" s="27"/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8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8"/>
      <c r="AM2495" s="27"/>
      <c r="AN2495" s="27"/>
    </row>
    <row r="2496" spans="1:40" x14ac:dyDescent="0.2">
      <c r="A2496" s="27"/>
      <c r="B2496" s="27"/>
      <c r="C2496" s="27"/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8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8"/>
      <c r="AM2496" s="27"/>
      <c r="AN2496" s="27"/>
    </row>
    <row r="2497" spans="1:40" x14ac:dyDescent="0.2">
      <c r="A2497" s="27"/>
      <c r="B2497" s="27"/>
      <c r="C2497" s="27"/>
      <c r="D2497" s="27"/>
      <c r="E2497" s="27"/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8"/>
      <c r="R2497" s="27"/>
      <c r="S2497" s="27"/>
      <c r="T2497" s="27"/>
      <c r="U2497" s="27"/>
      <c r="V2497" s="27"/>
      <c r="W2497" s="27"/>
      <c r="X2497" s="27"/>
      <c r="Y2497" s="27"/>
      <c r="Z2497" s="27"/>
      <c r="AA2497" s="27"/>
      <c r="AB2497" s="27"/>
      <c r="AC2497" s="27"/>
      <c r="AD2497" s="27"/>
      <c r="AE2497" s="27"/>
      <c r="AF2497" s="27"/>
      <c r="AG2497" s="27"/>
      <c r="AH2497" s="27"/>
      <c r="AI2497" s="27"/>
      <c r="AJ2497" s="27"/>
      <c r="AK2497" s="27"/>
      <c r="AL2497" s="28"/>
      <c r="AM2497" s="27"/>
      <c r="AN2497" s="27"/>
    </row>
    <row r="2498" spans="1:40" x14ac:dyDescent="0.2">
      <c r="A2498" s="27"/>
      <c r="B2498" s="27"/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8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8"/>
      <c r="AM2498" s="27"/>
      <c r="AN2498" s="27"/>
    </row>
    <row r="2499" spans="1:40" x14ac:dyDescent="0.2">
      <c r="A2499" s="27"/>
      <c r="B2499" s="27"/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8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8"/>
      <c r="AM2499" s="27"/>
      <c r="AN2499" s="27"/>
    </row>
    <row r="2500" spans="1:40" x14ac:dyDescent="0.2">
      <c r="A2500" s="27"/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8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8"/>
      <c r="AM2500" s="27"/>
      <c r="AN2500" s="27"/>
    </row>
    <row r="2501" spans="1:40" x14ac:dyDescent="0.2">
      <c r="A2501" s="27"/>
      <c r="B2501" s="27"/>
      <c r="C2501" s="27"/>
      <c r="D2501" s="27"/>
      <c r="E2501" s="27"/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8"/>
      <c r="R2501" s="27"/>
      <c r="S2501" s="27"/>
      <c r="T2501" s="27"/>
      <c r="U2501" s="27"/>
      <c r="V2501" s="27"/>
      <c r="W2501" s="27"/>
      <c r="X2501" s="27"/>
      <c r="Y2501" s="27"/>
      <c r="Z2501" s="27"/>
      <c r="AA2501" s="27"/>
      <c r="AB2501" s="27"/>
      <c r="AC2501" s="27"/>
      <c r="AD2501" s="27"/>
      <c r="AE2501" s="27"/>
      <c r="AF2501" s="27"/>
      <c r="AG2501" s="27"/>
      <c r="AH2501" s="27"/>
      <c r="AI2501" s="27"/>
      <c r="AJ2501" s="27"/>
      <c r="AK2501" s="27"/>
      <c r="AL2501" s="28"/>
      <c r="AM2501" s="27"/>
      <c r="AN2501" s="27"/>
    </row>
    <row r="2502" spans="1:40" x14ac:dyDescent="0.2">
      <c r="A2502" s="27"/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8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8"/>
      <c r="AM2502" s="27"/>
      <c r="AN2502" s="27"/>
    </row>
    <row r="2503" spans="1:40" x14ac:dyDescent="0.2">
      <c r="A2503" s="27"/>
      <c r="B2503" s="27"/>
      <c r="C2503" s="27"/>
      <c r="D2503" s="27"/>
      <c r="E2503" s="27"/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8"/>
      <c r="R2503" s="27"/>
      <c r="S2503" s="27"/>
      <c r="T2503" s="27"/>
      <c r="U2503" s="27"/>
      <c r="V2503" s="27"/>
      <c r="W2503" s="27"/>
      <c r="X2503" s="27"/>
      <c r="Y2503" s="27"/>
      <c r="Z2503" s="27"/>
      <c r="AA2503" s="27"/>
      <c r="AB2503" s="27"/>
      <c r="AC2503" s="27"/>
      <c r="AD2503" s="27"/>
      <c r="AE2503" s="27"/>
      <c r="AF2503" s="27"/>
      <c r="AG2503" s="27"/>
      <c r="AH2503" s="27"/>
      <c r="AI2503" s="27"/>
      <c r="AJ2503" s="27"/>
      <c r="AK2503" s="27"/>
      <c r="AL2503" s="28"/>
      <c r="AM2503" s="27"/>
      <c r="AN2503" s="27"/>
    </row>
    <row r="2504" spans="1:40" x14ac:dyDescent="0.2">
      <c r="A2504" s="27"/>
      <c r="B2504" s="27"/>
      <c r="C2504" s="27"/>
      <c r="D2504" s="27"/>
      <c r="E2504" s="27"/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8"/>
      <c r="R2504" s="27"/>
      <c r="S2504" s="27"/>
      <c r="T2504" s="27"/>
      <c r="U2504" s="27"/>
      <c r="V2504" s="27"/>
      <c r="W2504" s="27"/>
      <c r="X2504" s="27"/>
      <c r="Y2504" s="27"/>
      <c r="Z2504" s="27"/>
      <c r="AA2504" s="27"/>
      <c r="AB2504" s="27"/>
      <c r="AC2504" s="27"/>
      <c r="AD2504" s="27"/>
      <c r="AE2504" s="27"/>
      <c r="AF2504" s="27"/>
      <c r="AG2504" s="27"/>
      <c r="AH2504" s="27"/>
      <c r="AI2504" s="27"/>
      <c r="AJ2504" s="27"/>
      <c r="AK2504" s="27"/>
      <c r="AL2504" s="28"/>
      <c r="AM2504" s="27"/>
      <c r="AN2504" s="27"/>
    </row>
    <row r="2505" spans="1:40" x14ac:dyDescent="0.2">
      <c r="A2505" s="27"/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8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8"/>
      <c r="AM2505" s="27"/>
      <c r="AN2505" s="27"/>
    </row>
    <row r="2506" spans="1:40" x14ac:dyDescent="0.2">
      <c r="A2506" s="27"/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8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8"/>
      <c r="AM2506" s="27"/>
      <c r="AN2506" s="27"/>
    </row>
    <row r="2507" spans="1:40" x14ac:dyDescent="0.2">
      <c r="A2507" s="27"/>
      <c r="B2507" s="27"/>
      <c r="C2507" s="27"/>
      <c r="D2507" s="27"/>
      <c r="E2507" s="27"/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8"/>
      <c r="R2507" s="27"/>
      <c r="S2507" s="27"/>
      <c r="T2507" s="27"/>
      <c r="U2507" s="27"/>
      <c r="V2507" s="27"/>
      <c r="W2507" s="27"/>
      <c r="X2507" s="27"/>
      <c r="Y2507" s="27"/>
      <c r="Z2507" s="27"/>
      <c r="AA2507" s="27"/>
      <c r="AB2507" s="27"/>
      <c r="AC2507" s="27"/>
      <c r="AD2507" s="27"/>
      <c r="AE2507" s="27"/>
      <c r="AF2507" s="27"/>
      <c r="AG2507" s="27"/>
      <c r="AH2507" s="27"/>
      <c r="AI2507" s="27"/>
      <c r="AJ2507" s="27"/>
      <c r="AK2507" s="27"/>
      <c r="AL2507" s="28"/>
      <c r="AM2507" s="27"/>
      <c r="AN2507" s="27"/>
    </row>
    <row r="2508" spans="1:40" x14ac:dyDescent="0.2">
      <c r="A2508" s="27"/>
      <c r="B2508" s="27"/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8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8"/>
      <c r="AM2508" s="27"/>
      <c r="AN2508" s="27"/>
    </row>
    <row r="2509" spans="1:40" x14ac:dyDescent="0.2">
      <c r="A2509" s="27"/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8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8"/>
      <c r="AM2509" s="27"/>
      <c r="AN2509" s="27"/>
    </row>
    <row r="2510" spans="1:40" x14ac:dyDescent="0.2">
      <c r="A2510" s="27"/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8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8"/>
      <c r="AM2510" s="27"/>
      <c r="AN2510" s="27"/>
    </row>
    <row r="2511" spans="1:40" x14ac:dyDescent="0.2">
      <c r="A2511" s="27"/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8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8"/>
      <c r="AM2511" s="27"/>
      <c r="AN2511" s="27"/>
    </row>
    <row r="2512" spans="1:40" x14ac:dyDescent="0.2">
      <c r="A2512" s="27"/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8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8"/>
      <c r="AM2512" s="27"/>
      <c r="AN2512" s="27"/>
    </row>
    <row r="2513" spans="1:40" x14ac:dyDescent="0.2">
      <c r="A2513" s="27"/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8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8"/>
      <c r="AM2513" s="27"/>
      <c r="AN2513" s="27"/>
    </row>
    <row r="2514" spans="1:40" x14ac:dyDescent="0.2">
      <c r="A2514" s="27"/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8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8"/>
      <c r="AM2514" s="27"/>
      <c r="AN2514" s="27"/>
    </row>
    <row r="2515" spans="1:40" x14ac:dyDescent="0.2">
      <c r="A2515" s="27"/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8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8"/>
      <c r="AM2515" s="27"/>
      <c r="AN2515" s="27"/>
    </row>
    <row r="2516" spans="1:40" x14ac:dyDescent="0.2">
      <c r="A2516" s="27"/>
      <c r="B2516" s="27"/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8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8"/>
      <c r="AM2516" s="27"/>
      <c r="AN2516" s="27"/>
    </row>
    <row r="2517" spans="1:40" x14ac:dyDescent="0.2">
      <c r="A2517" s="27"/>
      <c r="B2517" s="27"/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8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8"/>
      <c r="AM2517" s="27"/>
      <c r="AN2517" s="27"/>
    </row>
    <row r="2518" spans="1:40" x14ac:dyDescent="0.2">
      <c r="A2518" s="27"/>
      <c r="B2518" s="27"/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8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8"/>
      <c r="AM2518" s="27"/>
      <c r="AN2518" s="27"/>
    </row>
    <row r="2519" spans="1:40" x14ac:dyDescent="0.2">
      <c r="A2519" s="27"/>
      <c r="B2519" s="27"/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8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8"/>
      <c r="AM2519" s="27"/>
      <c r="AN2519" s="27"/>
    </row>
    <row r="2520" spans="1:40" x14ac:dyDescent="0.2">
      <c r="A2520" s="27"/>
      <c r="B2520" s="27"/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8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8"/>
      <c r="AM2520" s="27"/>
      <c r="AN2520" s="27"/>
    </row>
    <row r="2521" spans="1:40" x14ac:dyDescent="0.2">
      <c r="A2521" s="27"/>
      <c r="B2521" s="27"/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8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8"/>
      <c r="AM2521" s="27"/>
      <c r="AN2521" s="27"/>
    </row>
    <row r="2522" spans="1:40" x14ac:dyDescent="0.2">
      <c r="A2522" s="27"/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8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8"/>
      <c r="AM2522" s="27"/>
      <c r="AN2522" s="27"/>
    </row>
    <row r="2523" spans="1:40" x14ac:dyDescent="0.2">
      <c r="A2523" s="27"/>
      <c r="B2523" s="27"/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8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8"/>
      <c r="AM2523" s="27"/>
      <c r="AN2523" s="27"/>
    </row>
    <row r="2524" spans="1:40" x14ac:dyDescent="0.2">
      <c r="A2524" s="27"/>
      <c r="B2524" s="27"/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8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8"/>
      <c r="AM2524" s="27"/>
      <c r="AN2524" s="27"/>
    </row>
    <row r="2525" spans="1:40" x14ac:dyDescent="0.2">
      <c r="A2525" s="27"/>
      <c r="B2525" s="27"/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8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8"/>
      <c r="AM2525" s="27"/>
      <c r="AN2525" s="27"/>
    </row>
    <row r="2526" spans="1:40" x14ac:dyDescent="0.2">
      <c r="A2526" s="27"/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8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8"/>
      <c r="AM2526" s="27"/>
      <c r="AN2526" s="27"/>
    </row>
    <row r="2527" spans="1:40" x14ac:dyDescent="0.2">
      <c r="A2527" s="27"/>
      <c r="B2527" s="27"/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8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8"/>
      <c r="AM2527" s="27"/>
      <c r="AN2527" s="27"/>
    </row>
    <row r="2528" spans="1:40" x14ac:dyDescent="0.2">
      <c r="A2528" s="27"/>
      <c r="B2528" s="27"/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8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8"/>
      <c r="AM2528" s="27"/>
      <c r="AN2528" s="27"/>
    </row>
    <row r="2529" spans="1:40" x14ac:dyDescent="0.2">
      <c r="A2529" s="27"/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8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8"/>
      <c r="AM2529" s="27"/>
      <c r="AN2529" s="27"/>
    </row>
    <row r="2530" spans="1:40" x14ac:dyDescent="0.2">
      <c r="A2530" s="27"/>
      <c r="B2530" s="27"/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8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8"/>
      <c r="AM2530" s="27"/>
      <c r="AN2530" s="27"/>
    </row>
    <row r="2531" spans="1:40" x14ac:dyDescent="0.2">
      <c r="A2531" s="27"/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8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8"/>
      <c r="AM2531" s="27"/>
      <c r="AN2531" s="27"/>
    </row>
    <row r="2532" spans="1:40" x14ac:dyDescent="0.2">
      <c r="A2532" s="27"/>
      <c r="B2532" s="27"/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8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8"/>
      <c r="AM2532" s="27"/>
      <c r="AN2532" s="27"/>
    </row>
    <row r="2533" spans="1:40" x14ac:dyDescent="0.2">
      <c r="A2533" s="27"/>
      <c r="B2533" s="27"/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8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8"/>
      <c r="AM2533" s="27"/>
      <c r="AN2533" s="27"/>
    </row>
    <row r="2534" spans="1:40" x14ac:dyDescent="0.2">
      <c r="A2534" s="27"/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8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8"/>
      <c r="AM2534" s="27"/>
      <c r="AN2534" s="27"/>
    </row>
    <row r="2535" spans="1:40" x14ac:dyDescent="0.2">
      <c r="A2535" s="27"/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8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8"/>
      <c r="AM2535" s="27"/>
      <c r="AN2535" s="27"/>
    </row>
    <row r="2536" spans="1:40" x14ac:dyDescent="0.2">
      <c r="A2536" s="27"/>
      <c r="B2536" s="27"/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8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8"/>
      <c r="AM2536" s="27"/>
      <c r="AN2536" s="27"/>
    </row>
    <row r="2537" spans="1:40" x14ac:dyDescent="0.2">
      <c r="A2537" s="27"/>
      <c r="B2537" s="27"/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8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8"/>
      <c r="AM2537" s="27"/>
      <c r="AN2537" s="27"/>
    </row>
    <row r="2538" spans="1:40" x14ac:dyDescent="0.2">
      <c r="A2538" s="27"/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8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8"/>
      <c r="AM2538" s="27"/>
      <c r="AN2538" s="27"/>
    </row>
    <row r="2539" spans="1:40" x14ac:dyDescent="0.2">
      <c r="A2539" s="27"/>
      <c r="B2539" s="27"/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8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8"/>
      <c r="AM2539" s="27"/>
      <c r="AN2539" s="27"/>
    </row>
    <row r="2540" spans="1:40" x14ac:dyDescent="0.2">
      <c r="A2540" s="27"/>
      <c r="B2540" s="27"/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8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8"/>
      <c r="AM2540" s="27"/>
      <c r="AN2540" s="27"/>
    </row>
    <row r="2541" spans="1:40" x14ac:dyDescent="0.2">
      <c r="A2541" s="27"/>
      <c r="B2541" s="27"/>
      <c r="C2541" s="27"/>
      <c r="D2541" s="27"/>
      <c r="E2541" s="27"/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8"/>
      <c r="R2541" s="27"/>
      <c r="S2541" s="27"/>
      <c r="T2541" s="27"/>
      <c r="U2541" s="27"/>
      <c r="V2541" s="27"/>
      <c r="W2541" s="27"/>
      <c r="X2541" s="27"/>
      <c r="Y2541" s="27"/>
      <c r="Z2541" s="27"/>
      <c r="AA2541" s="27"/>
      <c r="AB2541" s="27"/>
      <c r="AC2541" s="27"/>
      <c r="AD2541" s="27"/>
      <c r="AE2541" s="27"/>
      <c r="AF2541" s="27"/>
      <c r="AG2541" s="27"/>
      <c r="AH2541" s="27"/>
      <c r="AI2541" s="27"/>
      <c r="AJ2541" s="27"/>
      <c r="AK2541" s="27"/>
      <c r="AL2541" s="28"/>
      <c r="AM2541" s="27"/>
      <c r="AN2541" s="27"/>
    </row>
    <row r="2542" spans="1:40" x14ac:dyDescent="0.2">
      <c r="A2542" s="27"/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8"/>
      <c r="R2542" s="27"/>
      <c r="S2542" s="27"/>
      <c r="T2542" s="27"/>
      <c r="U2542" s="27"/>
      <c r="V2542" s="27"/>
      <c r="W2542" s="27"/>
      <c r="X2542" s="27"/>
      <c r="Y2542" s="27"/>
      <c r="Z2542" s="27"/>
      <c r="AA2542" s="27"/>
      <c r="AB2542" s="27"/>
      <c r="AC2542" s="27"/>
      <c r="AD2542" s="27"/>
      <c r="AE2542" s="27"/>
      <c r="AF2542" s="27"/>
      <c r="AG2542" s="27"/>
      <c r="AH2542" s="27"/>
      <c r="AI2542" s="27"/>
      <c r="AJ2542" s="27"/>
      <c r="AK2542" s="27"/>
      <c r="AL2542" s="28"/>
      <c r="AM2542" s="27"/>
      <c r="AN2542" s="27"/>
    </row>
    <row r="2543" spans="1:40" x14ac:dyDescent="0.2">
      <c r="A2543" s="27"/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8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8"/>
      <c r="AM2543" s="27"/>
      <c r="AN2543" s="27"/>
    </row>
    <row r="2544" spans="1:40" x14ac:dyDescent="0.2">
      <c r="A2544" s="27"/>
      <c r="B2544" s="27"/>
      <c r="C2544" s="27"/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8"/>
      <c r="R2544" s="27"/>
      <c r="S2544" s="27"/>
      <c r="T2544" s="27"/>
      <c r="U2544" s="27"/>
      <c r="V2544" s="27"/>
      <c r="W2544" s="27"/>
      <c r="X2544" s="27"/>
      <c r="Y2544" s="27"/>
      <c r="Z2544" s="27"/>
      <c r="AA2544" s="27"/>
      <c r="AB2544" s="27"/>
      <c r="AC2544" s="27"/>
      <c r="AD2544" s="27"/>
      <c r="AE2544" s="27"/>
      <c r="AF2544" s="27"/>
      <c r="AG2544" s="27"/>
      <c r="AH2544" s="27"/>
      <c r="AI2544" s="27"/>
      <c r="AJ2544" s="27"/>
      <c r="AK2544" s="27"/>
      <c r="AL2544" s="28"/>
      <c r="AM2544" s="27"/>
      <c r="AN2544" s="27"/>
    </row>
    <row r="2545" spans="1:40" x14ac:dyDescent="0.2">
      <c r="A2545" s="27"/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8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8"/>
      <c r="AM2545" s="27"/>
      <c r="AN2545" s="27"/>
    </row>
    <row r="2546" spans="1:40" x14ac:dyDescent="0.2">
      <c r="A2546" s="27"/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8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8"/>
      <c r="AM2546" s="27"/>
      <c r="AN2546" s="27"/>
    </row>
    <row r="2547" spans="1:40" x14ac:dyDescent="0.2">
      <c r="A2547" s="27"/>
      <c r="B2547" s="27"/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8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8"/>
      <c r="AM2547" s="27"/>
      <c r="AN2547" s="27"/>
    </row>
    <row r="2548" spans="1:40" x14ac:dyDescent="0.2">
      <c r="A2548" s="27"/>
      <c r="B2548" s="27"/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8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8"/>
      <c r="AM2548" s="27"/>
      <c r="AN2548" s="27"/>
    </row>
    <row r="2549" spans="1:40" x14ac:dyDescent="0.2">
      <c r="A2549" s="27"/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8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8"/>
      <c r="AM2549" s="27"/>
      <c r="AN2549" s="27"/>
    </row>
    <row r="2550" spans="1:40" x14ac:dyDescent="0.2">
      <c r="A2550" s="27"/>
      <c r="B2550" s="27"/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8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8"/>
      <c r="AM2550" s="27"/>
      <c r="AN2550" s="27"/>
    </row>
    <row r="2551" spans="1:40" x14ac:dyDescent="0.2">
      <c r="A2551" s="27"/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8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8"/>
      <c r="AM2551" s="27"/>
      <c r="AN2551" s="27"/>
    </row>
    <row r="2552" spans="1:40" x14ac:dyDescent="0.2">
      <c r="A2552" s="27"/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8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8"/>
      <c r="AM2552" s="27"/>
      <c r="AN2552" s="27"/>
    </row>
    <row r="2553" spans="1:40" x14ac:dyDescent="0.2">
      <c r="A2553" s="27"/>
      <c r="B2553" s="27"/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8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8"/>
      <c r="AM2553" s="27"/>
      <c r="AN2553" s="27"/>
    </row>
    <row r="2554" spans="1:40" x14ac:dyDescent="0.2">
      <c r="A2554" s="27"/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8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8"/>
      <c r="AM2554" s="27"/>
      <c r="AN2554" s="27"/>
    </row>
    <row r="2555" spans="1:40" x14ac:dyDescent="0.2">
      <c r="A2555" s="27"/>
      <c r="B2555" s="27"/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8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8"/>
      <c r="AM2555" s="27"/>
      <c r="AN2555" s="27"/>
    </row>
    <row r="2556" spans="1:40" x14ac:dyDescent="0.2">
      <c r="A2556" s="27"/>
      <c r="B2556" s="27"/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8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8"/>
      <c r="AM2556" s="27"/>
      <c r="AN2556" s="27"/>
    </row>
    <row r="2557" spans="1:40" x14ac:dyDescent="0.2">
      <c r="A2557" s="27"/>
      <c r="B2557" s="27"/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8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8"/>
      <c r="AM2557" s="27"/>
      <c r="AN2557" s="27"/>
    </row>
    <row r="2558" spans="1:40" x14ac:dyDescent="0.2">
      <c r="A2558" s="27"/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8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8"/>
      <c r="AM2558" s="27"/>
      <c r="AN2558" s="27"/>
    </row>
    <row r="2559" spans="1:40" x14ac:dyDescent="0.2">
      <c r="A2559" s="27"/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8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8"/>
      <c r="AM2559" s="27"/>
      <c r="AN2559" s="27"/>
    </row>
    <row r="2560" spans="1:40" x14ac:dyDescent="0.2">
      <c r="A2560" s="27"/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8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8"/>
      <c r="AM2560" s="27"/>
      <c r="AN2560" s="27"/>
    </row>
    <row r="2561" spans="1:40" x14ac:dyDescent="0.2">
      <c r="A2561" s="27"/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8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8"/>
      <c r="AM2561" s="27"/>
      <c r="AN2561" s="27"/>
    </row>
    <row r="2562" spans="1:40" x14ac:dyDescent="0.2">
      <c r="A2562" s="27"/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8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8"/>
      <c r="AM2562" s="27"/>
      <c r="AN2562" s="27"/>
    </row>
    <row r="2563" spans="1:40" x14ac:dyDescent="0.2">
      <c r="A2563" s="27"/>
      <c r="B2563" s="27"/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8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8"/>
      <c r="AM2563" s="27"/>
      <c r="AN2563" s="27"/>
    </row>
    <row r="2564" spans="1:40" x14ac:dyDescent="0.2">
      <c r="A2564" s="27"/>
      <c r="B2564" s="27"/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8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8"/>
      <c r="AM2564" s="27"/>
      <c r="AN2564" s="27"/>
    </row>
    <row r="2565" spans="1:40" x14ac:dyDescent="0.2">
      <c r="A2565" s="27"/>
      <c r="B2565" s="27"/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8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8"/>
      <c r="AM2565" s="27"/>
      <c r="AN2565" s="27"/>
    </row>
    <row r="2566" spans="1:40" x14ac:dyDescent="0.2">
      <c r="A2566" s="27"/>
      <c r="B2566" s="27"/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8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8"/>
      <c r="AM2566" s="27"/>
      <c r="AN2566" s="27"/>
    </row>
    <row r="2567" spans="1:40" x14ac:dyDescent="0.2">
      <c r="A2567" s="27"/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8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8"/>
      <c r="AM2567" s="27"/>
      <c r="AN2567" s="27"/>
    </row>
    <row r="2568" spans="1:40" x14ac:dyDescent="0.2">
      <c r="A2568" s="27"/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8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8"/>
      <c r="AM2568" s="27"/>
      <c r="AN2568" s="27"/>
    </row>
    <row r="2569" spans="1:40" x14ac:dyDescent="0.2">
      <c r="A2569" s="27"/>
      <c r="B2569" s="27"/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8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8"/>
      <c r="AM2569" s="27"/>
      <c r="AN2569" s="27"/>
    </row>
    <row r="2570" spans="1:40" x14ac:dyDescent="0.2">
      <c r="A2570" s="27"/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8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8"/>
      <c r="AM2570" s="27"/>
      <c r="AN2570" s="27"/>
    </row>
    <row r="2571" spans="1:40" x14ac:dyDescent="0.2">
      <c r="A2571" s="27"/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8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8"/>
      <c r="AM2571" s="27"/>
      <c r="AN2571" s="27"/>
    </row>
    <row r="2572" spans="1:40" x14ac:dyDescent="0.2">
      <c r="A2572" s="27"/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8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8"/>
      <c r="AM2572" s="27"/>
      <c r="AN2572" s="27"/>
    </row>
    <row r="2573" spans="1:40" x14ac:dyDescent="0.2">
      <c r="A2573" s="27"/>
      <c r="B2573" s="27"/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8"/>
      <c r="R2573" s="27"/>
      <c r="S2573" s="27"/>
      <c r="T2573" s="27"/>
      <c r="U2573" s="27"/>
      <c r="V2573" s="27"/>
      <c r="W2573" s="27"/>
      <c r="X2573" s="27"/>
      <c r="Y2573" s="27"/>
      <c r="Z2573" s="27"/>
      <c r="AA2573" s="27"/>
      <c r="AB2573" s="27"/>
      <c r="AC2573" s="27"/>
      <c r="AD2573" s="27"/>
      <c r="AE2573" s="27"/>
      <c r="AF2573" s="27"/>
      <c r="AG2573" s="27"/>
      <c r="AH2573" s="27"/>
      <c r="AI2573" s="27"/>
      <c r="AJ2573" s="27"/>
      <c r="AK2573" s="27"/>
      <c r="AL2573" s="28"/>
      <c r="AM2573" s="27"/>
      <c r="AN2573" s="27"/>
    </row>
    <row r="2574" spans="1:40" x14ac:dyDescent="0.2">
      <c r="A2574" s="27"/>
      <c r="B2574" s="27"/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8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8"/>
      <c r="AM2574" s="27"/>
      <c r="AN2574" s="27"/>
    </row>
    <row r="2575" spans="1:40" x14ac:dyDescent="0.2">
      <c r="A2575" s="27"/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8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8"/>
      <c r="AM2575" s="27"/>
      <c r="AN2575" s="27"/>
    </row>
    <row r="2576" spans="1:40" x14ac:dyDescent="0.2">
      <c r="A2576" s="27"/>
      <c r="B2576" s="27"/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8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8"/>
      <c r="AM2576" s="27"/>
      <c r="AN2576" s="27"/>
    </row>
    <row r="2577" spans="1:40" x14ac:dyDescent="0.2">
      <c r="A2577" s="27"/>
      <c r="B2577" s="27"/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8"/>
      <c r="R2577" s="27"/>
      <c r="S2577" s="27"/>
      <c r="T2577" s="27"/>
      <c r="U2577" s="27"/>
      <c r="V2577" s="27"/>
      <c r="W2577" s="27"/>
      <c r="X2577" s="27"/>
      <c r="Y2577" s="27"/>
      <c r="Z2577" s="27"/>
      <c r="AA2577" s="27"/>
      <c r="AB2577" s="27"/>
      <c r="AC2577" s="27"/>
      <c r="AD2577" s="27"/>
      <c r="AE2577" s="27"/>
      <c r="AF2577" s="27"/>
      <c r="AG2577" s="27"/>
      <c r="AH2577" s="27"/>
      <c r="AI2577" s="27"/>
      <c r="AJ2577" s="27"/>
      <c r="AK2577" s="27"/>
      <c r="AL2577" s="28"/>
      <c r="AM2577" s="27"/>
      <c r="AN2577" s="27"/>
    </row>
    <row r="2578" spans="1:40" x14ac:dyDescent="0.2">
      <c r="A2578" s="27"/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8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8"/>
      <c r="AM2578" s="27"/>
      <c r="AN2578" s="27"/>
    </row>
    <row r="2579" spans="1:40" x14ac:dyDescent="0.2">
      <c r="A2579" s="27"/>
      <c r="B2579" s="27"/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8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8"/>
      <c r="AM2579" s="27"/>
      <c r="AN2579" s="27"/>
    </row>
    <row r="2580" spans="1:40" x14ac:dyDescent="0.2">
      <c r="A2580" s="27"/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8"/>
      <c r="R2580" s="27"/>
      <c r="S2580" s="27"/>
      <c r="T2580" s="27"/>
      <c r="U2580" s="27"/>
      <c r="V2580" s="27"/>
      <c r="W2580" s="27"/>
      <c r="X2580" s="27"/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8"/>
      <c r="AM2580" s="27"/>
      <c r="AN2580" s="27"/>
    </row>
    <row r="2581" spans="1:40" x14ac:dyDescent="0.2">
      <c r="A2581" s="27"/>
      <c r="B2581" s="27"/>
      <c r="C2581" s="27"/>
      <c r="D2581" s="27"/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8"/>
      <c r="R2581" s="27"/>
      <c r="S2581" s="27"/>
      <c r="T2581" s="27"/>
      <c r="U2581" s="27"/>
      <c r="V2581" s="27"/>
      <c r="W2581" s="27"/>
      <c r="X2581" s="27"/>
      <c r="Y2581" s="27"/>
      <c r="Z2581" s="27"/>
      <c r="AA2581" s="27"/>
      <c r="AB2581" s="27"/>
      <c r="AC2581" s="27"/>
      <c r="AD2581" s="27"/>
      <c r="AE2581" s="27"/>
      <c r="AF2581" s="27"/>
      <c r="AG2581" s="27"/>
      <c r="AH2581" s="27"/>
      <c r="AI2581" s="27"/>
      <c r="AJ2581" s="27"/>
      <c r="AK2581" s="27"/>
      <c r="AL2581" s="28"/>
      <c r="AM2581" s="27"/>
      <c r="AN2581" s="27"/>
    </row>
    <row r="2582" spans="1:40" x14ac:dyDescent="0.2">
      <c r="A2582" s="27"/>
      <c r="B2582" s="27"/>
      <c r="C2582" s="27"/>
      <c r="D2582" s="27"/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8"/>
      <c r="R2582" s="27"/>
      <c r="S2582" s="27"/>
      <c r="T2582" s="27"/>
      <c r="U2582" s="27"/>
      <c r="V2582" s="27"/>
      <c r="W2582" s="27"/>
      <c r="X2582" s="27"/>
      <c r="Y2582" s="27"/>
      <c r="Z2582" s="27"/>
      <c r="AA2582" s="27"/>
      <c r="AB2582" s="27"/>
      <c r="AC2582" s="27"/>
      <c r="AD2582" s="27"/>
      <c r="AE2582" s="27"/>
      <c r="AF2582" s="27"/>
      <c r="AG2582" s="27"/>
      <c r="AH2582" s="27"/>
      <c r="AI2582" s="27"/>
      <c r="AJ2582" s="27"/>
      <c r="AK2582" s="27"/>
      <c r="AL2582" s="28"/>
      <c r="AM2582" s="27"/>
      <c r="AN2582" s="27"/>
    </row>
    <row r="2583" spans="1:40" x14ac:dyDescent="0.2">
      <c r="A2583" s="27"/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8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8"/>
      <c r="AM2583" s="27"/>
      <c r="AN2583" s="27"/>
    </row>
    <row r="2584" spans="1:40" x14ac:dyDescent="0.2">
      <c r="A2584" s="27"/>
      <c r="B2584" s="27"/>
      <c r="C2584" s="27"/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8"/>
      <c r="R2584" s="27"/>
      <c r="S2584" s="27"/>
      <c r="T2584" s="27"/>
      <c r="U2584" s="27"/>
      <c r="V2584" s="27"/>
      <c r="W2584" s="27"/>
      <c r="X2584" s="27"/>
      <c r="Y2584" s="27"/>
      <c r="Z2584" s="27"/>
      <c r="AA2584" s="27"/>
      <c r="AB2584" s="27"/>
      <c r="AC2584" s="27"/>
      <c r="AD2584" s="27"/>
      <c r="AE2584" s="27"/>
      <c r="AF2584" s="27"/>
      <c r="AG2584" s="27"/>
      <c r="AH2584" s="27"/>
      <c r="AI2584" s="27"/>
      <c r="AJ2584" s="27"/>
      <c r="AK2584" s="27"/>
      <c r="AL2584" s="28"/>
      <c r="AM2584" s="27"/>
      <c r="AN2584" s="27"/>
    </row>
    <row r="2585" spans="1:40" x14ac:dyDescent="0.2">
      <c r="A2585" s="27"/>
      <c r="B2585" s="27"/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8"/>
      <c r="R2585" s="27"/>
      <c r="S2585" s="27"/>
      <c r="T2585" s="27"/>
      <c r="U2585" s="27"/>
      <c r="V2585" s="27"/>
      <c r="W2585" s="27"/>
      <c r="X2585" s="27"/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8"/>
      <c r="AM2585" s="27"/>
      <c r="AN2585" s="27"/>
    </row>
    <row r="2586" spans="1:40" x14ac:dyDescent="0.2">
      <c r="A2586" s="27"/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8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8"/>
      <c r="AM2586" s="27"/>
      <c r="AN2586" s="27"/>
    </row>
    <row r="2587" spans="1:40" x14ac:dyDescent="0.2">
      <c r="A2587" s="27"/>
      <c r="B2587" s="27"/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8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8"/>
      <c r="AM2587" s="27"/>
      <c r="AN2587" s="27"/>
    </row>
    <row r="2588" spans="1:40" x14ac:dyDescent="0.2">
      <c r="A2588" s="27"/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8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8"/>
      <c r="AM2588" s="27"/>
      <c r="AN2588" s="27"/>
    </row>
    <row r="2589" spans="1:40" x14ac:dyDescent="0.2">
      <c r="A2589" s="27"/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8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8"/>
      <c r="AM2589" s="27"/>
      <c r="AN2589" s="27"/>
    </row>
    <row r="2590" spans="1:40" x14ac:dyDescent="0.2">
      <c r="A2590" s="27"/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8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8"/>
      <c r="AM2590" s="27"/>
      <c r="AN2590" s="27"/>
    </row>
    <row r="2591" spans="1:40" x14ac:dyDescent="0.2">
      <c r="A2591" s="27"/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8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8"/>
      <c r="AM2591" s="27"/>
      <c r="AN2591" s="27"/>
    </row>
    <row r="2592" spans="1:40" x14ac:dyDescent="0.2">
      <c r="A2592" s="27"/>
      <c r="B2592" s="27"/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8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8"/>
      <c r="AM2592" s="27"/>
      <c r="AN2592" s="27"/>
    </row>
    <row r="2593" spans="1:40" x14ac:dyDescent="0.2">
      <c r="A2593" s="27"/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8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8"/>
      <c r="AM2593" s="27"/>
      <c r="AN2593" s="27"/>
    </row>
    <row r="2594" spans="1:40" x14ac:dyDescent="0.2">
      <c r="A2594" s="27"/>
      <c r="B2594" s="27"/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8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8"/>
      <c r="AM2594" s="27"/>
      <c r="AN2594" s="27"/>
    </row>
    <row r="2595" spans="1:40" x14ac:dyDescent="0.2">
      <c r="A2595" s="27"/>
      <c r="B2595" s="27"/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8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8"/>
      <c r="AM2595" s="27"/>
      <c r="AN2595" s="27"/>
    </row>
    <row r="2596" spans="1:40" x14ac:dyDescent="0.2">
      <c r="A2596" s="27"/>
      <c r="B2596" s="27"/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8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8"/>
      <c r="AM2596" s="27"/>
      <c r="AN2596" s="27"/>
    </row>
    <row r="2597" spans="1:40" x14ac:dyDescent="0.2">
      <c r="A2597" s="27"/>
      <c r="B2597" s="27"/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8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8"/>
      <c r="AM2597" s="27"/>
      <c r="AN2597" s="27"/>
    </row>
    <row r="2598" spans="1:40" x14ac:dyDescent="0.2">
      <c r="A2598" s="27"/>
      <c r="B2598" s="27"/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8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8"/>
      <c r="AM2598" s="27"/>
      <c r="AN2598" s="27"/>
    </row>
    <row r="2599" spans="1:40" x14ac:dyDescent="0.2">
      <c r="A2599" s="27"/>
      <c r="B2599" s="27"/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8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8"/>
      <c r="AM2599" s="27"/>
      <c r="AN2599" s="27"/>
    </row>
    <row r="2600" spans="1:40" x14ac:dyDescent="0.2">
      <c r="A2600" s="27"/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8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8"/>
      <c r="AM2600" s="27"/>
      <c r="AN2600" s="27"/>
    </row>
    <row r="2601" spans="1:40" x14ac:dyDescent="0.2">
      <c r="A2601" s="27"/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8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8"/>
      <c r="AM2601" s="27"/>
      <c r="AN2601" s="27"/>
    </row>
    <row r="2602" spans="1:40" x14ac:dyDescent="0.2">
      <c r="A2602" s="27"/>
      <c r="B2602" s="27"/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8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8"/>
      <c r="AM2602" s="27"/>
      <c r="AN2602" s="27"/>
    </row>
    <row r="2603" spans="1:40" x14ac:dyDescent="0.2">
      <c r="A2603" s="27"/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8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8"/>
      <c r="AM2603" s="27"/>
      <c r="AN2603" s="27"/>
    </row>
    <row r="2604" spans="1:40" x14ac:dyDescent="0.2">
      <c r="A2604" s="27"/>
      <c r="B2604" s="27"/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8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8"/>
      <c r="AM2604" s="27"/>
      <c r="AN2604" s="27"/>
    </row>
    <row r="2605" spans="1:40" x14ac:dyDescent="0.2">
      <c r="A2605" s="27"/>
      <c r="B2605" s="27"/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8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8"/>
      <c r="AM2605" s="27"/>
      <c r="AN2605" s="27"/>
    </row>
    <row r="2606" spans="1:40" x14ac:dyDescent="0.2">
      <c r="A2606" s="27"/>
      <c r="B2606" s="27"/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8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8"/>
      <c r="AM2606" s="27"/>
      <c r="AN2606" s="27"/>
    </row>
    <row r="2607" spans="1:40" x14ac:dyDescent="0.2">
      <c r="A2607" s="27"/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8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8"/>
      <c r="AM2607" s="27"/>
      <c r="AN2607" s="27"/>
    </row>
    <row r="2608" spans="1:40" x14ac:dyDescent="0.2">
      <c r="A2608" s="27"/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8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8"/>
      <c r="AM2608" s="27"/>
      <c r="AN2608" s="27"/>
    </row>
    <row r="2609" spans="1:40" x14ac:dyDescent="0.2">
      <c r="A2609" s="27"/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8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8"/>
      <c r="AM2609" s="27"/>
      <c r="AN2609" s="27"/>
    </row>
    <row r="2610" spans="1:40" x14ac:dyDescent="0.2">
      <c r="A2610" s="27"/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8"/>
      <c r="R2610" s="27"/>
      <c r="S2610" s="27"/>
      <c r="T2610" s="27"/>
      <c r="U2610" s="27"/>
      <c r="V2610" s="27"/>
      <c r="W2610" s="27"/>
      <c r="X2610" s="27"/>
      <c r="Y2610" s="27"/>
      <c r="Z2610" s="27"/>
      <c r="AA2610" s="27"/>
      <c r="AB2610" s="27"/>
      <c r="AC2610" s="27"/>
      <c r="AD2610" s="27"/>
      <c r="AE2610" s="27"/>
      <c r="AF2610" s="27"/>
      <c r="AG2610" s="27"/>
      <c r="AH2610" s="27"/>
      <c r="AI2610" s="27"/>
      <c r="AJ2610" s="27"/>
      <c r="AK2610" s="27"/>
      <c r="AL2610" s="28"/>
      <c r="AM2610" s="27"/>
      <c r="AN2610" s="27"/>
    </row>
    <row r="2611" spans="1:40" x14ac:dyDescent="0.2">
      <c r="A2611" s="27"/>
      <c r="B2611" s="27"/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8"/>
      <c r="R2611" s="27"/>
      <c r="S2611" s="27"/>
      <c r="T2611" s="27"/>
      <c r="U2611" s="27"/>
      <c r="V2611" s="27"/>
      <c r="W2611" s="27"/>
      <c r="X2611" s="27"/>
      <c r="Y2611" s="27"/>
      <c r="Z2611" s="27"/>
      <c r="AA2611" s="27"/>
      <c r="AB2611" s="27"/>
      <c r="AC2611" s="27"/>
      <c r="AD2611" s="27"/>
      <c r="AE2611" s="27"/>
      <c r="AF2611" s="27"/>
      <c r="AG2611" s="27"/>
      <c r="AH2611" s="27"/>
      <c r="AI2611" s="27"/>
      <c r="AJ2611" s="27"/>
      <c r="AK2611" s="27"/>
      <c r="AL2611" s="28"/>
      <c r="AM2611" s="27"/>
      <c r="AN2611" s="27"/>
    </row>
    <row r="2612" spans="1:40" x14ac:dyDescent="0.2">
      <c r="A2612" s="27"/>
      <c r="B2612" s="27"/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8"/>
      <c r="R2612" s="27"/>
      <c r="S2612" s="27"/>
      <c r="T2612" s="27"/>
      <c r="U2612" s="27"/>
      <c r="V2612" s="27"/>
      <c r="W2612" s="27"/>
      <c r="X2612" s="27"/>
      <c r="Y2612" s="27"/>
      <c r="Z2612" s="27"/>
      <c r="AA2612" s="27"/>
      <c r="AB2612" s="27"/>
      <c r="AC2612" s="27"/>
      <c r="AD2612" s="27"/>
      <c r="AE2612" s="27"/>
      <c r="AF2612" s="27"/>
      <c r="AG2612" s="27"/>
      <c r="AH2612" s="27"/>
      <c r="AI2612" s="27"/>
      <c r="AJ2612" s="27"/>
      <c r="AK2612" s="27"/>
      <c r="AL2612" s="28"/>
      <c r="AM2612" s="27"/>
      <c r="AN2612" s="27"/>
    </row>
    <row r="2613" spans="1:40" x14ac:dyDescent="0.2">
      <c r="A2613" s="27"/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8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8"/>
      <c r="AM2613" s="27"/>
      <c r="AN2613" s="27"/>
    </row>
    <row r="2614" spans="1:40" x14ac:dyDescent="0.2">
      <c r="A2614" s="27"/>
      <c r="B2614" s="27"/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8"/>
      <c r="R2614" s="27"/>
      <c r="S2614" s="27"/>
      <c r="T2614" s="27"/>
      <c r="U2614" s="27"/>
      <c r="V2614" s="27"/>
      <c r="W2614" s="27"/>
      <c r="X2614" s="27"/>
      <c r="Y2614" s="27"/>
      <c r="Z2614" s="27"/>
      <c r="AA2614" s="27"/>
      <c r="AB2614" s="27"/>
      <c r="AC2614" s="27"/>
      <c r="AD2614" s="27"/>
      <c r="AE2614" s="27"/>
      <c r="AF2614" s="27"/>
      <c r="AG2614" s="27"/>
      <c r="AH2614" s="27"/>
      <c r="AI2614" s="27"/>
      <c r="AJ2614" s="27"/>
      <c r="AK2614" s="27"/>
      <c r="AL2614" s="28"/>
      <c r="AM2614" s="27"/>
      <c r="AN2614" s="27"/>
    </row>
    <row r="2615" spans="1:40" x14ac:dyDescent="0.2">
      <c r="A2615" s="27"/>
      <c r="B2615" s="27"/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8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8"/>
      <c r="AM2615" s="27"/>
      <c r="AN2615" s="27"/>
    </row>
    <row r="2616" spans="1:40" x14ac:dyDescent="0.2">
      <c r="A2616" s="27"/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8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8"/>
      <c r="AM2616" s="27"/>
      <c r="AN2616" s="27"/>
    </row>
    <row r="2617" spans="1:40" x14ac:dyDescent="0.2">
      <c r="A2617" s="27"/>
      <c r="B2617" s="27"/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8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8"/>
      <c r="AM2617" s="27"/>
      <c r="AN2617" s="27"/>
    </row>
    <row r="2618" spans="1:40" x14ac:dyDescent="0.2">
      <c r="A2618" s="27"/>
      <c r="B2618" s="27"/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8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8"/>
      <c r="AM2618" s="27"/>
      <c r="AN2618" s="27"/>
    </row>
    <row r="2619" spans="1:40" x14ac:dyDescent="0.2">
      <c r="A2619" s="27"/>
      <c r="B2619" s="27"/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8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8"/>
      <c r="AM2619" s="27"/>
      <c r="AN2619" s="27"/>
    </row>
    <row r="2620" spans="1:40" x14ac:dyDescent="0.2">
      <c r="A2620" s="27"/>
      <c r="B2620" s="27"/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8"/>
      <c r="R2620" s="27"/>
      <c r="S2620" s="27"/>
      <c r="T2620" s="27"/>
      <c r="U2620" s="27"/>
      <c r="V2620" s="27"/>
      <c r="W2620" s="27"/>
      <c r="X2620" s="27"/>
      <c r="Y2620" s="27"/>
      <c r="Z2620" s="27"/>
      <c r="AA2620" s="27"/>
      <c r="AB2620" s="27"/>
      <c r="AC2620" s="27"/>
      <c r="AD2620" s="27"/>
      <c r="AE2620" s="27"/>
      <c r="AF2620" s="27"/>
      <c r="AG2620" s="27"/>
      <c r="AH2620" s="27"/>
      <c r="AI2620" s="27"/>
      <c r="AJ2620" s="27"/>
      <c r="AK2620" s="27"/>
      <c r="AL2620" s="28"/>
      <c r="AM2620" s="27"/>
      <c r="AN2620" s="27"/>
    </row>
    <row r="2621" spans="1:40" x14ac:dyDescent="0.2">
      <c r="A2621" s="27"/>
      <c r="B2621" s="27"/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8"/>
      <c r="R2621" s="27"/>
      <c r="S2621" s="27"/>
      <c r="T2621" s="27"/>
      <c r="U2621" s="27"/>
      <c r="V2621" s="27"/>
      <c r="W2621" s="27"/>
      <c r="X2621" s="27"/>
      <c r="Y2621" s="27"/>
      <c r="Z2621" s="27"/>
      <c r="AA2621" s="27"/>
      <c r="AB2621" s="27"/>
      <c r="AC2621" s="27"/>
      <c r="AD2621" s="27"/>
      <c r="AE2621" s="27"/>
      <c r="AF2621" s="27"/>
      <c r="AG2621" s="27"/>
      <c r="AH2621" s="27"/>
      <c r="AI2621" s="27"/>
      <c r="AJ2621" s="27"/>
      <c r="AK2621" s="27"/>
      <c r="AL2621" s="28"/>
      <c r="AM2621" s="27"/>
      <c r="AN2621" s="27"/>
    </row>
    <row r="2622" spans="1:40" x14ac:dyDescent="0.2">
      <c r="A2622" s="27"/>
      <c r="B2622" s="27"/>
      <c r="C2622" s="27"/>
      <c r="D2622" s="27"/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8"/>
      <c r="R2622" s="27"/>
      <c r="S2622" s="27"/>
      <c r="T2622" s="27"/>
      <c r="U2622" s="27"/>
      <c r="V2622" s="27"/>
      <c r="W2622" s="27"/>
      <c r="X2622" s="27"/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8"/>
      <c r="AM2622" s="27"/>
      <c r="AN2622" s="27"/>
    </row>
    <row r="2623" spans="1:40" x14ac:dyDescent="0.2">
      <c r="A2623" s="27"/>
      <c r="B2623" s="27"/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8"/>
      <c r="R2623" s="27"/>
      <c r="S2623" s="27"/>
      <c r="T2623" s="27"/>
      <c r="U2623" s="27"/>
      <c r="V2623" s="27"/>
      <c r="W2623" s="27"/>
      <c r="X2623" s="27"/>
      <c r="Y2623" s="27"/>
      <c r="Z2623" s="27"/>
      <c r="AA2623" s="27"/>
      <c r="AB2623" s="27"/>
      <c r="AC2623" s="27"/>
      <c r="AD2623" s="27"/>
      <c r="AE2623" s="27"/>
      <c r="AF2623" s="27"/>
      <c r="AG2623" s="27"/>
      <c r="AH2623" s="27"/>
      <c r="AI2623" s="27"/>
      <c r="AJ2623" s="27"/>
      <c r="AK2623" s="27"/>
      <c r="AL2623" s="28"/>
      <c r="AM2623" s="27"/>
      <c r="AN2623" s="27"/>
    </row>
    <row r="2624" spans="1:40" x14ac:dyDescent="0.2">
      <c r="A2624" s="27"/>
      <c r="B2624" s="27"/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8"/>
      <c r="R2624" s="27"/>
      <c r="S2624" s="27"/>
      <c r="T2624" s="27"/>
      <c r="U2624" s="27"/>
      <c r="V2624" s="27"/>
      <c r="W2624" s="27"/>
      <c r="X2624" s="27"/>
      <c r="Y2624" s="27"/>
      <c r="Z2624" s="27"/>
      <c r="AA2624" s="27"/>
      <c r="AB2624" s="27"/>
      <c r="AC2624" s="27"/>
      <c r="AD2624" s="27"/>
      <c r="AE2624" s="27"/>
      <c r="AF2624" s="27"/>
      <c r="AG2624" s="27"/>
      <c r="AH2624" s="27"/>
      <c r="AI2624" s="27"/>
      <c r="AJ2624" s="27"/>
      <c r="AK2624" s="27"/>
      <c r="AL2624" s="28"/>
      <c r="AM2624" s="27"/>
      <c r="AN2624" s="27"/>
    </row>
    <row r="2625" spans="1:40" x14ac:dyDescent="0.2">
      <c r="A2625" s="27"/>
      <c r="B2625" s="27"/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8"/>
      <c r="R2625" s="27"/>
      <c r="S2625" s="27"/>
      <c r="T2625" s="27"/>
      <c r="U2625" s="27"/>
      <c r="V2625" s="27"/>
      <c r="W2625" s="27"/>
      <c r="X2625" s="27"/>
      <c r="Y2625" s="27"/>
      <c r="Z2625" s="27"/>
      <c r="AA2625" s="27"/>
      <c r="AB2625" s="27"/>
      <c r="AC2625" s="27"/>
      <c r="AD2625" s="27"/>
      <c r="AE2625" s="27"/>
      <c r="AF2625" s="27"/>
      <c r="AG2625" s="27"/>
      <c r="AH2625" s="27"/>
      <c r="AI2625" s="27"/>
      <c r="AJ2625" s="27"/>
      <c r="AK2625" s="27"/>
      <c r="AL2625" s="28"/>
      <c r="AM2625" s="27"/>
      <c r="AN2625" s="27"/>
    </row>
    <row r="2626" spans="1:40" x14ac:dyDescent="0.2">
      <c r="A2626" s="27"/>
      <c r="B2626" s="27"/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8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8"/>
      <c r="AM2626" s="27"/>
      <c r="AN2626" s="27"/>
    </row>
    <row r="2627" spans="1:40" x14ac:dyDescent="0.2">
      <c r="A2627" s="27"/>
      <c r="B2627" s="27"/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8"/>
      <c r="R2627" s="27"/>
      <c r="S2627" s="27"/>
      <c r="T2627" s="27"/>
      <c r="U2627" s="27"/>
      <c r="V2627" s="27"/>
      <c r="W2627" s="27"/>
      <c r="X2627" s="27"/>
      <c r="Y2627" s="27"/>
      <c r="Z2627" s="27"/>
      <c r="AA2627" s="27"/>
      <c r="AB2627" s="27"/>
      <c r="AC2627" s="27"/>
      <c r="AD2627" s="27"/>
      <c r="AE2627" s="27"/>
      <c r="AF2627" s="27"/>
      <c r="AG2627" s="27"/>
      <c r="AH2627" s="27"/>
      <c r="AI2627" s="27"/>
      <c r="AJ2627" s="27"/>
      <c r="AK2627" s="27"/>
      <c r="AL2627" s="28"/>
      <c r="AM2627" s="27"/>
      <c r="AN2627" s="27"/>
    </row>
    <row r="2628" spans="1:40" x14ac:dyDescent="0.2">
      <c r="A2628" s="27"/>
      <c r="B2628" s="27"/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8"/>
      <c r="R2628" s="27"/>
      <c r="S2628" s="27"/>
      <c r="T2628" s="27"/>
      <c r="U2628" s="27"/>
      <c r="V2628" s="27"/>
      <c r="W2628" s="27"/>
      <c r="X2628" s="27"/>
      <c r="Y2628" s="27"/>
      <c r="Z2628" s="27"/>
      <c r="AA2628" s="27"/>
      <c r="AB2628" s="27"/>
      <c r="AC2628" s="27"/>
      <c r="AD2628" s="27"/>
      <c r="AE2628" s="27"/>
      <c r="AF2628" s="27"/>
      <c r="AG2628" s="27"/>
      <c r="AH2628" s="27"/>
      <c r="AI2628" s="27"/>
      <c r="AJ2628" s="27"/>
      <c r="AK2628" s="27"/>
      <c r="AL2628" s="28"/>
      <c r="AM2628" s="27"/>
      <c r="AN2628" s="27"/>
    </row>
    <row r="2629" spans="1:40" x14ac:dyDescent="0.2">
      <c r="A2629" s="27"/>
      <c r="B2629" s="27"/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8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8"/>
      <c r="AM2629" s="27"/>
      <c r="AN2629" s="27"/>
    </row>
    <row r="2630" spans="1:40" x14ac:dyDescent="0.2">
      <c r="A2630" s="27"/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8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8"/>
      <c r="AM2630" s="27"/>
      <c r="AN2630" s="27"/>
    </row>
    <row r="2631" spans="1:40" x14ac:dyDescent="0.2">
      <c r="A2631" s="27"/>
      <c r="B2631" s="27"/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8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8"/>
      <c r="AM2631" s="27"/>
      <c r="AN2631" s="27"/>
    </row>
    <row r="2632" spans="1:40" x14ac:dyDescent="0.2">
      <c r="A2632" s="27"/>
      <c r="B2632" s="27"/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8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8"/>
      <c r="AM2632" s="27"/>
      <c r="AN2632" s="27"/>
    </row>
    <row r="2633" spans="1:40" x14ac:dyDescent="0.2">
      <c r="A2633" s="27"/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8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8"/>
      <c r="AM2633" s="27"/>
      <c r="AN2633" s="27"/>
    </row>
    <row r="2634" spans="1:40" x14ac:dyDescent="0.2">
      <c r="A2634" s="27"/>
      <c r="B2634" s="27"/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8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8"/>
      <c r="AM2634" s="27"/>
      <c r="AN2634" s="27"/>
    </row>
    <row r="2635" spans="1:40" x14ac:dyDescent="0.2">
      <c r="A2635" s="27"/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8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8"/>
      <c r="AM2635" s="27"/>
      <c r="AN2635" s="27"/>
    </row>
    <row r="2636" spans="1:40" x14ac:dyDescent="0.2">
      <c r="A2636" s="27"/>
      <c r="B2636" s="27"/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8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8"/>
      <c r="AM2636" s="27"/>
      <c r="AN2636" s="27"/>
    </row>
    <row r="2637" spans="1:40" x14ac:dyDescent="0.2">
      <c r="A2637" s="27"/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8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8"/>
      <c r="AM2637" s="27"/>
      <c r="AN2637" s="27"/>
    </row>
    <row r="2638" spans="1:40" x14ac:dyDescent="0.2">
      <c r="A2638" s="27"/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8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8"/>
      <c r="AM2638" s="27"/>
      <c r="AN2638" s="27"/>
    </row>
    <row r="2639" spans="1:40" x14ac:dyDescent="0.2">
      <c r="A2639" s="27"/>
      <c r="B2639" s="27"/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8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8"/>
      <c r="AM2639" s="27"/>
      <c r="AN2639" s="27"/>
    </row>
    <row r="2640" spans="1:40" x14ac:dyDescent="0.2">
      <c r="A2640" s="27"/>
      <c r="B2640" s="27"/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8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8"/>
      <c r="AM2640" s="27"/>
      <c r="AN2640" s="27"/>
    </row>
    <row r="2641" spans="1:40" x14ac:dyDescent="0.2">
      <c r="A2641" s="27"/>
      <c r="B2641" s="27"/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8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8"/>
      <c r="AM2641" s="27"/>
      <c r="AN2641" s="27"/>
    </row>
    <row r="2642" spans="1:40" x14ac:dyDescent="0.2">
      <c r="A2642" s="27"/>
      <c r="B2642" s="27"/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8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8"/>
      <c r="AM2642" s="27"/>
      <c r="AN2642" s="27"/>
    </row>
    <row r="2643" spans="1:40" x14ac:dyDescent="0.2">
      <c r="A2643" s="27"/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8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8"/>
      <c r="AM2643" s="27"/>
      <c r="AN2643" s="27"/>
    </row>
    <row r="2644" spans="1:40" x14ac:dyDescent="0.2">
      <c r="A2644" s="27"/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8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8"/>
      <c r="AM2644" s="27"/>
      <c r="AN2644" s="27"/>
    </row>
    <row r="2645" spans="1:40" x14ac:dyDescent="0.2">
      <c r="A2645" s="27"/>
      <c r="B2645" s="27"/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8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8"/>
      <c r="AM2645" s="27"/>
      <c r="AN2645" s="27"/>
    </row>
    <row r="2646" spans="1:40" x14ac:dyDescent="0.2">
      <c r="A2646" s="27"/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8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8"/>
      <c r="AM2646" s="27"/>
      <c r="AN2646" s="27"/>
    </row>
    <row r="2647" spans="1:40" x14ac:dyDescent="0.2">
      <c r="A2647" s="27"/>
      <c r="B2647" s="27"/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8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8"/>
      <c r="AM2647" s="27"/>
      <c r="AN2647" s="27"/>
    </row>
    <row r="2648" spans="1:40" x14ac:dyDescent="0.2">
      <c r="A2648" s="27"/>
      <c r="B2648" s="27"/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8"/>
      <c r="R2648" s="27"/>
      <c r="S2648" s="27"/>
      <c r="T2648" s="27"/>
      <c r="U2648" s="27"/>
      <c r="V2648" s="27"/>
      <c r="W2648" s="27"/>
      <c r="X2648" s="27"/>
      <c r="Y2648" s="27"/>
      <c r="Z2648" s="27"/>
      <c r="AA2648" s="27"/>
      <c r="AB2648" s="27"/>
      <c r="AC2648" s="27"/>
      <c r="AD2648" s="27"/>
      <c r="AE2648" s="27"/>
      <c r="AF2648" s="27"/>
      <c r="AG2648" s="27"/>
      <c r="AH2648" s="27"/>
      <c r="AI2648" s="27"/>
      <c r="AJ2648" s="27"/>
      <c r="AK2648" s="27"/>
      <c r="AL2648" s="28"/>
      <c r="AM2648" s="27"/>
      <c r="AN2648" s="27"/>
    </row>
    <row r="2649" spans="1:40" x14ac:dyDescent="0.2">
      <c r="A2649" s="27"/>
      <c r="B2649" s="27"/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8"/>
      <c r="R2649" s="27"/>
      <c r="S2649" s="27"/>
      <c r="T2649" s="27"/>
      <c r="U2649" s="27"/>
      <c r="V2649" s="27"/>
      <c r="W2649" s="27"/>
      <c r="X2649" s="27"/>
      <c r="Y2649" s="27"/>
      <c r="Z2649" s="27"/>
      <c r="AA2649" s="27"/>
      <c r="AB2649" s="27"/>
      <c r="AC2649" s="27"/>
      <c r="AD2649" s="27"/>
      <c r="AE2649" s="27"/>
      <c r="AF2649" s="27"/>
      <c r="AG2649" s="27"/>
      <c r="AH2649" s="27"/>
      <c r="AI2649" s="27"/>
      <c r="AJ2649" s="27"/>
      <c r="AK2649" s="27"/>
      <c r="AL2649" s="28"/>
      <c r="AM2649" s="27"/>
      <c r="AN2649" s="27"/>
    </row>
    <row r="2650" spans="1:40" x14ac:dyDescent="0.2">
      <c r="A2650" s="27"/>
      <c r="B2650" s="27"/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8"/>
      <c r="R2650" s="27"/>
      <c r="S2650" s="27"/>
      <c r="T2650" s="27"/>
      <c r="U2650" s="27"/>
      <c r="V2650" s="27"/>
      <c r="W2650" s="27"/>
      <c r="X2650" s="27"/>
      <c r="Y2650" s="27"/>
      <c r="Z2650" s="27"/>
      <c r="AA2650" s="27"/>
      <c r="AB2650" s="27"/>
      <c r="AC2650" s="27"/>
      <c r="AD2650" s="27"/>
      <c r="AE2650" s="27"/>
      <c r="AF2650" s="27"/>
      <c r="AG2650" s="27"/>
      <c r="AH2650" s="27"/>
      <c r="AI2650" s="27"/>
      <c r="AJ2650" s="27"/>
      <c r="AK2650" s="27"/>
      <c r="AL2650" s="28"/>
      <c r="AM2650" s="27"/>
      <c r="AN2650" s="27"/>
    </row>
    <row r="2651" spans="1:40" x14ac:dyDescent="0.2">
      <c r="A2651" s="27"/>
      <c r="B2651" s="27"/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8"/>
      <c r="R2651" s="27"/>
      <c r="S2651" s="27"/>
      <c r="T2651" s="27"/>
      <c r="U2651" s="27"/>
      <c r="V2651" s="27"/>
      <c r="W2651" s="27"/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8"/>
      <c r="AM2651" s="27"/>
      <c r="AN2651" s="27"/>
    </row>
    <row r="2652" spans="1:40" x14ac:dyDescent="0.2">
      <c r="A2652" s="27"/>
      <c r="B2652" s="27"/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8"/>
      <c r="R2652" s="27"/>
      <c r="S2652" s="27"/>
      <c r="T2652" s="27"/>
      <c r="U2652" s="27"/>
      <c r="V2652" s="27"/>
      <c r="W2652" s="27"/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8"/>
      <c r="AM2652" s="27"/>
      <c r="AN2652" s="27"/>
    </row>
    <row r="2653" spans="1:40" x14ac:dyDescent="0.2">
      <c r="A2653" s="27"/>
      <c r="B2653" s="27"/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8"/>
      <c r="R2653" s="27"/>
      <c r="S2653" s="27"/>
      <c r="T2653" s="27"/>
      <c r="U2653" s="27"/>
      <c r="V2653" s="27"/>
      <c r="W2653" s="27"/>
      <c r="X2653" s="27"/>
      <c r="Y2653" s="27"/>
      <c r="Z2653" s="27"/>
      <c r="AA2653" s="27"/>
      <c r="AB2653" s="27"/>
      <c r="AC2653" s="27"/>
      <c r="AD2653" s="27"/>
      <c r="AE2653" s="27"/>
      <c r="AF2653" s="27"/>
      <c r="AG2653" s="27"/>
      <c r="AH2653" s="27"/>
      <c r="AI2653" s="27"/>
      <c r="AJ2653" s="27"/>
      <c r="AK2653" s="27"/>
      <c r="AL2653" s="28"/>
      <c r="AM2653" s="27"/>
      <c r="AN2653" s="27"/>
    </row>
    <row r="2654" spans="1:40" x14ac:dyDescent="0.2">
      <c r="A2654" s="27"/>
      <c r="B2654" s="27"/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8"/>
      <c r="R2654" s="27"/>
      <c r="S2654" s="27"/>
      <c r="T2654" s="27"/>
      <c r="U2654" s="27"/>
      <c r="V2654" s="27"/>
      <c r="W2654" s="27"/>
      <c r="X2654" s="27"/>
      <c r="Y2654" s="27"/>
      <c r="Z2654" s="27"/>
      <c r="AA2654" s="27"/>
      <c r="AB2654" s="27"/>
      <c r="AC2654" s="27"/>
      <c r="AD2654" s="27"/>
      <c r="AE2654" s="27"/>
      <c r="AF2654" s="27"/>
      <c r="AG2654" s="27"/>
      <c r="AH2654" s="27"/>
      <c r="AI2654" s="27"/>
      <c r="AJ2654" s="27"/>
      <c r="AK2654" s="27"/>
      <c r="AL2654" s="28"/>
      <c r="AM2654" s="27"/>
      <c r="AN2654" s="27"/>
    </row>
    <row r="2655" spans="1:40" x14ac:dyDescent="0.2">
      <c r="A2655" s="27"/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8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8"/>
      <c r="AM2655" s="27"/>
      <c r="AN2655" s="27"/>
    </row>
    <row r="2656" spans="1:40" x14ac:dyDescent="0.2">
      <c r="A2656" s="27"/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8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8"/>
      <c r="AM2656" s="27"/>
      <c r="AN2656" s="27"/>
    </row>
    <row r="2657" spans="1:40" x14ac:dyDescent="0.2">
      <c r="A2657" s="27"/>
      <c r="B2657" s="27"/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8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8"/>
      <c r="AM2657" s="27"/>
      <c r="AN2657" s="27"/>
    </row>
    <row r="2658" spans="1:40" x14ac:dyDescent="0.2">
      <c r="A2658" s="27"/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8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8"/>
      <c r="AM2658" s="27"/>
      <c r="AN2658" s="27"/>
    </row>
    <row r="2659" spans="1:40" x14ac:dyDescent="0.2">
      <c r="A2659" s="27"/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8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8"/>
      <c r="AM2659" s="27"/>
      <c r="AN2659" s="27"/>
    </row>
    <row r="2660" spans="1:40" x14ac:dyDescent="0.2">
      <c r="A2660" s="27"/>
      <c r="B2660" s="27"/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8"/>
      <c r="R2660" s="27"/>
      <c r="S2660" s="27"/>
      <c r="T2660" s="27"/>
      <c r="U2660" s="27"/>
      <c r="V2660" s="27"/>
      <c r="W2660" s="27"/>
      <c r="X2660" s="27"/>
      <c r="Y2660" s="27"/>
      <c r="Z2660" s="27"/>
      <c r="AA2660" s="27"/>
      <c r="AB2660" s="27"/>
      <c r="AC2660" s="27"/>
      <c r="AD2660" s="27"/>
      <c r="AE2660" s="27"/>
      <c r="AF2660" s="27"/>
      <c r="AG2660" s="27"/>
      <c r="AH2660" s="27"/>
      <c r="AI2660" s="27"/>
      <c r="AJ2660" s="27"/>
      <c r="AK2660" s="27"/>
      <c r="AL2660" s="28"/>
      <c r="AM2660" s="27"/>
      <c r="AN2660" s="27"/>
    </row>
    <row r="2661" spans="1:40" x14ac:dyDescent="0.2">
      <c r="A2661" s="27"/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8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8"/>
      <c r="AM2661" s="27"/>
      <c r="AN2661" s="27"/>
    </row>
    <row r="2662" spans="1:40" x14ac:dyDescent="0.2">
      <c r="A2662" s="27"/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8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8"/>
      <c r="AM2662" s="27"/>
      <c r="AN2662" s="27"/>
    </row>
    <row r="2663" spans="1:40" x14ac:dyDescent="0.2">
      <c r="A2663" s="27"/>
      <c r="B2663" s="27"/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8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8"/>
      <c r="AM2663" s="27"/>
      <c r="AN2663" s="27"/>
    </row>
    <row r="2664" spans="1:40" x14ac:dyDescent="0.2">
      <c r="A2664" s="27"/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8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8"/>
      <c r="AM2664" s="27"/>
      <c r="AN2664" s="27"/>
    </row>
    <row r="2665" spans="1:40" x14ac:dyDescent="0.2">
      <c r="A2665" s="27"/>
      <c r="B2665" s="27"/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8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8"/>
      <c r="AM2665" s="27"/>
      <c r="AN2665" s="27"/>
    </row>
    <row r="2666" spans="1:40" x14ac:dyDescent="0.2">
      <c r="A2666" s="27"/>
      <c r="B2666" s="27"/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8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8"/>
      <c r="AM2666" s="27"/>
      <c r="AN2666" s="27"/>
    </row>
    <row r="2667" spans="1:40" x14ac:dyDescent="0.2">
      <c r="A2667" s="27"/>
      <c r="B2667" s="27"/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8"/>
      <c r="R2667" s="27"/>
      <c r="S2667" s="27"/>
      <c r="T2667" s="27"/>
      <c r="U2667" s="27"/>
      <c r="V2667" s="27"/>
      <c r="W2667" s="27"/>
      <c r="X2667" s="27"/>
      <c r="Y2667" s="27"/>
      <c r="Z2667" s="27"/>
      <c r="AA2667" s="27"/>
      <c r="AB2667" s="27"/>
      <c r="AC2667" s="27"/>
      <c r="AD2667" s="27"/>
      <c r="AE2667" s="27"/>
      <c r="AF2667" s="27"/>
      <c r="AG2667" s="27"/>
      <c r="AH2667" s="27"/>
      <c r="AI2667" s="27"/>
      <c r="AJ2667" s="27"/>
      <c r="AK2667" s="27"/>
      <c r="AL2667" s="28"/>
      <c r="AM2667" s="27"/>
      <c r="AN2667" s="27"/>
    </row>
    <row r="2668" spans="1:40" x14ac:dyDescent="0.2">
      <c r="A2668" s="27"/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8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8"/>
      <c r="AM2668" s="27"/>
      <c r="AN2668" s="27"/>
    </row>
    <row r="2669" spans="1:40" x14ac:dyDescent="0.2">
      <c r="A2669" s="27"/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8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8"/>
      <c r="AM2669" s="27"/>
      <c r="AN2669" s="27"/>
    </row>
    <row r="2670" spans="1:40" x14ac:dyDescent="0.2">
      <c r="A2670" s="27"/>
      <c r="B2670" s="27"/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8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8"/>
      <c r="AM2670" s="27"/>
      <c r="AN2670" s="27"/>
    </row>
    <row r="2671" spans="1:40" x14ac:dyDescent="0.2">
      <c r="A2671" s="27"/>
      <c r="B2671" s="27"/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8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8"/>
      <c r="AM2671" s="27"/>
      <c r="AN2671" s="27"/>
    </row>
    <row r="2672" spans="1:40" x14ac:dyDescent="0.2">
      <c r="A2672" s="27"/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8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8"/>
      <c r="AM2672" s="27"/>
      <c r="AN2672" s="27"/>
    </row>
    <row r="2673" spans="1:40" x14ac:dyDescent="0.2">
      <c r="A2673" s="27"/>
      <c r="B2673" s="27"/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8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8"/>
      <c r="AM2673" s="27"/>
      <c r="AN2673" s="27"/>
    </row>
    <row r="2674" spans="1:40" x14ac:dyDescent="0.2">
      <c r="A2674" s="27"/>
      <c r="B2674" s="27"/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8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8"/>
      <c r="AM2674" s="27"/>
      <c r="AN2674" s="27"/>
    </row>
    <row r="2675" spans="1:40" x14ac:dyDescent="0.2">
      <c r="A2675" s="27"/>
      <c r="B2675" s="27"/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8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8"/>
      <c r="AM2675" s="27"/>
      <c r="AN2675" s="27"/>
    </row>
    <row r="2676" spans="1:40" x14ac:dyDescent="0.2">
      <c r="A2676" s="27"/>
      <c r="B2676" s="27"/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8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8"/>
      <c r="AM2676" s="27"/>
      <c r="AN2676" s="27"/>
    </row>
    <row r="2677" spans="1:40" x14ac:dyDescent="0.2">
      <c r="A2677" s="27"/>
      <c r="B2677" s="27"/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8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8"/>
      <c r="AM2677" s="27"/>
      <c r="AN2677" s="27"/>
    </row>
    <row r="2678" spans="1:40" x14ac:dyDescent="0.2">
      <c r="A2678" s="27"/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8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8"/>
      <c r="AM2678" s="27"/>
      <c r="AN2678" s="27"/>
    </row>
    <row r="2679" spans="1:40" x14ac:dyDescent="0.2">
      <c r="A2679" s="27"/>
      <c r="B2679" s="27"/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8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8"/>
      <c r="AM2679" s="27"/>
      <c r="AN2679" s="27"/>
    </row>
    <row r="2680" spans="1:40" x14ac:dyDescent="0.2">
      <c r="A2680" s="27"/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8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8"/>
      <c r="AM2680" s="27"/>
      <c r="AN2680" s="27"/>
    </row>
    <row r="2681" spans="1:40" x14ac:dyDescent="0.2">
      <c r="A2681" s="27"/>
      <c r="B2681" s="27"/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8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8"/>
      <c r="AM2681" s="27"/>
      <c r="AN2681" s="27"/>
    </row>
    <row r="2682" spans="1:40" x14ac:dyDescent="0.2">
      <c r="A2682" s="27"/>
      <c r="B2682" s="27"/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8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8"/>
      <c r="AM2682" s="27"/>
      <c r="AN2682" s="27"/>
    </row>
    <row r="2683" spans="1:40" x14ac:dyDescent="0.2">
      <c r="A2683" s="27"/>
      <c r="B2683" s="27"/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8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8"/>
      <c r="AM2683" s="27"/>
      <c r="AN2683" s="27"/>
    </row>
    <row r="2684" spans="1:40" x14ac:dyDescent="0.2">
      <c r="A2684" s="27"/>
      <c r="B2684" s="27"/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8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8"/>
      <c r="AM2684" s="27"/>
      <c r="AN2684" s="27"/>
    </row>
    <row r="2685" spans="1:40" x14ac:dyDescent="0.2">
      <c r="A2685" s="27"/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8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8"/>
      <c r="AM2685" s="27"/>
      <c r="AN2685" s="27"/>
    </row>
    <row r="2686" spans="1:40" x14ac:dyDescent="0.2">
      <c r="A2686" s="27"/>
      <c r="B2686" s="27"/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8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8"/>
      <c r="AM2686" s="27"/>
      <c r="AN2686" s="27"/>
    </row>
    <row r="2687" spans="1:40" x14ac:dyDescent="0.2">
      <c r="A2687" s="27"/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8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8"/>
      <c r="AM2687" s="27"/>
      <c r="AN2687" s="27"/>
    </row>
    <row r="2688" spans="1:40" x14ac:dyDescent="0.2">
      <c r="A2688" s="27"/>
      <c r="B2688" s="27"/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8"/>
      <c r="R2688" s="27"/>
      <c r="S2688" s="27"/>
      <c r="T2688" s="27"/>
      <c r="U2688" s="27"/>
      <c r="V2688" s="27"/>
      <c r="W2688" s="27"/>
      <c r="X2688" s="27"/>
      <c r="Y2688" s="27"/>
      <c r="Z2688" s="27"/>
      <c r="AA2688" s="27"/>
      <c r="AB2688" s="27"/>
      <c r="AC2688" s="27"/>
      <c r="AD2688" s="27"/>
      <c r="AE2688" s="27"/>
      <c r="AF2688" s="27"/>
      <c r="AG2688" s="27"/>
      <c r="AH2688" s="27"/>
      <c r="AI2688" s="27"/>
      <c r="AJ2688" s="27"/>
      <c r="AK2688" s="27"/>
      <c r="AL2688" s="28"/>
      <c r="AM2688" s="27"/>
      <c r="AN2688" s="27"/>
    </row>
    <row r="2689" spans="1:40" x14ac:dyDescent="0.2">
      <c r="A2689" s="27"/>
      <c r="B2689" s="27"/>
      <c r="C2689" s="27"/>
      <c r="D2689" s="27"/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8"/>
      <c r="R2689" s="27"/>
      <c r="S2689" s="27"/>
      <c r="T2689" s="27"/>
      <c r="U2689" s="27"/>
      <c r="V2689" s="27"/>
      <c r="W2689" s="27"/>
      <c r="X2689" s="27"/>
      <c r="Y2689" s="27"/>
      <c r="Z2689" s="27"/>
      <c r="AA2689" s="27"/>
      <c r="AB2689" s="27"/>
      <c r="AC2689" s="27"/>
      <c r="AD2689" s="27"/>
      <c r="AE2689" s="27"/>
      <c r="AF2689" s="27"/>
      <c r="AG2689" s="27"/>
      <c r="AH2689" s="27"/>
      <c r="AI2689" s="27"/>
      <c r="AJ2689" s="27"/>
      <c r="AK2689" s="27"/>
      <c r="AL2689" s="28"/>
      <c r="AM2689" s="27"/>
      <c r="AN2689" s="27"/>
    </row>
    <row r="2690" spans="1:40" x14ac:dyDescent="0.2">
      <c r="A2690" s="27"/>
      <c r="B2690" s="27"/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8"/>
      <c r="R2690" s="27"/>
      <c r="S2690" s="27"/>
      <c r="T2690" s="27"/>
      <c r="U2690" s="27"/>
      <c r="V2690" s="27"/>
      <c r="W2690" s="27"/>
      <c r="X2690" s="27"/>
      <c r="Y2690" s="27"/>
      <c r="Z2690" s="27"/>
      <c r="AA2690" s="27"/>
      <c r="AB2690" s="27"/>
      <c r="AC2690" s="27"/>
      <c r="AD2690" s="27"/>
      <c r="AE2690" s="27"/>
      <c r="AF2690" s="27"/>
      <c r="AG2690" s="27"/>
      <c r="AH2690" s="27"/>
      <c r="AI2690" s="27"/>
      <c r="AJ2690" s="27"/>
      <c r="AK2690" s="27"/>
      <c r="AL2690" s="28"/>
      <c r="AM2690" s="27"/>
      <c r="AN2690" s="27"/>
    </row>
    <row r="2691" spans="1:40" x14ac:dyDescent="0.2">
      <c r="A2691" s="27"/>
      <c r="B2691" s="27"/>
      <c r="C2691" s="27"/>
      <c r="D2691" s="27"/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8"/>
      <c r="R2691" s="27"/>
      <c r="S2691" s="27"/>
      <c r="T2691" s="27"/>
      <c r="U2691" s="27"/>
      <c r="V2691" s="27"/>
      <c r="W2691" s="27"/>
      <c r="X2691" s="27"/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8"/>
      <c r="AM2691" s="27"/>
      <c r="AN2691" s="27"/>
    </row>
    <row r="2692" spans="1:40" x14ac:dyDescent="0.2">
      <c r="A2692" s="27"/>
      <c r="B2692" s="27"/>
      <c r="C2692" s="27"/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8"/>
      <c r="R2692" s="27"/>
      <c r="S2692" s="27"/>
      <c r="T2692" s="27"/>
      <c r="U2692" s="27"/>
      <c r="V2692" s="27"/>
      <c r="W2692" s="27"/>
      <c r="X2692" s="27"/>
      <c r="Y2692" s="27"/>
      <c r="Z2692" s="27"/>
      <c r="AA2692" s="27"/>
      <c r="AB2692" s="27"/>
      <c r="AC2692" s="27"/>
      <c r="AD2692" s="27"/>
      <c r="AE2692" s="27"/>
      <c r="AF2692" s="27"/>
      <c r="AG2692" s="27"/>
      <c r="AH2692" s="27"/>
      <c r="AI2692" s="27"/>
      <c r="AJ2692" s="27"/>
      <c r="AK2692" s="27"/>
      <c r="AL2692" s="28"/>
      <c r="AM2692" s="27"/>
      <c r="AN2692" s="27"/>
    </row>
    <row r="2693" spans="1:40" x14ac:dyDescent="0.2">
      <c r="A2693" s="27"/>
      <c r="B2693" s="27"/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8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8"/>
      <c r="AM2693" s="27"/>
      <c r="AN2693" s="27"/>
    </row>
    <row r="2694" spans="1:40" x14ac:dyDescent="0.2">
      <c r="A2694" s="27"/>
      <c r="B2694" s="27"/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8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8"/>
      <c r="AM2694" s="27"/>
      <c r="AN2694" s="27"/>
    </row>
    <row r="2695" spans="1:40" x14ac:dyDescent="0.2">
      <c r="A2695" s="27"/>
      <c r="B2695" s="27"/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8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8"/>
      <c r="AM2695" s="27"/>
      <c r="AN2695" s="27"/>
    </row>
    <row r="2696" spans="1:40" x14ac:dyDescent="0.2">
      <c r="A2696" s="27"/>
      <c r="B2696" s="27"/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8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8"/>
      <c r="AM2696" s="27"/>
      <c r="AN2696" s="27"/>
    </row>
    <row r="2697" spans="1:40" x14ac:dyDescent="0.2">
      <c r="A2697" s="27"/>
      <c r="B2697" s="27"/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8"/>
      <c r="R2697" s="27"/>
      <c r="S2697" s="27"/>
      <c r="T2697" s="27"/>
      <c r="U2697" s="27"/>
      <c r="V2697" s="27"/>
      <c r="W2697" s="27"/>
      <c r="X2697" s="27"/>
      <c r="Y2697" s="27"/>
      <c r="Z2697" s="27"/>
      <c r="AA2697" s="27"/>
      <c r="AB2697" s="27"/>
      <c r="AC2697" s="27"/>
      <c r="AD2697" s="27"/>
      <c r="AE2697" s="27"/>
      <c r="AF2697" s="27"/>
      <c r="AG2697" s="27"/>
      <c r="AH2697" s="27"/>
      <c r="AI2697" s="27"/>
      <c r="AJ2697" s="27"/>
      <c r="AK2697" s="27"/>
      <c r="AL2697" s="28"/>
      <c r="AM2697" s="27"/>
      <c r="AN2697" s="27"/>
    </row>
    <row r="2698" spans="1:40" x14ac:dyDescent="0.2">
      <c r="A2698" s="27"/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8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8"/>
      <c r="AM2698" s="27"/>
      <c r="AN2698" s="27"/>
    </row>
    <row r="2699" spans="1:40" x14ac:dyDescent="0.2">
      <c r="A2699" s="27"/>
      <c r="B2699" s="27"/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8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8"/>
      <c r="AM2699" s="27"/>
      <c r="AN2699" s="27"/>
    </row>
    <row r="2700" spans="1:40" x14ac:dyDescent="0.2">
      <c r="A2700" s="27"/>
      <c r="B2700" s="27"/>
      <c r="C2700" s="27"/>
      <c r="D2700" s="27"/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8"/>
      <c r="R2700" s="27"/>
      <c r="S2700" s="27"/>
      <c r="T2700" s="27"/>
      <c r="U2700" s="27"/>
      <c r="V2700" s="27"/>
      <c r="W2700" s="27"/>
      <c r="X2700" s="27"/>
      <c r="Y2700" s="27"/>
      <c r="Z2700" s="27"/>
      <c r="AA2700" s="27"/>
      <c r="AB2700" s="27"/>
      <c r="AC2700" s="27"/>
      <c r="AD2700" s="27"/>
      <c r="AE2700" s="27"/>
      <c r="AF2700" s="27"/>
      <c r="AG2700" s="27"/>
      <c r="AH2700" s="27"/>
      <c r="AI2700" s="27"/>
      <c r="AJ2700" s="27"/>
      <c r="AK2700" s="27"/>
      <c r="AL2700" s="28"/>
      <c r="AM2700" s="27"/>
      <c r="AN2700" s="27"/>
    </row>
    <row r="2701" spans="1:40" x14ac:dyDescent="0.2">
      <c r="A2701" s="27"/>
      <c r="B2701" s="27"/>
      <c r="C2701" s="27"/>
      <c r="D2701" s="27"/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8"/>
      <c r="R2701" s="27"/>
      <c r="S2701" s="27"/>
      <c r="T2701" s="27"/>
      <c r="U2701" s="27"/>
      <c r="V2701" s="27"/>
      <c r="W2701" s="27"/>
      <c r="X2701" s="27"/>
      <c r="Y2701" s="27"/>
      <c r="Z2701" s="27"/>
      <c r="AA2701" s="27"/>
      <c r="AB2701" s="27"/>
      <c r="AC2701" s="27"/>
      <c r="AD2701" s="27"/>
      <c r="AE2701" s="27"/>
      <c r="AF2701" s="27"/>
      <c r="AG2701" s="27"/>
      <c r="AH2701" s="27"/>
      <c r="AI2701" s="27"/>
      <c r="AJ2701" s="27"/>
      <c r="AK2701" s="27"/>
      <c r="AL2701" s="28"/>
      <c r="AM2701" s="27"/>
      <c r="AN2701" s="27"/>
    </row>
    <row r="2702" spans="1:40" x14ac:dyDescent="0.2">
      <c r="A2702" s="27"/>
      <c r="B2702" s="27"/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8"/>
      <c r="R2702" s="27"/>
      <c r="S2702" s="27"/>
      <c r="T2702" s="27"/>
      <c r="U2702" s="27"/>
      <c r="V2702" s="27"/>
      <c r="W2702" s="27"/>
      <c r="X2702" s="27"/>
      <c r="Y2702" s="27"/>
      <c r="Z2702" s="27"/>
      <c r="AA2702" s="27"/>
      <c r="AB2702" s="27"/>
      <c r="AC2702" s="27"/>
      <c r="AD2702" s="27"/>
      <c r="AE2702" s="27"/>
      <c r="AF2702" s="27"/>
      <c r="AG2702" s="27"/>
      <c r="AH2702" s="27"/>
      <c r="AI2702" s="27"/>
      <c r="AJ2702" s="27"/>
      <c r="AK2702" s="27"/>
      <c r="AL2702" s="28"/>
      <c r="AM2702" s="27"/>
      <c r="AN2702" s="27"/>
    </row>
    <row r="2703" spans="1:40" x14ac:dyDescent="0.2">
      <c r="A2703" s="27"/>
      <c r="B2703" s="27"/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8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8"/>
      <c r="AM2703" s="27"/>
      <c r="AN2703" s="27"/>
    </row>
    <row r="2704" spans="1:40" x14ac:dyDescent="0.2">
      <c r="A2704" s="27"/>
      <c r="B2704" s="27"/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8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8"/>
      <c r="AM2704" s="27"/>
      <c r="AN2704" s="27"/>
    </row>
    <row r="2705" spans="1:40" x14ac:dyDescent="0.2">
      <c r="A2705" s="27"/>
      <c r="B2705" s="27"/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8"/>
      <c r="R2705" s="27"/>
      <c r="S2705" s="27"/>
      <c r="T2705" s="27"/>
      <c r="U2705" s="27"/>
      <c r="V2705" s="27"/>
      <c r="W2705" s="27"/>
      <c r="X2705" s="27"/>
      <c r="Y2705" s="27"/>
      <c r="Z2705" s="27"/>
      <c r="AA2705" s="27"/>
      <c r="AB2705" s="27"/>
      <c r="AC2705" s="27"/>
      <c r="AD2705" s="27"/>
      <c r="AE2705" s="27"/>
      <c r="AF2705" s="27"/>
      <c r="AG2705" s="27"/>
      <c r="AH2705" s="27"/>
      <c r="AI2705" s="27"/>
      <c r="AJ2705" s="27"/>
      <c r="AK2705" s="27"/>
      <c r="AL2705" s="28"/>
      <c r="AM2705" s="27"/>
      <c r="AN2705" s="27"/>
    </row>
    <row r="2706" spans="1:40" x14ac:dyDescent="0.2">
      <c r="A2706" s="27"/>
      <c r="B2706" s="27"/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8"/>
      <c r="R2706" s="27"/>
      <c r="S2706" s="27"/>
      <c r="T2706" s="27"/>
      <c r="U2706" s="27"/>
      <c r="V2706" s="27"/>
      <c r="W2706" s="27"/>
      <c r="X2706" s="27"/>
      <c r="Y2706" s="27"/>
      <c r="Z2706" s="27"/>
      <c r="AA2706" s="27"/>
      <c r="AB2706" s="27"/>
      <c r="AC2706" s="27"/>
      <c r="AD2706" s="27"/>
      <c r="AE2706" s="27"/>
      <c r="AF2706" s="27"/>
      <c r="AG2706" s="27"/>
      <c r="AH2706" s="27"/>
      <c r="AI2706" s="27"/>
      <c r="AJ2706" s="27"/>
      <c r="AK2706" s="27"/>
      <c r="AL2706" s="28"/>
      <c r="AM2706" s="27"/>
      <c r="AN2706" s="27"/>
    </row>
    <row r="2707" spans="1:40" x14ac:dyDescent="0.2">
      <c r="A2707" s="27"/>
      <c r="B2707" s="27"/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8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8"/>
      <c r="AM2707" s="27"/>
      <c r="AN2707" s="27"/>
    </row>
    <row r="2708" spans="1:40" x14ac:dyDescent="0.2">
      <c r="A2708" s="27"/>
      <c r="B2708" s="27"/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8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8"/>
      <c r="AM2708" s="27"/>
      <c r="AN2708" s="27"/>
    </row>
    <row r="2709" spans="1:40" x14ac:dyDescent="0.2">
      <c r="A2709" s="27"/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8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8"/>
      <c r="AM2709" s="27"/>
      <c r="AN2709" s="27"/>
    </row>
    <row r="2710" spans="1:40" x14ac:dyDescent="0.2">
      <c r="A2710" s="27"/>
      <c r="B2710" s="27"/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8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8"/>
      <c r="AM2710" s="27"/>
      <c r="AN2710" s="27"/>
    </row>
    <row r="2711" spans="1:40" x14ac:dyDescent="0.2">
      <c r="A2711" s="27"/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8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8"/>
      <c r="AM2711" s="27"/>
      <c r="AN2711" s="27"/>
    </row>
    <row r="2712" spans="1:40" x14ac:dyDescent="0.2">
      <c r="A2712" s="27"/>
      <c r="B2712" s="27"/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8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8"/>
      <c r="AM2712" s="27"/>
      <c r="AN2712" s="27"/>
    </row>
    <row r="2713" spans="1:40" x14ac:dyDescent="0.2">
      <c r="A2713" s="27"/>
      <c r="B2713" s="27"/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8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8"/>
      <c r="AM2713" s="27"/>
      <c r="AN2713" s="27"/>
    </row>
    <row r="2714" spans="1:40" x14ac:dyDescent="0.2">
      <c r="A2714" s="27"/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8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8"/>
      <c r="AM2714" s="27"/>
      <c r="AN2714" s="27"/>
    </row>
    <row r="2715" spans="1:40" x14ac:dyDescent="0.2">
      <c r="A2715" s="27"/>
      <c r="B2715" s="27"/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8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8"/>
      <c r="AM2715" s="27"/>
      <c r="AN2715" s="27"/>
    </row>
    <row r="2716" spans="1:40" x14ac:dyDescent="0.2">
      <c r="A2716" s="27"/>
      <c r="B2716" s="27"/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8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8"/>
      <c r="AM2716" s="27"/>
      <c r="AN2716" s="27"/>
    </row>
    <row r="2717" spans="1:40" x14ac:dyDescent="0.2">
      <c r="A2717" s="27"/>
      <c r="B2717" s="27"/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8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8"/>
      <c r="AM2717" s="27"/>
      <c r="AN2717" s="27"/>
    </row>
    <row r="2718" spans="1:40" x14ac:dyDescent="0.2">
      <c r="A2718" s="27"/>
      <c r="B2718" s="27"/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8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8"/>
      <c r="AM2718" s="27"/>
      <c r="AN2718" s="27"/>
    </row>
    <row r="2719" spans="1:40" x14ac:dyDescent="0.2">
      <c r="A2719" s="27"/>
      <c r="B2719" s="27"/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8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8"/>
      <c r="AM2719" s="27"/>
      <c r="AN2719" s="27"/>
    </row>
    <row r="2720" spans="1:40" x14ac:dyDescent="0.2">
      <c r="A2720" s="27"/>
      <c r="B2720" s="27"/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8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8"/>
      <c r="AM2720" s="27"/>
      <c r="AN2720" s="27"/>
    </row>
    <row r="2721" spans="1:40" x14ac:dyDescent="0.2">
      <c r="A2721" s="27"/>
      <c r="B2721" s="27"/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8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8"/>
      <c r="AM2721" s="27"/>
      <c r="AN2721" s="27"/>
    </row>
    <row r="2722" spans="1:40" x14ac:dyDescent="0.2">
      <c r="A2722" s="27"/>
      <c r="B2722" s="27"/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8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8"/>
      <c r="AM2722" s="27"/>
      <c r="AN2722" s="27"/>
    </row>
    <row r="2723" spans="1:40" x14ac:dyDescent="0.2">
      <c r="A2723" s="27"/>
      <c r="B2723" s="27"/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8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8"/>
      <c r="AM2723" s="27"/>
      <c r="AN2723" s="27"/>
    </row>
    <row r="2724" spans="1:40" x14ac:dyDescent="0.2">
      <c r="A2724" s="27"/>
      <c r="B2724" s="27"/>
      <c r="C2724" s="27"/>
      <c r="D2724" s="27"/>
      <c r="E2724" s="27"/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8"/>
      <c r="R2724" s="27"/>
      <c r="S2724" s="27"/>
      <c r="T2724" s="27"/>
      <c r="U2724" s="27"/>
      <c r="V2724" s="27"/>
      <c r="W2724" s="27"/>
      <c r="X2724" s="27"/>
      <c r="Y2724" s="27"/>
      <c r="Z2724" s="27"/>
      <c r="AA2724" s="27"/>
      <c r="AB2724" s="27"/>
      <c r="AC2724" s="27"/>
      <c r="AD2724" s="27"/>
      <c r="AE2724" s="27"/>
      <c r="AF2724" s="27"/>
      <c r="AG2724" s="27"/>
      <c r="AH2724" s="27"/>
      <c r="AI2724" s="27"/>
      <c r="AJ2724" s="27"/>
      <c r="AK2724" s="27"/>
      <c r="AL2724" s="28"/>
      <c r="AM2724" s="27"/>
      <c r="AN2724" s="27"/>
    </row>
    <row r="2725" spans="1:40" x14ac:dyDescent="0.2">
      <c r="A2725" s="27"/>
      <c r="B2725" s="27"/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8"/>
      <c r="R2725" s="27"/>
      <c r="S2725" s="27"/>
      <c r="T2725" s="27"/>
      <c r="U2725" s="27"/>
      <c r="V2725" s="27"/>
      <c r="W2725" s="27"/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8"/>
      <c r="AM2725" s="27"/>
      <c r="AN2725" s="27"/>
    </row>
    <row r="2726" spans="1:40" x14ac:dyDescent="0.2">
      <c r="A2726" s="27"/>
      <c r="B2726" s="27"/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8"/>
      <c r="R2726" s="27"/>
      <c r="S2726" s="27"/>
      <c r="T2726" s="27"/>
      <c r="U2726" s="27"/>
      <c r="V2726" s="27"/>
      <c r="W2726" s="27"/>
      <c r="X2726" s="27"/>
      <c r="Y2726" s="27"/>
      <c r="Z2726" s="27"/>
      <c r="AA2726" s="27"/>
      <c r="AB2726" s="27"/>
      <c r="AC2726" s="27"/>
      <c r="AD2726" s="27"/>
      <c r="AE2726" s="27"/>
      <c r="AF2726" s="27"/>
      <c r="AG2726" s="27"/>
      <c r="AH2726" s="27"/>
      <c r="AI2726" s="27"/>
      <c r="AJ2726" s="27"/>
      <c r="AK2726" s="27"/>
      <c r="AL2726" s="28"/>
      <c r="AM2726" s="27"/>
      <c r="AN2726" s="27"/>
    </row>
    <row r="2727" spans="1:40" x14ac:dyDescent="0.2">
      <c r="A2727" s="27"/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8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8"/>
      <c r="AM2727" s="27"/>
      <c r="AN2727" s="27"/>
    </row>
    <row r="2728" spans="1:40" x14ac:dyDescent="0.2">
      <c r="A2728" s="27"/>
      <c r="B2728" s="27"/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8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8"/>
      <c r="AM2728" s="27"/>
      <c r="AN2728" s="27"/>
    </row>
    <row r="2729" spans="1:40" x14ac:dyDescent="0.2">
      <c r="A2729" s="27"/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8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8"/>
      <c r="AM2729" s="27"/>
      <c r="AN2729" s="27"/>
    </row>
    <row r="2730" spans="1:40" x14ac:dyDescent="0.2">
      <c r="A2730" s="27"/>
      <c r="B2730" s="27"/>
      <c r="C2730" s="27"/>
      <c r="D2730" s="27"/>
      <c r="E2730" s="27"/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8"/>
      <c r="R2730" s="27"/>
      <c r="S2730" s="27"/>
      <c r="T2730" s="27"/>
      <c r="U2730" s="27"/>
      <c r="V2730" s="27"/>
      <c r="W2730" s="27"/>
      <c r="X2730" s="27"/>
      <c r="Y2730" s="27"/>
      <c r="Z2730" s="27"/>
      <c r="AA2730" s="27"/>
      <c r="AB2730" s="27"/>
      <c r="AC2730" s="27"/>
      <c r="AD2730" s="27"/>
      <c r="AE2730" s="27"/>
      <c r="AF2730" s="27"/>
      <c r="AG2730" s="27"/>
      <c r="AH2730" s="27"/>
      <c r="AI2730" s="27"/>
      <c r="AJ2730" s="27"/>
      <c r="AK2730" s="27"/>
      <c r="AL2730" s="28"/>
      <c r="AM2730" s="27"/>
      <c r="AN2730" s="27"/>
    </row>
    <row r="2731" spans="1:40" x14ac:dyDescent="0.2">
      <c r="A2731" s="27"/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8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8"/>
      <c r="AM2731" s="27"/>
      <c r="AN2731" s="27"/>
    </row>
    <row r="2732" spans="1:40" x14ac:dyDescent="0.2">
      <c r="A2732" s="27"/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8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8"/>
      <c r="AM2732" s="27"/>
      <c r="AN2732" s="27"/>
    </row>
    <row r="2733" spans="1:40" x14ac:dyDescent="0.2">
      <c r="A2733" s="27"/>
      <c r="B2733" s="27"/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8"/>
      <c r="R2733" s="27"/>
      <c r="S2733" s="27"/>
      <c r="T2733" s="27"/>
      <c r="U2733" s="27"/>
      <c r="V2733" s="27"/>
      <c r="W2733" s="27"/>
      <c r="X2733" s="27"/>
      <c r="Y2733" s="27"/>
      <c r="Z2733" s="27"/>
      <c r="AA2733" s="27"/>
      <c r="AB2733" s="27"/>
      <c r="AC2733" s="27"/>
      <c r="AD2733" s="27"/>
      <c r="AE2733" s="27"/>
      <c r="AF2733" s="27"/>
      <c r="AG2733" s="27"/>
      <c r="AH2733" s="27"/>
      <c r="AI2733" s="27"/>
      <c r="AJ2733" s="27"/>
      <c r="AK2733" s="27"/>
      <c r="AL2733" s="28"/>
      <c r="AM2733" s="27"/>
      <c r="AN2733" s="27"/>
    </row>
    <row r="2734" spans="1:40" x14ac:dyDescent="0.2">
      <c r="A2734" s="27"/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8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8"/>
      <c r="AM2734" s="27"/>
      <c r="AN2734" s="27"/>
    </row>
    <row r="2735" spans="1:40" x14ac:dyDescent="0.2">
      <c r="A2735" s="27"/>
      <c r="B2735" s="27"/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8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8"/>
      <c r="AM2735" s="27"/>
      <c r="AN2735" s="27"/>
    </row>
    <row r="2736" spans="1:40" x14ac:dyDescent="0.2">
      <c r="A2736" s="27"/>
      <c r="B2736" s="27"/>
      <c r="C2736" s="27"/>
      <c r="D2736" s="27"/>
      <c r="E2736" s="27"/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8"/>
      <c r="R2736" s="27"/>
      <c r="S2736" s="27"/>
      <c r="T2736" s="27"/>
      <c r="U2736" s="27"/>
      <c r="V2736" s="27"/>
      <c r="W2736" s="27"/>
      <c r="X2736" s="27"/>
      <c r="Y2736" s="27"/>
      <c r="Z2736" s="27"/>
      <c r="AA2736" s="27"/>
      <c r="AB2736" s="27"/>
      <c r="AC2736" s="27"/>
      <c r="AD2736" s="27"/>
      <c r="AE2736" s="27"/>
      <c r="AF2736" s="27"/>
      <c r="AG2736" s="27"/>
      <c r="AH2736" s="27"/>
      <c r="AI2736" s="27"/>
      <c r="AJ2736" s="27"/>
      <c r="AK2736" s="27"/>
      <c r="AL2736" s="28"/>
      <c r="AM2736" s="27"/>
      <c r="AN2736" s="27"/>
    </row>
    <row r="2737" spans="1:40" x14ac:dyDescent="0.2">
      <c r="A2737" s="27"/>
      <c r="B2737" s="27"/>
      <c r="C2737" s="27"/>
      <c r="D2737" s="27"/>
      <c r="E2737" s="27"/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8"/>
      <c r="R2737" s="27"/>
      <c r="S2737" s="27"/>
      <c r="T2737" s="27"/>
      <c r="U2737" s="27"/>
      <c r="V2737" s="27"/>
      <c r="W2737" s="27"/>
      <c r="X2737" s="27"/>
      <c r="Y2737" s="27"/>
      <c r="Z2737" s="27"/>
      <c r="AA2737" s="27"/>
      <c r="AB2737" s="27"/>
      <c r="AC2737" s="27"/>
      <c r="AD2737" s="27"/>
      <c r="AE2737" s="27"/>
      <c r="AF2737" s="27"/>
      <c r="AG2737" s="27"/>
      <c r="AH2737" s="27"/>
      <c r="AI2737" s="27"/>
      <c r="AJ2737" s="27"/>
      <c r="AK2737" s="27"/>
      <c r="AL2737" s="28"/>
      <c r="AM2737" s="27"/>
      <c r="AN2737" s="27"/>
    </row>
    <row r="2738" spans="1:40" x14ac:dyDescent="0.2">
      <c r="A2738" s="27"/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8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8"/>
      <c r="AM2738" s="27"/>
      <c r="AN2738" s="27"/>
    </row>
    <row r="2739" spans="1:40" x14ac:dyDescent="0.2">
      <c r="A2739" s="27"/>
      <c r="B2739" s="27"/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8"/>
      <c r="R2739" s="27"/>
      <c r="S2739" s="27"/>
      <c r="T2739" s="27"/>
      <c r="U2739" s="27"/>
      <c r="V2739" s="27"/>
      <c r="W2739" s="27"/>
      <c r="X2739" s="27"/>
      <c r="Y2739" s="27"/>
      <c r="Z2739" s="27"/>
      <c r="AA2739" s="27"/>
      <c r="AB2739" s="27"/>
      <c r="AC2739" s="27"/>
      <c r="AD2739" s="27"/>
      <c r="AE2739" s="27"/>
      <c r="AF2739" s="27"/>
      <c r="AG2739" s="27"/>
      <c r="AH2739" s="27"/>
      <c r="AI2739" s="27"/>
      <c r="AJ2739" s="27"/>
      <c r="AK2739" s="27"/>
      <c r="AL2739" s="28"/>
      <c r="AM2739" s="27"/>
      <c r="AN2739" s="27"/>
    </row>
    <row r="2740" spans="1:40" x14ac:dyDescent="0.2">
      <c r="A2740" s="27"/>
      <c r="B2740" s="27"/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8"/>
      <c r="R2740" s="27"/>
      <c r="S2740" s="27"/>
      <c r="T2740" s="27"/>
      <c r="U2740" s="27"/>
      <c r="V2740" s="27"/>
      <c r="W2740" s="27"/>
      <c r="X2740" s="27"/>
      <c r="Y2740" s="27"/>
      <c r="Z2740" s="27"/>
      <c r="AA2740" s="27"/>
      <c r="AB2740" s="27"/>
      <c r="AC2740" s="27"/>
      <c r="AD2740" s="27"/>
      <c r="AE2740" s="27"/>
      <c r="AF2740" s="27"/>
      <c r="AG2740" s="27"/>
      <c r="AH2740" s="27"/>
      <c r="AI2740" s="27"/>
      <c r="AJ2740" s="27"/>
      <c r="AK2740" s="27"/>
      <c r="AL2740" s="28"/>
      <c r="AM2740" s="27"/>
      <c r="AN2740" s="27"/>
    </row>
    <row r="2741" spans="1:40" x14ac:dyDescent="0.2">
      <c r="A2741" s="27"/>
      <c r="B2741" s="27"/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8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8"/>
      <c r="AM2741" s="27"/>
      <c r="AN2741" s="27"/>
    </row>
    <row r="2742" spans="1:40" x14ac:dyDescent="0.2">
      <c r="A2742" s="27"/>
      <c r="B2742" s="27"/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8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8"/>
      <c r="AM2742" s="27"/>
      <c r="AN2742" s="27"/>
    </row>
    <row r="2743" spans="1:40" x14ac:dyDescent="0.2">
      <c r="A2743" s="27"/>
      <c r="B2743" s="27"/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8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8"/>
      <c r="AM2743" s="27"/>
      <c r="AN2743" s="27"/>
    </row>
    <row r="2744" spans="1:40" x14ac:dyDescent="0.2">
      <c r="A2744" s="27"/>
      <c r="B2744" s="27"/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8"/>
      <c r="R2744" s="27"/>
      <c r="S2744" s="27"/>
      <c r="T2744" s="27"/>
      <c r="U2744" s="27"/>
      <c r="V2744" s="27"/>
      <c r="W2744" s="27"/>
      <c r="X2744" s="27"/>
      <c r="Y2744" s="27"/>
      <c r="Z2744" s="27"/>
      <c r="AA2744" s="27"/>
      <c r="AB2744" s="27"/>
      <c r="AC2744" s="27"/>
      <c r="AD2744" s="27"/>
      <c r="AE2744" s="27"/>
      <c r="AF2744" s="27"/>
      <c r="AG2744" s="27"/>
      <c r="AH2744" s="27"/>
      <c r="AI2744" s="27"/>
      <c r="AJ2744" s="27"/>
      <c r="AK2744" s="27"/>
      <c r="AL2744" s="28"/>
      <c r="AM2744" s="27"/>
      <c r="AN2744" s="27"/>
    </row>
    <row r="2745" spans="1:40" x14ac:dyDescent="0.2">
      <c r="A2745" s="27"/>
      <c r="B2745" s="27"/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8"/>
      <c r="R2745" s="27"/>
      <c r="S2745" s="27"/>
      <c r="T2745" s="27"/>
      <c r="U2745" s="27"/>
      <c r="V2745" s="27"/>
      <c r="W2745" s="27"/>
      <c r="X2745" s="27"/>
      <c r="Y2745" s="27"/>
      <c r="Z2745" s="27"/>
      <c r="AA2745" s="27"/>
      <c r="AB2745" s="27"/>
      <c r="AC2745" s="27"/>
      <c r="AD2745" s="27"/>
      <c r="AE2745" s="27"/>
      <c r="AF2745" s="27"/>
      <c r="AG2745" s="27"/>
      <c r="AH2745" s="27"/>
      <c r="AI2745" s="27"/>
      <c r="AJ2745" s="27"/>
      <c r="AK2745" s="27"/>
      <c r="AL2745" s="28"/>
      <c r="AM2745" s="27"/>
      <c r="AN2745" s="27"/>
    </row>
    <row r="2746" spans="1:40" x14ac:dyDescent="0.2">
      <c r="A2746" s="27"/>
      <c r="B2746" s="27"/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8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8"/>
      <c r="AM2746" s="27"/>
      <c r="AN2746" s="27"/>
    </row>
    <row r="2747" spans="1:40" x14ac:dyDescent="0.2">
      <c r="A2747" s="27"/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8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8"/>
      <c r="AM2747" s="27"/>
      <c r="AN2747" s="27"/>
    </row>
    <row r="2748" spans="1:40" x14ac:dyDescent="0.2">
      <c r="A2748" s="27"/>
      <c r="B2748" s="27"/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8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8"/>
      <c r="AM2748" s="27"/>
      <c r="AN2748" s="27"/>
    </row>
    <row r="2749" spans="1:40" x14ac:dyDescent="0.2">
      <c r="A2749" s="27"/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8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8"/>
      <c r="AM2749" s="27"/>
      <c r="AN2749" s="27"/>
    </row>
    <row r="2750" spans="1:40" x14ac:dyDescent="0.2">
      <c r="A2750" s="27"/>
      <c r="B2750" s="27"/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8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8"/>
      <c r="AM2750" s="27"/>
      <c r="AN2750" s="27"/>
    </row>
    <row r="2751" spans="1:40" x14ac:dyDescent="0.2">
      <c r="A2751" s="27"/>
      <c r="B2751" s="27"/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8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8"/>
      <c r="AM2751" s="27"/>
      <c r="AN2751" s="27"/>
    </row>
    <row r="2752" spans="1:40" x14ac:dyDescent="0.2">
      <c r="A2752" s="27"/>
      <c r="B2752" s="27"/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8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8"/>
      <c r="AM2752" s="27"/>
      <c r="AN2752" s="27"/>
    </row>
    <row r="2753" spans="1:40" x14ac:dyDescent="0.2">
      <c r="A2753" s="27"/>
      <c r="B2753" s="27"/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8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8"/>
      <c r="AM2753" s="27"/>
      <c r="AN2753" s="27"/>
    </row>
    <row r="2754" spans="1:40" x14ac:dyDescent="0.2">
      <c r="A2754" s="27"/>
      <c r="B2754" s="27"/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8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8"/>
      <c r="AM2754" s="27"/>
      <c r="AN2754" s="27"/>
    </row>
    <row r="2755" spans="1:40" x14ac:dyDescent="0.2">
      <c r="A2755" s="27"/>
      <c r="B2755" s="27"/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8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8"/>
      <c r="AM2755" s="27"/>
      <c r="AN2755" s="27"/>
    </row>
    <row r="2756" spans="1:40" x14ac:dyDescent="0.2">
      <c r="A2756" s="27"/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8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8"/>
      <c r="AM2756" s="27"/>
      <c r="AN2756" s="27"/>
    </row>
    <row r="2757" spans="1:40" x14ac:dyDescent="0.2">
      <c r="A2757" s="27"/>
      <c r="B2757" s="27"/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8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8"/>
      <c r="AM2757" s="27"/>
      <c r="AN2757" s="27"/>
    </row>
    <row r="2758" spans="1:40" x14ac:dyDescent="0.2">
      <c r="A2758" s="27"/>
      <c r="B2758" s="27"/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8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8"/>
      <c r="AM2758" s="27"/>
      <c r="AN2758" s="27"/>
    </row>
    <row r="2759" spans="1:40" x14ac:dyDescent="0.2">
      <c r="A2759" s="27"/>
      <c r="B2759" s="27"/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8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8"/>
      <c r="AM2759" s="27"/>
      <c r="AN2759" s="27"/>
    </row>
    <row r="2760" spans="1:40" x14ac:dyDescent="0.2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8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8"/>
      <c r="AM2760" s="27"/>
      <c r="AN2760" s="27"/>
    </row>
    <row r="2761" spans="1:40" x14ac:dyDescent="0.2">
      <c r="A2761" s="27"/>
      <c r="B2761" s="27"/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8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8"/>
      <c r="AM2761" s="27"/>
      <c r="AN2761" s="27"/>
    </row>
    <row r="2762" spans="1:40" x14ac:dyDescent="0.2">
      <c r="A2762" s="27"/>
      <c r="B2762" s="27"/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8"/>
      <c r="R2762" s="27"/>
      <c r="S2762" s="27"/>
      <c r="T2762" s="27"/>
      <c r="U2762" s="27"/>
      <c r="V2762" s="27"/>
      <c r="W2762" s="27"/>
      <c r="X2762" s="27"/>
      <c r="Y2762" s="27"/>
      <c r="Z2762" s="27"/>
      <c r="AA2762" s="27"/>
      <c r="AB2762" s="27"/>
      <c r="AC2762" s="27"/>
      <c r="AD2762" s="27"/>
      <c r="AE2762" s="27"/>
      <c r="AF2762" s="27"/>
      <c r="AG2762" s="27"/>
      <c r="AH2762" s="27"/>
      <c r="AI2762" s="27"/>
      <c r="AJ2762" s="27"/>
      <c r="AK2762" s="27"/>
      <c r="AL2762" s="28"/>
      <c r="AM2762" s="27"/>
      <c r="AN2762" s="27"/>
    </row>
    <row r="2763" spans="1:40" x14ac:dyDescent="0.2">
      <c r="A2763" s="27"/>
      <c r="B2763" s="27"/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8"/>
      <c r="R2763" s="27"/>
      <c r="S2763" s="27"/>
      <c r="T2763" s="27"/>
      <c r="U2763" s="27"/>
      <c r="V2763" s="27"/>
      <c r="W2763" s="27"/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8"/>
      <c r="AM2763" s="27"/>
      <c r="AN2763" s="27"/>
    </row>
    <row r="2764" spans="1:40" x14ac:dyDescent="0.2">
      <c r="A2764" s="27"/>
      <c r="B2764" s="27"/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8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8"/>
      <c r="AM2764" s="27"/>
      <c r="AN2764" s="27"/>
    </row>
    <row r="2765" spans="1:40" x14ac:dyDescent="0.2">
      <c r="A2765" s="27"/>
      <c r="B2765" s="27"/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8"/>
      <c r="R2765" s="27"/>
      <c r="S2765" s="27"/>
      <c r="T2765" s="27"/>
      <c r="U2765" s="27"/>
      <c r="V2765" s="27"/>
      <c r="W2765" s="27"/>
      <c r="X2765" s="27"/>
      <c r="Y2765" s="27"/>
      <c r="Z2765" s="27"/>
      <c r="AA2765" s="27"/>
      <c r="AB2765" s="27"/>
      <c r="AC2765" s="27"/>
      <c r="AD2765" s="27"/>
      <c r="AE2765" s="27"/>
      <c r="AF2765" s="27"/>
      <c r="AG2765" s="27"/>
      <c r="AH2765" s="27"/>
      <c r="AI2765" s="27"/>
      <c r="AJ2765" s="27"/>
      <c r="AK2765" s="27"/>
      <c r="AL2765" s="28"/>
      <c r="AM2765" s="27"/>
      <c r="AN2765" s="27"/>
    </row>
    <row r="2766" spans="1:40" x14ac:dyDescent="0.2">
      <c r="A2766" s="27"/>
      <c r="B2766" s="27"/>
      <c r="C2766" s="27"/>
      <c r="D2766" s="27"/>
      <c r="E2766" s="27"/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8"/>
      <c r="R2766" s="27"/>
      <c r="S2766" s="27"/>
      <c r="T2766" s="27"/>
      <c r="U2766" s="27"/>
      <c r="V2766" s="27"/>
      <c r="W2766" s="27"/>
      <c r="X2766" s="27"/>
      <c r="Y2766" s="27"/>
      <c r="Z2766" s="27"/>
      <c r="AA2766" s="27"/>
      <c r="AB2766" s="27"/>
      <c r="AC2766" s="27"/>
      <c r="AD2766" s="27"/>
      <c r="AE2766" s="27"/>
      <c r="AF2766" s="27"/>
      <c r="AG2766" s="27"/>
      <c r="AH2766" s="27"/>
      <c r="AI2766" s="27"/>
      <c r="AJ2766" s="27"/>
      <c r="AK2766" s="27"/>
      <c r="AL2766" s="28"/>
      <c r="AM2766" s="27"/>
      <c r="AN2766" s="27"/>
    </row>
    <row r="2767" spans="1:40" x14ac:dyDescent="0.2">
      <c r="A2767" s="27"/>
      <c r="B2767" s="27"/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8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8"/>
      <c r="AM2767" s="27"/>
      <c r="AN2767" s="27"/>
    </row>
    <row r="2768" spans="1:40" x14ac:dyDescent="0.2">
      <c r="A2768" s="27"/>
      <c r="B2768" s="27"/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8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8"/>
      <c r="AM2768" s="27"/>
      <c r="AN2768" s="27"/>
    </row>
    <row r="2769" spans="1:40" x14ac:dyDescent="0.2">
      <c r="A2769" s="27"/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8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8"/>
      <c r="AM2769" s="27"/>
      <c r="AN2769" s="27"/>
    </row>
    <row r="2770" spans="1:40" x14ac:dyDescent="0.2">
      <c r="A2770" s="27"/>
      <c r="B2770" s="27"/>
      <c r="C2770" s="27"/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8"/>
      <c r="R2770" s="27"/>
      <c r="S2770" s="27"/>
      <c r="T2770" s="27"/>
      <c r="U2770" s="27"/>
      <c r="V2770" s="27"/>
      <c r="W2770" s="27"/>
      <c r="X2770" s="27"/>
      <c r="Y2770" s="27"/>
      <c r="Z2770" s="27"/>
      <c r="AA2770" s="27"/>
      <c r="AB2770" s="27"/>
      <c r="AC2770" s="27"/>
      <c r="AD2770" s="27"/>
      <c r="AE2770" s="27"/>
      <c r="AF2770" s="27"/>
      <c r="AG2770" s="27"/>
      <c r="AH2770" s="27"/>
      <c r="AI2770" s="27"/>
      <c r="AJ2770" s="27"/>
      <c r="AK2770" s="27"/>
      <c r="AL2770" s="28"/>
      <c r="AM2770" s="27"/>
      <c r="AN2770" s="27"/>
    </row>
    <row r="2771" spans="1:40" x14ac:dyDescent="0.2">
      <c r="A2771" s="27"/>
      <c r="B2771" s="27"/>
      <c r="C2771" s="27"/>
      <c r="D2771" s="27"/>
      <c r="E2771" s="27"/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8"/>
      <c r="R2771" s="27"/>
      <c r="S2771" s="27"/>
      <c r="T2771" s="27"/>
      <c r="U2771" s="27"/>
      <c r="V2771" s="27"/>
      <c r="W2771" s="27"/>
      <c r="X2771" s="27"/>
      <c r="Y2771" s="27"/>
      <c r="Z2771" s="27"/>
      <c r="AA2771" s="27"/>
      <c r="AB2771" s="27"/>
      <c r="AC2771" s="27"/>
      <c r="AD2771" s="27"/>
      <c r="AE2771" s="27"/>
      <c r="AF2771" s="27"/>
      <c r="AG2771" s="27"/>
      <c r="AH2771" s="27"/>
      <c r="AI2771" s="27"/>
      <c r="AJ2771" s="27"/>
      <c r="AK2771" s="27"/>
      <c r="AL2771" s="28"/>
      <c r="AM2771" s="27"/>
      <c r="AN2771" s="27"/>
    </row>
    <row r="2772" spans="1:40" x14ac:dyDescent="0.2">
      <c r="A2772" s="27"/>
      <c r="B2772" s="27"/>
      <c r="C2772" s="27"/>
      <c r="D2772" s="27"/>
      <c r="E2772" s="27"/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8"/>
      <c r="R2772" s="27"/>
      <c r="S2772" s="27"/>
      <c r="T2772" s="27"/>
      <c r="U2772" s="27"/>
      <c r="V2772" s="27"/>
      <c r="W2772" s="27"/>
      <c r="X2772" s="27"/>
      <c r="Y2772" s="27"/>
      <c r="Z2772" s="27"/>
      <c r="AA2772" s="27"/>
      <c r="AB2772" s="27"/>
      <c r="AC2772" s="27"/>
      <c r="AD2772" s="27"/>
      <c r="AE2772" s="27"/>
      <c r="AF2772" s="27"/>
      <c r="AG2772" s="27"/>
      <c r="AH2772" s="27"/>
      <c r="AI2772" s="27"/>
      <c r="AJ2772" s="27"/>
      <c r="AK2772" s="27"/>
      <c r="AL2772" s="28"/>
      <c r="AM2772" s="27"/>
      <c r="AN2772" s="27"/>
    </row>
    <row r="2773" spans="1:40" x14ac:dyDescent="0.2">
      <c r="A2773" s="27"/>
      <c r="B2773" s="27"/>
      <c r="C2773" s="27"/>
      <c r="D2773" s="27"/>
      <c r="E2773" s="27"/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8"/>
      <c r="R2773" s="27"/>
      <c r="S2773" s="27"/>
      <c r="T2773" s="27"/>
      <c r="U2773" s="27"/>
      <c r="V2773" s="27"/>
      <c r="W2773" s="27"/>
      <c r="X2773" s="27"/>
      <c r="Y2773" s="27"/>
      <c r="Z2773" s="27"/>
      <c r="AA2773" s="27"/>
      <c r="AB2773" s="27"/>
      <c r="AC2773" s="27"/>
      <c r="AD2773" s="27"/>
      <c r="AE2773" s="27"/>
      <c r="AF2773" s="27"/>
      <c r="AG2773" s="27"/>
      <c r="AH2773" s="27"/>
      <c r="AI2773" s="27"/>
      <c r="AJ2773" s="27"/>
      <c r="AK2773" s="27"/>
      <c r="AL2773" s="28"/>
      <c r="AM2773" s="27"/>
      <c r="AN2773" s="27"/>
    </row>
    <row r="2774" spans="1:40" x14ac:dyDescent="0.2">
      <c r="A2774" s="27"/>
      <c r="B2774" s="27"/>
      <c r="C2774" s="27"/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8"/>
      <c r="R2774" s="27"/>
      <c r="S2774" s="27"/>
      <c r="T2774" s="27"/>
      <c r="U2774" s="27"/>
      <c r="V2774" s="27"/>
      <c r="W2774" s="27"/>
      <c r="X2774" s="27"/>
      <c r="Y2774" s="27"/>
      <c r="Z2774" s="27"/>
      <c r="AA2774" s="27"/>
      <c r="AB2774" s="27"/>
      <c r="AC2774" s="27"/>
      <c r="AD2774" s="27"/>
      <c r="AE2774" s="27"/>
      <c r="AF2774" s="27"/>
      <c r="AG2774" s="27"/>
      <c r="AH2774" s="27"/>
      <c r="AI2774" s="27"/>
      <c r="AJ2774" s="27"/>
      <c r="AK2774" s="27"/>
      <c r="AL2774" s="28"/>
      <c r="AM2774" s="27"/>
      <c r="AN2774" s="27"/>
    </row>
    <row r="2775" spans="1:40" x14ac:dyDescent="0.2">
      <c r="A2775" s="27"/>
      <c r="B2775" s="27"/>
      <c r="C2775" s="27"/>
      <c r="D2775" s="27"/>
      <c r="E2775" s="27"/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8"/>
      <c r="R2775" s="27"/>
      <c r="S2775" s="27"/>
      <c r="T2775" s="27"/>
      <c r="U2775" s="27"/>
      <c r="V2775" s="27"/>
      <c r="W2775" s="27"/>
      <c r="X2775" s="27"/>
      <c r="Y2775" s="27"/>
      <c r="Z2775" s="27"/>
      <c r="AA2775" s="27"/>
      <c r="AB2775" s="27"/>
      <c r="AC2775" s="27"/>
      <c r="AD2775" s="27"/>
      <c r="AE2775" s="27"/>
      <c r="AF2775" s="27"/>
      <c r="AG2775" s="27"/>
      <c r="AH2775" s="27"/>
      <c r="AI2775" s="27"/>
      <c r="AJ2775" s="27"/>
      <c r="AK2775" s="27"/>
      <c r="AL2775" s="28"/>
      <c r="AM2775" s="27"/>
      <c r="AN2775" s="27"/>
    </row>
    <row r="2776" spans="1:40" x14ac:dyDescent="0.2">
      <c r="A2776" s="27"/>
      <c r="B2776" s="27"/>
      <c r="C2776" s="27"/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8"/>
      <c r="R2776" s="27"/>
      <c r="S2776" s="27"/>
      <c r="T2776" s="27"/>
      <c r="U2776" s="27"/>
      <c r="V2776" s="27"/>
      <c r="W2776" s="27"/>
      <c r="X2776" s="27"/>
      <c r="Y2776" s="27"/>
      <c r="Z2776" s="27"/>
      <c r="AA2776" s="27"/>
      <c r="AB2776" s="27"/>
      <c r="AC2776" s="27"/>
      <c r="AD2776" s="27"/>
      <c r="AE2776" s="27"/>
      <c r="AF2776" s="27"/>
      <c r="AG2776" s="27"/>
      <c r="AH2776" s="27"/>
      <c r="AI2776" s="27"/>
      <c r="AJ2776" s="27"/>
      <c r="AK2776" s="27"/>
      <c r="AL2776" s="28"/>
      <c r="AM2776" s="27"/>
      <c r="AN2776" s="27"/>
    </row>
    <row r="2777" spans="1:40" x14ac:dyDescent="0.2">
      <c r="A2777" s="27"/>
      <c r="B2777" s="27"/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8"/>
      <c r="R2777" s="27"/>
      <c r="S2777" s="27"/>
      <c r="T2777" s="27"/>
      <c r="U2777" s="27"/>
      <c r="V2777" s="27"/>
      <c r="W2777" s="27"/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8"/>
      <c r="AM2777" s="27"/>
      <c r="AN2777" s="27"/>
    </row>
    <row r="2778" spans="1:40" x14ac:dyDescent="0.2">
      <c r="A2778" s="27"/>
      <c r="B2778" s="27"/>
      <c r="C2778" s="27"/>
      <c r="D2778" s="27"/>
      <c r="E2778" s="27"/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8"/>
      <c r="R2778" s="27"/>
      <c r="S2778" s="27"/>
      <c r="T2778" s="27"/>
      <c r="U2778" s="27"/>
      <c r="V2778" s="27"/>
      <c r="W2778" s="27"/>
      <c r="X2778" s="27"/>
      <c r="Y2778" s="27"/>
      <c r="Z2778" s="27"/>
      <c r="AA2778" s="27"/>
      <c r="AB2778" s="27"/>
      <c r="AC2778" s="27"/>
      <c r="AD2778" s="27"/>
      <c r="AE2778" s="27"/>
      <c r="AF2778" s="27"/>
      <c r="AG2778" s="27"/>
      <c r="AH2778" s="27"/>
      <c r="AI2778" s="27"/>
      <c r="AJ2778" s="27"/>
      <c r="AK2778" s="27"/>
      <c r="AL2778" s="28"/>
      <c r="AM2778" s="27"/>
      <c r="AN2778" s="27"/>
    </row>
    <row r="2779" spans="1:40" x14ac:dyDescent="0.2">
      <c r="A2779" s="27"/>
      <c r="B2779" s="27"/>
      <c r="C2779" s="27"/>
      <c r="D2779" s="27"/>
      <c r="E2779" s="27"/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8"/>
      <c r="R2779" s="27"/>
      <c r="S2779" s="27"/>
      <c r="T2779" s="27"/>
      <c r="U2779" s="27"/>
      <c r="V2779" s="27"/>
      <c r="W2779" s="27"/>
      <c r="X2779" s="27"/>
      <c r="Y2779" s="27"/>
      <c r="Z2779" s="27"/>
      <c r="AA2779" s="27"/>
      <c r="AB2779" s="27"/>
      <c r="AC2779" s="27"/>
      <c r="AD2779" s="27"/>
      <c r="AE2779" s="27"/>
      <c r="AF2779" s="27"/>
      <c r="AG2779" s="27"/>
      <c r="AH2779" s="27"/>
      <c r="AI2779" s="27"/>
      <c r="AJ2779" s="27"/>
      <c r="AK2779" s="27"/>
      <c r="AL2779" s="28"/>
      <c r="AM2779" s="27"/>
      <c r="AN2779" s="27"/>
    </row>
    <row r="2780" spans="1:40" x14ac:dyDescent="0.2">
      <c r="A2780" s="27"/>
      <c r="B2780" s="27"/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8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8"/>
      <c r="AM2780" s="27"/>
      <c r="AN2780" s="27"/>
    </row>
    <row r="2781" spans="1:40" x14ac:dyDescent="0.2">
      <c r="A2781" s="27"/>
      <c r="B2781" s="27"/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8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8"/>
      <c r="AM2781" s="27"/>
      <c r="AN2781" s="27"/>
    </row>
    <row r="2782" spans="1:40" x14ac:dyDescent="0.2">
      <c r="A2782" s="27"/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8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8"/>
      <c r="AM2782" s="27"/>
      <c r="AN2782" s="27"/>
    </row>
    <row r="2783" spans="1:40" x14ac:dyDescent="0.2">
      <c r="A2783" s="27"/>
      <c r="B2783" s="27"/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8"/>
      <c r="R2783" s="27"/>
      <c r="S2783" s="27"/>
      <c r="T2783" s="27"/>
      <c r="U2783" s="27"/>
      <c r="V2783" s="27"/>
      <c r="W2783" s="27"/>
      <c r="X2783" s="27"/>
      <c r="Y2783" s="27"/>
      <c r="Z2783" s="27"/>
      <c r="AA2783" s="27"/>
      <c r="AB2783" s="27"/>
      <c r="AC2783" s="27"/>
      <c r="AD2783" s="27"/>
      <c r="AE2783" s="27"/>
      <c r="AF2783" s="27"/>
      <c r="AG2783" s="27"/>
      <c r="AH2783" s="27"/>
      <c r="AI2783" s="27"/>
      <c r="AJ2783" s="27"/>
      <c r="AK2783" s="27"/>
      <c r="AL2783" s="28"/>
      <c r="AM2783" s="27"/>
      <c r="AN2783" s="27"/>
    </row>
    <row r="2784" spans="1:40" x14ac:dyDescent="0.2">
      <c r="A2784" s="27"/>
      <c r="B2784" s="27"/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8"/>
      <c r="R2784" s="27"/>
      <c r="S2784" s="27"/>
      <c r="T2784" s="27"/>
      <c r="U2784" s="27"/>
      <c r="V2784" s="27"/>
      <c r="W2784" s="27"/>
      <c r="X2784" s="27"/>
      <c r="Y2784" s="27"/>
      <c r="Z2784" s="27"/>
      <c r="AA2784" s="27"/>
      <c r="AB2784" s="27"/>
      <c r="AC2784" s="27"/>
      <c r="AD2784" s="27"/>
      <c r="AE2784" s="27"/>
      <c r="AF2784" s="27"/>
      <c r="AG2784" s="27"/>
      <c r="AH2784" s="27"/>
      <c r="AI2784" s="27"/>
      <c r="AJ2784" s="27"/>
      <c r="AK2784" s="27"/>
      <c r="AL2784" s="28"/>
      <c r="AM2784" s="27"/>
      <c r="AN2784" s="27"/>
    </row>
    <row r="2785" spans="1:40" x14ac:dyDescent="0.2">
      <c r="A2785" s="27"/>
      <c r="B2785" s="27"/>
      <c r="C2785" s="27"/>
      <c r="D2785" s="27"/>
      <c r="E2785" s="27"/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8"/>
      <c r="R2785" s="27"/>
      <c r="S2785" s="27"/>
      <c r="T2785" s="27"/>
      <c r="U2785" s="27"/>
      <c r="V2785" s="27"/>
      <c r="W2785" s="27"/>
      <c r="X2785" s="27"/>
      <c r="Y2785" s="27"/>
      <c r="Z2785" s="27"/>
      <c r="AA2785" s="27"/>
      <c r="AB2785" s="27"/>
      <c r="AC2785" s="27"/>
      <c r="AD2785" s="27"/>
      <c r="AE2785" s="27"/>
      <c r="AF2785" s="27"/>
      <c r="AG2785" s="27"/>
      <c r="AH2785" s="27"/>
      <c r="AI2785" s="27"/>
      <c r="AJ2785" s="27"/>
      <c r="AK2785" s="27"/>
      <c r="AL2785" s="28"/>
      <c r="AM2785" s="27"/>
      <c r="AN2785" s="27"/>
    </row>
    <row r="2786" spans="1:40" x14ac:dyDescent="0.2">
      <c r="A2786" s="27"/>
      <c r="B2786" s="27"/>
      <c r="C2786" s="27"/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8"/>
      <c r="R2786" s="27"/>
      <c r="S2786" s="27"/>
      <c r="T2786" s="27"/>
      <c r="U2786" s="27"/>
      <c r="V2786" s="27"/>
      <c r="W2786" s="27"/>
      <c r="X2786" s="27"/>
      <c r="Y2786" s="27"/>
      <c r="Z2786" s="27"/>
      <c r="AA2786" s="27"/>
      <c r="AB2786" s="27"/>
      <c r="AC2786" s="27"/>
      <c r="AD2786" s="27"/>
      <c r="AE2786" s="27"/>
      <c r="AF2786" s="27"/>
      <c r="AG2786" s="27"/>
      <c r="AH2786" s="27"/>
      <c r="AI2786" s="27"/>
      <c r="AJ2786" s="27"/>
      <c r="AK2786" s="27"/>
      <c r="AL2786" s="28"/>
      <c r="AM2786" s="27"/>
      <c r="AN2786" s="27"/>
    </row>
    <row r="2787" spans="1:40" x14ac:dyDescent="0.2">
      <c r="A2787" s="27"/>
      <c r="B2787" s="27"/>
      <c r="C2787" s="27"/>
      <c r="D2787" s="27"/>
      <c r="E2787" s="27"/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8"/>
      <c r="R2787" s="27"/>
      <c r="S2787" s="27"/>
      <c r="T2787" s="27"/>
      <c r="U2787" s="27"/>
      <c r="V2787" s="27"/>
      <c r="W2787" s="27"/>
      <c r="X2787" s="27"/>
      <c r="Y2787" s="27"/>
      <c r="Z2787" s="27"/>
      <c r="AA2787" s="27"/>
      <c r="AB2787" s="27"/>
      <c r="AC2787" s="27"/>
      <c r="AD2787" s="27"/>
      <c r="AE2787" s="27"/>
      <c r="AF2787" s="27"/>
      <c r="AG2787" s="27"/>
      <c r="AH2787" s="27"/>
      <c r="AI2787" s="27"/>
      <c r="AJ2787" s="27"/>
      <c r="AK2787" s="27"/>
      <c r="AL2787" s="28"/>
      <c r="AM2787" s="27"/>
      <c r="AN2787" s="27"/>
    </row>
    <row r="2788" spans="1:40" x14ac:dyDescent="0.2">
      <c r="A2788" s="27"/>
      <c r="B2788" s="27"/>
      <c r="C2788" s="27"/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8"/>
      <c r="R2788" s="27"/>
      <c r="S2788" s="27"/>
      <c r="T2788" s="27"/>
      <c r="U2788" s="27"/>
      <c r="V2788" s="27"/>
      <c r="W2788" s="27"/>
      <c r="X2788" s="27"/>
      <c r="Y2788" s="27"/>
      <c r="Z2788" s="27"/>
      <c r="AA2788" s="27"/>
      <c r="AB2788" s="27"/>
      <c r="AC2788" s="27"/>
      <c r="AD2788" s="27"/>
      <c r="AE2788" s="27"/>
      <c r="AF2788" s="27"/>
      <c r="AG2788" s="27"/>
      <c r="AH2788" s="27"/>
      <c r="AI2788" s="27"/>
      <c r="AJ2788" s="27"/>
      <c r="AK2788" s="27"/>
      <c r="AL2788" s="28"/>
      <c r="AM2788" s="27"/>
      <c r="AN2788" s="27"/>
    </row>
    <row r="2789" spans="1:40" x14ac:dyDescent="0.2">
      <c r="A2789" s="27"/>
      <c r="B2789" s="27"/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8"/>
      <c r="R2789" s="27"/>
      <c r="S2789" s="27"/>
      <c r="T2789" s="27"/>
      <c r="U2789" s="27"/>
      <c r="V2789" s="27"/>
      <c r="W2789" s="27"/>
      <c r="X2789" s="27"/>
      <c r="Y2789" s="27"/>
      <c r="Z2789" s="27"/>
      <c r="AA2789" s="27"/>
      <c r="AB2789" s="27"/>
      <c r="AC2789" s="27"/>
      <c r="AD2789" s="27"/>
      <c r="AE2789" s="27"/>
      <c r="AF2789" s="27"/>
      <c r="AG2789" s="27"/>
      <c r="AH2789" s="27"/>
      <c r="AI2789" s="27"/>
      <c r="AJ2789" s="27"/>
      <c r="AK2789" s="27"/>
      <c r="AL2789" s="28"/>
      <c r="AM2789" s="27"/>
      <c r="AN2789" s="27"/>
    </row>
    <row r="2790" spans="1:40" x14ac:dyDescent="0.2">
      <c r="A2790" s="27"/>
      <c r="B2790" s="27"/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8"/>
      <c r="R2790" s="27"/>
      <c r="S2790" s="27"/>
      <c r="T2790" s="27"/>
      <c r="U2790" s="27"/>
      <c r="V2790" s="27"/>
      <c r="W2790" s="27"/>
      <c r="X2790" s="27"/>
      <c r="Y2790" s="27"/>
      <c r="Z2790" s="27"/>
      <c r="AA2790" s="27"/>
      <c r="AB2790" s="27"/>
      <c r="AC2790" s="27"/>
      <c r="AD2790" s="27"/>
      <c r="AE2790" s="27"/>
      <c r="AF2790" s="27"/>
      <c r="AG2790" s="27"/>
      <c r="AH2790" s="27"/>
      <c r="AI2790" s="27"/>
      <c r="AJ2790" s="27"/>
      <c r="AK2790" s="27"/>
      <c r="AL2790" s="28"/>
      <c r="AM2790" s="27"/>
      <c r="AN2790" s="27"/>
    </row>
    <row r="2791" spans="1:40" x14ac:dyDescent="0.2">
      <c r="A2791" s="27"/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8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8"/>
      <c r="AM2791" s="27"/>
      <c r="AN2791" s="27"/>
    </row>
    <row r="2792" spans="1:40" x14ac:dyDescent="0.2">
      <c r="A2792" s="27"/>
      <c r="B2792" s="27"/>
      <c r="C2792" s="27"/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8"/>
      <c r="R2792" s="27"/>
      <c r="S2792" s="27"/>
      <c r="T2792" s="27"/>
      <c r="U2792" s="27"/>
      <c r="V2792" s="27"/>
      <c r="W2792" s="27"/>
      <c r="X2792" s="27"/>
      <c r="Y2792" s="27"/>
      <c r="Z2792" s="27"/>
      <c r="AA2792" s="27"/>
      <c r="AB2792" s="27"/>
      <c r="AC2792" s="27"/>
      <c r="AD2792" s="27"/>
      <c r="AE2792" s="27"/>
      <c r="AF2792" s="27"/>
      <c r="AG2792" s="27"/>
      <c r="AH2792" s="27"/>
      <c r="AI2792" s="27"/>
      <c r="AJ2792" s="27"/>
      <c r="AK2792" s="27"/>
      <c r="AL2792" s="28"/>
      <c r="AM2792" s="27"/>
      <c r="AN2792" s="27"/>
    </row>
    <row r="2793" spans="1:40" x14ac:dyDescent="0.2">
      <c r="A2793" s="27"/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8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8"/>
      <c r="AM2793" s="27"/>
      <c r="AN2793" s="27"/>
    </row>
    <row r="2794" spans="1:40" x14ac:dyDescent="0.2">
      <c r="A2794" s="27"/>
      <c r="B2794" s="27"/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8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8"/>
      <c r="AM2794" s="27"/>
      <c r="AN2794" s="27"/>
    </row>
    <row r="2795" spans="1:40" x14ac:dyDescent="0.2">
      <c r="A2795" s="27"/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8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8"/>
      <c r="AM2795" s="27"/>
      <c r="AN2795" s="27"/>
    </row>
    <row r="2796" spans="1:40" x14ac:dyDescent="0.2">
      <c r="A2796" s="27"/>
      <c r="B2796" s="27"/>
      <c r="C2796" s="27"/>
      <c r="D2796" s="27"/>
      <c r="E2796" s="27"/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8"/>
      <c r="R2796" s="27"/>
      <c r="S2796" s="27"/>
      <c r="T2796" s="27"/>
      <c r="U2796" s="27"/>
      <c r="V2796" s="27"/>
      <c r="W2796" s="27"/>
      <c r="X2796" s="27"/>
      <c r="Y2796" s="27"/>
      <c r="Z2796" s="27"/>
      <c r="AA2796" s="27"/>
      <c r="AB2796" s="27"/>
      <c r="AC2796" s="27"/>
      <c r="AD2796" s="27"/>
      <c r="AE2796" s="27"/>
      <c r="AF2796" s="27"/>
      <c r="AG2796" s="27"/>
      <c r="AH2796" s="27"/>
      <c r="AI2796" s="27"/>
      <c r="AJ2796" s="27"/>
      <c r="AK2796" s="27"/>
      <c r="AL2796" s="28"/>
      <c r="AM2796" s="27"/>
      <c r="AN2796" s="27"/>
    </row>
    <row r="2797" spans="1:40" x14ac:dyDescent="0.2">
      <c r="A2797" s="27"/>
      <c r="B2797" s="27"/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8"/>
      <c r="R2797" s="27"/>
      <c r="S2797" s="27"/>
      <c r="T2797" s="27"/>
      <c r="U2797" s="27"/>
      <c r="V2797" s="27"/>
      <c r="W2797" s="27"/>
      <c r="X2797" s="27"/>
      <c r="Y2797" s="27"/>
      <c r="Z2797" s="27"/>
      <c r="AA2797" s="27"/>
      <c r="AB2797" s="27"/>
      <c r="AC2797" s="27"/>
      <c r="AD2797" s="27"/>
      <c r="AE2797" s="27"/>
      <c r="AF2797" s="27"/>
      <c r="AG2797" s="27"/>
      <c r="AH2797" s="27"/>
      <c r="AI2797" s="27"/>
      <c r="AJ2797" s="27"/>
      <c r="AK2797" s="27"/>
      <c r="AL2797" s="28"/>
      <c r="AM2797" s="27"/>
      <c r="AN2797" s="27"/>
    </row>
    <row r="2798" spans="1:40" x14ac:dyDescent="0.2">
      <c r="A2798" s="27"/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8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8"/>
      <c r="AM2798" s="27"/>
      <c r="AN2798" s="27"/>
    </row>
    <row r="2799" spans="1:40" x14ac:dyDescent="0.2">
      <c r="A2799" s="27"/>
      <c r="B2799" s="27"/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8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8"/>
      <c r="AM2799" s="27"/>
      <c r="AN2799" s="27"/>
    </row>
    <row r="2800" spans="1:40" x14ac:dyDescent="0.2">
      <c r="A2800" s="27"/>
      <c r="B2800" s="27"/>
      <c r="C2800" s="27"/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8"/>
      <c r="R2800" s="27"/>
      <c r="S2800" s="27"/>
      <c r="T2800" s="27"/>
      <c r="U2800" s="27"/>
      <c r="V2800" s="27"/>
      <c r="W2800" s="27"/>
      <c r="X2800" s="27"/>
      <c r="Y2800" s="27"/>
      <c r="Z2800" s="27"/>
      <c r="AA2800" s="27"/>
      <c r="AB2800" s="27"/>
      <c r="AC2800" s="27"/>
      <c r="AD2800" s="27"/>
      <c r="AE2800" s="27"/>
      <c r="AF2800" s="27"/>
      <c r="AG2800" s="27"/>
      <c r="AH2800" s="27"/>
      <c r="AI2800" s="27"/>
      <c r="AJ2800" s="27"/>
      <c r="AK2800" s="27"/>
      <c r="AL2800" s="28"/>
      <c r="AM2800" s="27"/>
      <c r="AN2800" s="27"/>
    </row>
    <row r="2801" spans="1:40" x14ac:dyDescent="0.2">
      <c r="A2801" s="27"/>
      <c r="B2801" s="27"/>
      <c r="C2801" s="27"/>
      <c r="D2801" s="27"/>
      <c r="E2801" s="27"/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8"/>
      <c r="R2801" s="27"/>
      <c r="S2801" s="27"/>
      <c r="T2801" s="27"/>
      <c r="U2801" s="27"/>
      <c r="V2801" s="27"/>
      <c r="W2801" s="27"/>
      <c r="X2801" s="27"/>
      <c r="Y2801" s="27"/>
      <c r="Z2801" s="27"/>
      <c r="AA2801" s="27"/>
      <c r="AB2801" s="27"/>
      <c r="AC2801" s="27"/>
      <c r="AD2801" s="27"/>
      <c r="AE2801" s="27"/>
      <c r="AF2801" s="27"/>
      <c r="AG2801" s="27"/>
      <c r="AH2801" s="27"/>
      <c r="AI2801" s="27"/>
      <c r="AJ2801" s="27"/>
      <c r="AK2801" s="27"/>
      <c r="AL2801" s="28"/>
      <c r="AM2801" s="27"/>
      <c r="AN2801" s="27"/>
    </row>
    <row r="2802" spans="1:40" x14ac:dyDescent="0.2">
      <c r="A2802" s="27"/>
      <c r="B2802" s="27"/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8"/>
      <c r="R2802" s="27"/>
      <c r="S2802" s="27"/>
      <c r="T2802" s="27"/>
      <c r="U2802" s="27"/>
      <c r="V2802" s="27"/>
      <c r="W2802" s="27"/>
      <c r="X2802" s="27"/>
      <c r="Y2802" s="27"/>
      <c r="Z2802" s="27"/>
      <c r="AA2802" s="27"/>
      <c r="AB2802" s="27"/>
      <c r="AC2802" s="27"/>
      <c r="AD2802" s="27"/>
      <c r="AE2802" s="27"/>
      <c r="AF2802" s="27"/>
      <c r="AG2802" s="27"/>
      <c r="AH2802" s="27"/>
      <c r="AI2802" s="27"/>
      <c r="AJ2802" s="27"/>
      <c r="AK2802" s="27"/>
      <c r="AL2802" s="28"/>
      <c r="AM2802" s="27"/>
      <c r="AN2802" s="27"/>
    </row>
    <row r="2803" spans="1:40" x14ac:dyDescent="0.2">
      <c r="A2803" s="27"/>
      <c r="B2803" s="27"/>
      <c r="C2803" s="27"/>
      <c r="D2803" s="27"/>
      <c r="E2803" s="27"/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8"/>
      <c r="R2803" s="27"/>
      <c r="S2803" s="27"/>
      <c r="T2803" s="27"/>
      <c r="U2803" s="27"/>
      <c r="V2803" s="27"/>
      <c r="W2803" s="27"/>
      <c r="X2803" s="27"/>
      <c r="Y2803" s="27"/>
      <c r="Z2803" s="27"/>
      <c r="AA2803" s="27"/>
      <c r="AB2803" s="27"/>
      <c r="AC2803" s="27"/>
      <c r="AD2803" s="27"/>
      <c r="AE2803" s="27"/>
      <c r="AF2803" s="27"/>
      <c r="AG2803" s="27"/>
      <c r="AH2803" s="27"/>
      <c r="AI2803" s="27"/>
      <c r="AJ2803" s="27"/>
      <c r="AK2803" s="27"/>
      <c r="AL2803" s="28"/>
      <c r="AM2803" s="27"/>
      <c r="AN2803" s="27"/>
    </row>
    <row r="2804" spans="1:40" x14ac:dyDescent="0.2">
      <c r="A2804" s="27"/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8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8"/>
      <c r="AM2804" s="27"/>
      <c r="AN2804" s="27"/>
    </row>
    <row r="2805" spans="1:40" x14ac:dyDescent="0.2">
      <c r="A2805" s="27"/>
      <c r="B2805" s="27"/>
      <c r="C2805" s="27"/>
      <c r="D2805" s="27"/>
      <c r="E2805" s="27"/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8"/>
      <c r="R2805" s="27"/>
      <c r="S2805" s="27"/>
      <c r="T2805" s="27"/>
      <c r="U2805" s="27"/>
      <c r="V2805" s="27"/>
      <c r="W2805" s="27"/>
      <c r="X2805" s="27"/>
      <c r="Y2805" s="27"/>
      <c r="Z2805" s="27"/>
      <c r="AA2805" s="27"/>
      <c r="AB2805" s="27"/>
      <c r="AC2805" s="27"/>
      <c r="AD2805" s="27"/>
      <c r="AE2805" s="27"/>
      <c r="AF2805" s="27"/>
      <c r="AG2805" s="27"/>
      <c r="AH2805" s="27"/>
      <c r="AI2805" s="27"/>
      <c r="AJ2805" s="27"/>
      <c r="AK2805" s="27"/>
      <c r="AL2805" s="28"/>
      <c r="AM2805" s="27"/>
      <c r="AN2805" s="27"/>
    </row>
    <row r="2806" spans="1:40" x14ac:dyDescent="0.2">
      <c r="A2806" s="27"/>
      <c r="B2806" s="27"/>
      <c r="C2806" s="27"/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8"/>
      <c r="R2806" s="27"/>
      <c r="S2806" s="27"/>
      <c r="T2806" s="27"/>
      <c r="U2806" s="27"/>
      <c r="V2806" s="27"/>
      <c r="W2806" s="27"/>
      <c r="X2806" s="27"/>
      <c r="Y2806" s="27"/>
      <c r="Z2806" s="27"/>
      <c r="AA2806" s="27"/>
      <c r="AB2806" s="27"/>
      <c r="AC2806" s="27"/>
      <c r="AD2806" s="27"/>
      <c r="AE2806" s="27"/>
      <c r="AF2806" s="27"/>
      <c r="AG2806" s="27"/>
      <c r="AH2806" s="27"/>
      <c r="AI2806" s="27"/>
      <c r="AJ2806" s="27"/>
      <c r="AK2806" s="27"/>
      <c r="AL2806" s="28"/>
      <c r="AM2806" s="27"/>
      <c r="AN2806" s="27"/>
    </row>
    <row r="2807" spans="1:40" x14ac:dyDescent="0.2">
      <c r="A2807" s="27"/>
      <c r="B2807" s="27"/>
      <c r="C2807" s="27"/>
      <c r="D2807" s="27"/>
      <c r="E2807" s="27"/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8"/>
      <c r="R2807" s="27"/>
      <c r="S2807" s="27"/>
      <c r="T2807" s="27"/>
      <c r="U2807" s="27"/>
      <c r="V2807" s="27"/>
      <c r="W2807" s="27"/>
      <c r="X2807" s="27"/>
      <c r="Y2807" s="27"/>
      <c r="Z2807" s="27"/>
      <c r="AA2807" s="27"/>
      <c r="AB2807" s="27"/>
      <c r="AC2807" s="27"/>
      <c r="AD2807" s="27"/>
      <c r="AE2807" s="27"/>
      <c r="AF2807" s="27"/>
      <c r="AG2807" s="27"/>
      <c r="AH2807" s="27"/>
      <c r="AI2807" s="27"/>
      <c r="AJ2807" s="27"/>
      <c r="AK2807" s="27"/>
      <c r="AL2807" s="28"/>
      <c r="AM2807" s="27"/>
      <c r="AN2807" s="27"/>
    </row>
    <row r="2808" spans="1:40" x14ac:dyDescent="0.2">
      <c r="A2808" s="27"/>
      <c r="B2808" s="27"/>
      <c r="C2808" s="27"/>
      <c r="D2808" s="27"/>
      <c r="E2808" s="27"/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8"/>
      <c r="R2808" s="27"/>
      <c r="S2808" s="27"/>
      <c r="T2808" s="27"/>
      <c r="U2808" s="27"/>
      <c r="V2808" s="27"/>
      <c r="W2808" s="27"/>
      <c r="X2808" s="27"/>
      <c r="Y2808" s="27"/>
      <c r="Z2808" s="27"/>
      <c r="AA2808" s="27"/>
      <c r="AB2808" s="27"/>
      <c r="AC2808" s="27"/>
      <c r="AD2808" s="27"/>
      <c r="AE2808" s="27"/>
      <c r="AF2808" s="27"/>
      <c r="AG2808" s="27"/>
      <c r="AH2808" s="27"/>
      <c r="AI2808" s="27"/>
      <c r="AJ2808" s="27"/>
      <c r="AK2808" s="27"/>
      <c r="AL2808" s="28"/>
      <c r="AM2808" s="27"/>
      <c r="AN2808" s="27"/>
    </row>
    <row r="2809" spans="1:40" x14ac:dyDescent="0.2">
      <c r="A2809" s="27"/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8"/>
      <c r="R2809" s="27"/>
      <c r="S2809" s="27"/>
      <c r="T2809" s="27"/>
      <c r="U2809" s="27"/>
      <c r="V2809" s="27"/>
      <c r="W2809" s="27"/>
      <c r="X2809" s="27"/>
      <c r="Y2809" s="27"/>
      <c r="Z2809" s="27"/>
      <c r="AA2809" s="27"/>
      <c r="AB2809" s="27"/>
      <c r="AC2809" s="27"/>
      <c r="AD2809" s="27"/>
      <c r="AE2809" s="27"/>
      <c r="AF2809" s="27"/>
      <c r="AG2809" s="27"/>
      <c r="AH2809" s="27"/>
      <c r="AI2809" s="27"/>
      <c r="AJ2809" s="27"/>
      <c r="AK2809" s="27"/>
      <c r="AL2809" s="28"/>
      <c r="AM2809" s="27"/>
      <c r="AN2809" s="27"/>
    </row>
    <row r="2810" spans="1:40" x14ac:dyDescent="0.2">
      <c r="A2810" s="27"/>
      <c r="B2810" s="27"/>
      <c r="C2810" s="27"/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8"/>
      <c r="R2810" s="27"/>
      <c r="S2810" s="27"/>
      <c r="T2810" s="27"/>
      <c r="U2810" s="27"/>
      <c r="V2810" s="27"/>
      <c r="W2810" s="27"/>
      <c r="X2810" s="27"/>
      <c r="Y2810" s="27"/>
      <c r="Z2810" s="27"/>
      <c r="AA2810" s="27"/>
      <c r="AB2810" s="27"/>
      <c r="AC2810" s="27"/>
      <c r="AD2810" s="27"/>
      <c r="AE2810" s="27"/>
      <c r="AF2810" s="27"/>
      <c r="AG2810" s="27"/>
      <c r="AH2810" s="27"/>
      <c r="AI2810" s="27"/>
      <c r="AJ2810" s="27"/>
      <c r="AK2810" s="27"/>
      <c r="AL2810" s="28"/>
      <c r="AM2810" s="27"/>
      <c r="AN2810" s="27"/>
    </row>
    <row r="2811" spans="1:40" x14ac:dyDescent="0.2">
      <c r="A2811" s="27"/>
      <c r="B2811" s="27"/>
      <c r="C2811" s="27"/>
      <c r="D2811" s="27"/>
      <c r="E2811" s="27"/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8"/>
      <c r="R2811" s="27"/>
      <c r="S2811" s="27"/>
      <c r="T2811" s="27"/>
      <c r="U2811" s="27"/>
      <c r="V2811" s="27"/>
      <c r="W2811" s="27"/>
      <c r="X2811" s="27"/>
      <c r="Y2811" s="27"/>
      <c r="Z2811" s="27"/>
      <c r="AA2811" s="27"/>
      <c r="AB2811" s="27"/>
      <c r="AC2811" s="27"/>
      <c r="AD2811" s="27"/>
      <c r="AE2811" s="27"/>
      <c r="AF2811" s="27"/>
      <c r="AG2811" s="27"/>
      <c r="AH2811" s="27"/>
      <c r="AI2811" s="27"/>
      <c r="AJ2811" s="27"/>
      <c r="AK2811" s="27"/>
      <c r="AL2811" s="28"/>
      <c r="AM2811" s="27"/>
      <c r="AN2811" s="27"/>
    </row>
    <row r="2812" spans="1:40" x14ac:dyDescent="0.2">
      <c r="A2812" s="27"/>
      <c r="B2812" s="27"/>
      <c r="C2812" s="27"/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8"/>
      <c r="R2812" s="27"/>
      <c r="S2812" s="27"/>
      <c r="T2812" s="27"/>
      <c r="U2812" s="27"/>
      <c r="V2812" s="27"/>
      <c r="W2812" s="27"/>
      <c r="X2812" s="27"/>
      <c r="Y2812" s="27"/>
      <c r="Z2812" s="27"/>
      <c r="AA2812" s="27"/>
      <c r="AB2812" s="27"/>
      <c r="AC2812" s="27"/>
      <c r="AD2812" s="27"/>
      <c r="AE2812" s="27"/>
      <c r="AF2812" s="27"/>
      <c r="AG2812" s="27"/>
      <c r="AH2812" s="27"/>
      <c r="AI2812" s="27"/>
      <c r="AJ2812" s="27"/>
      <c r="AK2812" s="27"/>
      <c r="AL2812" s="28"/>
      <c r="AM2812" s="27"/>
      <c r="AN2812" s="27"/>
    </row>
    <row r="2813" spans="1:40" x14ac:dyDescent="0.2">
      <c r="A2813" s="27"/>
      <c r="B2813" s="27"/>
      <c r="C2813" s="27"/>
      <c r="D2813" s="27"/>
      <c r="E2813" s="27"/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8"/>
      <c r="R2813" s="27"/>
      <c r="S2813" s="27"/>
      <c r="T2813" s="27"/>
      <c r="U2813" s="27"/>
      <c r="V2813" s="27"/>
      <c r="W2813" s="27"/>
      <c r="X2813" s="27"/>
      <c r="Y2813" s="27"/>
      <c r="Z2813" s="27"/>
      <c r="AA2813" s="27"/>
      <c r="AB2813" s="27"/>
      <c r="AC2813" s="27"/>
      <c r="AD2813" s="27"/>
      <c r="AE2813" s="27"/>
      <c r="AF2813" s="27"/>
      <c r="AG2813" s="27"/>
      <c r="AH2813" s="27"/>
      <c r="AI2813" s="27"/>
      <c r="AJ2813" s="27"/>
      <c r="AK2813" s="27"/>
      <c r="AL2813" s="28"/>
      <c r="AM2813" s="27"/>
      <c r="AN2813" s="27"/>
    </row>
    <row r="2814" spans="1:40" x14ac:dyDescent="0.2">
      <c r="A2814" s="27"/>
      <c r="B2814" s="27"/>
      <c r="C2814" s="27"/>
      <c r="D2814" s="27"/>
      <c r="E2814" s="27"/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8"/>
      <c r="R2814" s="27"/>
      <c r="S2814" s="27"/>
      <c r="T2814" s="27"/>
      <c r="U2814" s="27"/>
      <c r="V2814" s="27"/>
      <c r="W2814" s="27"/>
      <c r="X2814" s="27"/>
      <c r="Y2814" s="27"/>
      <c r="Z2814" s="27"/>
      <c r="AA2814" s="27"/>
      <c r="AB2814" s="27"/>
      <c r="AC2814" s="27"/>
      <c r="AD2814" s="27"/>
      <c r="AE2814" s="27"/>
      <c r="AF2814" s="27"/>
      <c r="AG2814" s="27"/>
      <c r="AH2814" s="27"/>
      <c r="AI2814" s="27"/>
      <c r="AJ2814" s="27"/>
      <c r="AK2814" s="27"/>
      <c r="AL2814" s="28"/>
      <c r="AM2814" s="27"/>
      <c r="AN2814" s="27"/>
    </row>
    <row r="2815" spans="1:40" x14ac:dyDescent="0.2">
      <c r="A2815" s="27"/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8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8"/>
      <c r="AM2815" s="27"/>
      <c r="AN2815" s="27"/>
    </row>
    <row r="2816" spans="1:40" x14ac:dyDescent="0.2">
      <c r="A2816" s="27"/>
      <c r="B2816" s="27"/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8"/>
      <c r="R2816" s="27"/>
      <c r="S2816" s="27"/>
      <c r="T2816" s="27"/>
      <c r="U2816" s="27"/>
      <c r="V2816" s="27"/>
      <c r="W2816" s="27"/>
      <c r="X2816" s="27"/>
      <c r="Y2816" s="27"/>
      <c r="Z2816" s="27"/>
      <c r="AA2816" s="27"/>
      <c r="AB2816" s="27"/>
      <c r="AC2816" s="27"/>
      <c r="AD2816" s="27"/>
      <c r="AE2816" s="27"/>
      <c r="AF2816" s="27"/>
      <c r="AG2816" s="27"/>
      <c r="AH2816" s="27"/>
      <c r="AI2816" s="27"/>
      <c r="AJ2816" s="27"/>
      <c r="AK2816" s="27"/>
      <c r="AL2816" s="28"/>
      <c r="AM2816" s="27"/>
      <c r="AN2816" s="27"/>
    </row>
    <row r="2817" spans="1:40" x14ac:dyDescent="0.2">
      <c r="A2817" s="27"/>
      <c r="B2817" s="27"/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8"/>
      <c r="R2817" s="27"/>
      <c r="S2817" s="27"/>
      <c r="T2817" s="27"/>
      <c r="U2817" s="27"/>
      <c r="V2817" s="27"/>
      <c r="W2817" s="27"/>
      <c r="X2817" s="27"/>
      <c r="Y2817" s="27"/>
      <c r="Z2817" s="27"/>
      <c r="AA2817" s="27"/>
      <c r="AB2817" s="27"/>
      <c r="AC2817" s="27"/>
      <c r="AD2817" s="27"/>
      <c r="AE2817" s="27"/>
      <c r="AF2817" s="27"/>
      <c r="AG2817" s="27"/>
      <c r="AH2817" s="27"/>
      <c r="AI2817" s="27"/>
      <c r="AJ2817" s="27"/>
      <c r="AK2817" s="27"/>
      <c r="AL2817" s="28"/>
      <c r="AM2817" s="27"/>
      <c r="AN2817" s="27"/>
    </row>
    <row r="2818" spans="1:40" x14ac:dyDescent="0.2">
      <c r="A2818" s="27"/>
      <c r="B2818" s="27"/>
      <c r="C2818" s="27"/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8"/>
      <c r="R2818" s="27"/>
      <c r="S2818" s="27"/>
      <c r="T2818" s="27"/>
      <c r="U2818" s="27"/>
      <c r="V2818" s="27"/>
      <c r="W2818" s="27"/>
      <c r="X2818" s="27"/>
      <c r="Y2818" s="27"/>
      <c r="Z2818" s="27"/>
      <c r="AA2818" s="27"/>
      <c r="AB2818" s="27"/>
      <c r="AC2818" s="27"/>
      <c r="AD2818" s="27"/>
      <c r="AE2818" s="27"/>
      <c r="AF2818" s="27"/>
      <c r="AG2818" s="27"/>
      <c r="AH2818" s="27"/>
      <c r="AI2818" s="27"/>
      <c r="AJ2818" s="27"/>
      <c r="AK2818" s="27"/>
      <c r="AL2818" s="28"/>
      <c r="AM2818" s="27"/>
      <c r="AN2818" s="27"/>
    </row>
    <row r="2819" spans="1:40" x14ac:dyDescent="0.2">
      <c r="A2819" s="27"/>
      <c r="B2819" s="27"/>
      <c r="C2819" s="27"/>
      <c r="D2819" s="27"/>
      <c r="E2819" s="27"/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8"/>
      <c r="R2819" s="27"/>
      <c r="S2819" s="27"/>
      <c r="T2819" s="27"/>
      <c r="U2819" s="27"/>
      <c r="V2819" s="27"/>
      <c r="W2819" s="27"/>
      <c r="X2819" s="27"/>
      <c r="Y2819" s="27"/>
      <c r="Z2819" s="27"/>
      <c r="AA2819" s="27"/>
      <c r="AB2819" s="27"/>
      <c r="AC2819" s="27"/>
      <c r="AD2819" s="27"/>
      <c r="AE2819" s="27"/>
      <c r="AF2819" s="27"/>
      <c r="AG2819" s="27"/>
      <c r="AH2819" s="27"/>
      <c r="AI2819" s="27"/>
      <c r="AJ2819" s="27"/>
      <c r="AK2819" s="27"/>
      <c r="AL2819" s="28"/>
      <c r="AM2819" s="27"/>
      <c r="AN2819" s="27"/>
    </row>
    <row r="2820" spans="1:40" x14ac:dyDescent="0.2">
      <c r="A2820" s="27"/>
      <c r="B2820" s="27"/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8"/>
      <c r="R2820" s="27"/>
      <c r="S2820" s="27"/>
      <c r="T2820" s="27"/>
      <c r="U2820" s="27"/>
      <c r="V2820" s="27"/>
      <c r="W2820" s="27"/>
      <c r="X2820" s="27"/>
      <c r="Y2820" s="27"/>
      <c r="Z2820" s="27"/>
      <c r="AA2820" s="27"/>
      <c r="AB2820" s="27"/>
      <c r="AC2820" s="27"/>
      <c r="AD2820" s="27"/>
      <c r="AE2820" s="27"/>
      <c r="AF2820" s="27"/>
      <c r="AG2820" s="27"/>
      <c r="AH2820" s="27"/>
      <c r="AI2820" s="27"/>
      <c r="AJ2820" s="27"/>
      <c r="AK2820" s="27"/>
      <c r="AL2820" s="28"/>
      <c r="AM2820" s="27"/>
      <c r="AN2820" s="27"/>
    </row>
    <row r="2821" spans="1:40" x14ac:dyDescent="0.2">
      <c r="A2821" s="27"/>
      <c r="B2821" s="27"/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8"/>
      <c r="R2821" s="27"/>
      <c r="S2821" s="27"/>
      <c r="T2821" s="27"/>
      <c r="U2821" s="27"/>
      <c r="V2821" s="27"/>
      <c r="W2821" s="27"/>
      <c r="X2821" s="27"/>
      <c r="Y2821" s="27"/>
      <c r="Z2821" s="27"/>
      <c r="AA2821" s="27"/>
      <c r="AB2821" s="27"/>
      <c r="AC2821" s="27"/>
      <c r="AD2821" s="27"/>
      <c r="AE2821" s="27"/>
      <c r="AF2821" s="27"/>
      <c r="AG2821" s="27"/>
      <c r="AH2821" s="27"/>
      <c r="AI2821" s="27"/>
      <c r="AJ2821" s="27"/>
      <c r="AK2821" s="27"/>
      <c r="AL2821" s="28"/>
      <c r="AM2821" s="27"/>
      <c r="AN2821" s="27"/>
    </row>
    <row r="2822" spans="1:40" x14ac:dyDescent="0.2">
      <c r="A2822" s="27"/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8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8"/>
      <c r="AM2822" s="27"/>
      <c r="AN2822" s="27"/>
    </row>
    <row r="2823" spans="1:40" x14ac:dyDescent="0.2">
      <c r="A2823" s="27"/>
      <c r="B2823" s="27"/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8"/>
      <c r="R2823" s="27"/>
      <c r="S2823" s="27"/>
      <c r="T2823" s="27"/>
      <c r="U2823" s="27"/>
      <c r="V2823" s="27"/>
      <c r="W2823" s="27"/>
      <c r="X2823" s="27"/>
      <c r="Y2823" s="27"/>
      <c r="Z2823" s="27"/>
      <c r="AA2823" s="27"/>
      <c r="AB2823" s="27"/>
      <c r="AC2823" s="27"/>
      <c r="AD2823" s="27"/>
      <c r="AE2823" s="27"/>
      <c r="AF2823" s="27"/>
      <c r="AG2823" s="27"/>
      <c r="AH2823" s="27"/>
      <c r="AI2823" s="27"/>
      <c r="AJ2823" s="27"/>
      <c r="AK2823" s="27"/>
      <c r="AL2823" s="28"/>
      <c r="AM2823" s="27"/>
      <c r="AN2823" s="27"/>
    </row>
    <row r="2824" spans="1:40" x14ac:dyDescent="0.2">
      <c r="A2824" s="27"/>
      <c r="B2824" s="27"/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8"/>
      <c r="R2824" s="27"/>
      <c r="S2824" s="27"/>
      <c r="T2824" s="27"/>
      <c r="U2824" s="27"/>
      <c r="V2824" s="27"/>
      <c r="W2824" s="27"/>
      <c r="X2824" s="27"/>
      <c r="Y2824" s="27"/>
      <c r="Z2824" s="27"/>
      <c r="AA2824" s="27"/>
      <c r="AB2824" s="27"/>
      <c r="AC2824" s="27"/>
      <c r="AD2824" s="27"/>
      <c r="AE2824" s="27"/>
      <c r="AF2824" s="27"/>
      <c r="AG2824" s="27"/>
      <c r="AH2824" s="27"/>
      <c r="AI2824" s="27"/>
      <c r="AJ2824" s="27"/>
      <c r="AK2824" s="27"/>
      <c r="AL2824" s="28"/>
      <c r="AM2824" s="27"/>
      <c r="AN2824" s="27"/>
    </row>
    <row r="2825" spans="1:40" x14ac:dyDescent="0.2">
      <c r="A2825" s="27"/>
      <c r="B2825" s="27"/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8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8"/>
      <c r="AM2825" s="27"/>
      <c r="AN2825" s="27"/>
    </row>
    <row r="2826" spans="1:40" x14ac:dyDescent="0.2">
      <c r="A2826" s="27"/>
      <c r="B2826" s="27"/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8"/>
      <c r="R2826" s="27"/>
      <c r="S2826" s="27"/>
      <c r="T2826" s="27"/>
      <c r="U2826" s="27"/>
      <c r="V2826" s="27"/>
      <c r="W2826" s="27"/>
      <c r="X2826" s="27"/>
      <c r="Y2826" s="27"/>
      <c r="Z2826" s="27"/>
      <c r="AA2826" s="27"/>
      <c r="AB2826" s="27"/>
      <c r="AC2826" s="27"/>
      <c r="AD2826" s="27"/>
      <c r="AE2826" s="27"/>
      <c r="AF2826" s="27"/>
      <c r="AG2826" s="27"/>
      <c r="AH2826" s="27"/>
      <c r="AI2826" s="27"/>
      <c r="AJ2826" s="27"/>
      <c r="AK2826" s="27"/>
      <c r="AL2826" s="28"/>
      <c r="AM2826" s="27"/>
      <c r="AN2826" s="27"/>
    </row>
    <row r="2827" spans="1:40" x14ac:dyDescent="0.2">
      <c r="A2827" s="27"/>
      <c r="B2827" s="27"/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8"/>
      <c r="R2827" s="27"/>
      <c r="S2827" s="27"/>
      <c r="T2827" s="27"/>
      <c r="U2827" s="27"/>
      <c r="V2827" s="27"/>
      <c r="W2827" s="27"/>
      <c r="X2827" s="27"/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8"/>
      <c r="AM2827" s="27"/>
      <c r="AN2827" s="27"/>
    </row>
    <row r="2828" spans="1:40" x14ac:dyDescent="0.2">
      <c r="A2828" s="27"/>
      <c r="B2828" s="27"/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8"/>
      <c r="R2828" s="27"/>
      <c r="S2828" s="27"/>
      <c r="T2828" s="27"/>
      <c r="U2828" s="27"/>
      <c r="V2828" s="27"/>
      <c r="W2828" s="27"/>
      <c r="X2828" s="27"/>
      <c r="Y2828" s="27"/>
      <c r="Z2828" s="27"/>
      <c r="AA2828" s="27"/>
      <c r="AB2828" s="27"/>
      <c r="AC2828" s="27"/>
      <c r="AD2828" s="27"/>
      <c r="AE2828" s="27"/>
      <c r="AF2828" s="27"/>
      <c r="AG2828" s="27"/>
      <c r="AH2828" s="27"/>
      <c r="AI2828" s="27"/>
      <c r="AJ2828" s="27"/>
      <c r="AK2828" s="27"/>
      <c r="AL2828" s="28"/>
      <c r="AM2828" s="27"/>
      <c r="AN2828" s="27"/>
    </row>
    <row r="2829" spans="1:40" x14ac:dyDescent="0.2">
      <c r="A2829" s="27"/>
      <c r="B2829" s="27"/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8"/>
      <c r="R2829" s="27"/>
      <c r="S2829" s="27"/>
      <c r="T2829" s="27"/>
      <c r="U2829" s="27"/>
      <c r="V2829" s="27"/>
      <c r="W2829" s="27"/>
      <c r="X2829" s="27"/>
      <c r="Y2829" s="27"/>
      <c r="Z2829" s="27"/>
      <c r="AA2829" s="27"/>
      <c r="AB2829" s="27"/>
      <c r="AC2829" s="27"/>
      <c r="AD2829" s="27"/>
      <c r="AE2829" s="27"/>
      <c r="AF2829" s="27"/>
      <c r="AG2829" s="27"/>
      <c r="AH2829" s="27"/>
      <c r="AI2829" s="27"/>
      <c r="AJ2829" s="27"/>
      <c r="AK2829" s="27"/>
      <c r="AL2829" s="28"/>
      <c r="AM2829" s="27"/>
      <c r="AN2829" s="27"/>
    </row>
    <row r="2830" spans="1:40" x14ac:dyDescent="0.2">
      <c r="A2830" s="27"/>
      <c r="B2830" s="27"/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8"/>
      <c r="R2830" s="27"/>
      <c r="S2830" s="27"/>
      <c r="T2830" s="27"/>
      <c r="U2830" s="27"/>
      <c r="V2830" s="27"/>
      <c r="W2830" s="27"/>
      <c r="X2830" s="27"/>
      <c r="Y2830" s="27"/>
      <c r="Z2830" s="27"/>
      <c r="AA2830" s="27"/>
      <c r="AB2830" s="27"/>
      <c r="AC2830" s="27"/>
      <c r="AD2830" s="27"/>
      <c r="AE2830" s="27"/>
      <c r="AF2830" s="27"/>
      <c r="AG2830" s="27"/>
      <c r="AH2830" s="27"/>
      <c r="AI2830" s="27"/>
      <c r="AJ2830" s="27"/>
      <c r="AK2830" s="27"/>
      <c r="AL2830" s="28"/>
      <c r="AM2830" s="27"/>
      <c r="AN2830" s="27"/>
    </row>
    <row r="2831" spans="1:40" x14ac:dyDescent="0.2">
      <c r="A2831" s="27"/>
      <c r="B2831" s="27"/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8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8"/>
      <c r="AM2831" s="27"/>
      <c r="AN2831" s="27"/>
    </row>
    <row r="2832" spans="1:40" x14ac:dyDescent="0.2">
      <c r="A2832" s="27"/>
      <c r="B2832" s="27"/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8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8"/>
      <c r="AM2832" s="27"/>
      <c r="AN2832" s="27"/>
    </row>
    <row r="2833" spans="1:40" x14ac:dyDescent="0.2">
      <c r="A2833" s="27"/>
      <c r="B2833" s="27"/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8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8"/>
      <c r="AM2833" s="27"/>
      <c r="AN2833" s="27"/>
    </row>
    <row r="2834" spans="1:40" x14ac:dyDescent="0.2">
      <c r="A2834" s="27"/>
      <c r="B2834" s="27"/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8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8"/>
      <c r="AM2834" s="27"/>
      <c r="AN2834" s="27"/>
    </row>
    <row r="2835" spans="1:40" x14ac:dyDescent="0.2">
      <c r="A2835" s="27"/>
      <c r="B2835" s="27"/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8"/>
      <c r="R2835" s="27"/>
      <c r="S2835" s="27"/>
      <c r="T2835" s="27"/>
      <c r="U2835" s="27"/>
      <c r="V2835" s="27"/>
      <c r="W2835" s="27"/>
      <c r="X2835" s="27"/>
      <c r="Y2835" s="27"/>
      <c r="Z2835" s="27"/>
      <c r="AA2835" s="27"/>
      <c r="AB2835" s="27"/>
      <c r="AC2835" s="27"/>
      <c r="AD2835" s="27"/>
      <c r="AE2835" s="27"/>
      <c r="AF2835" s="27"/>
      <c r="AG2835" s="27"/>
      <c r="AH2835" s="27"/>
      <c r="AI2835" s="27"/>
      <c r="AJ2835" s="27"/>
      <c r="AK2835" s="27"/>
      <c r="AL2835" s="28"/>
      <c r="AM2835" s="27"/>
      <c r="AN2835" s="27"/>
    </row>
    <row r="2836" spans="1:40" x14ac:dyDescent="0.2">
      <c r="A2836" s="27"/>
      <c r="B2836" s="27"/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8"/>
      <c r="R2836" s="27"/>
      <c r="S2836" s="27"/>
      <c r="T2836" s="27"/>
      <c r="U2836" s="27"/>
      <c r="V2836" s="27"/>
      <c r="W2836" s="27"/>
      <c r="X2836" s="27"/>
      <c r="Y2836" s="27"/>
      <c r="Z2836" s="27"/>
      <c r="AA2836" s="27"/>
      <c r="AB2836" s="27"/>
      <c r="AC2836" s="27"/>
      <c r="AD2836" s="27"/>
      <c r="AE2836" s="27"/>
      <c r="AF2836" s="27"/>
      <c r="AG2836" s="27"/>
      <c r="AH2836" s="27"/>
      <c r="AI2836" s="27"/>
      <c r="AJ2836" s="27"/>
      <c r="AK2836" s="27"/>
      <c r="AL2836" s="28"/>
      <c r="AM2836" s="27"/>
      <c r="AN2836" s="27"/>
    </row>
    <row r="2837" spans="1:40" x14ac:dyDescent="0.2">
      <c r="A2837" s="27"/>
      <c r="B2837" s="27"/>
      <c r="C2837" s="27"/>
      <c r="D2837" s="27"/>
      <c r="E2837" s="27"/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8"/>
      <c r="R2837" s="27"/>
      <c r="S2837" s="27"/>
      <c r="T2837" s="27"/>
      <c r="U2837" s="27"/>
      <c r="V2837" s="27"/>
      <c r="W2837" s="27"/>
      <c r="X2837" s="27"/>
      <c r="Y2837" s="27"/>
      <c r="Z2837" s="27"/>
      <c r="AA2837" s="27"/>
      <c r="AB2837" s="27"/>
      <c r="AC2837" s="27"/>
      <c r="AD2837" s="27"/>
      <c r="AE2837" s="27"/>
      <c r="AF2837" s="27"/>
      <c r="AG2837" s="27"/>
      <c r="AH2837" s="27"/>
      <c r="AI2837" s="27"/>
      <c r="AJ2837" s="27"/>
      <c r="AK2837" s="27"/>
      <c r="AL2837" s="28"/>
      <c r="AM2837" s="27"/>
      <c r="AN2837" s="27"/>
    </row>
    <row r="2838" spans="1:40" x14ac:dyDescent="0.2">
      <c r="A2838" s="27"/>
      <c r="B2838" s="27"/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8"/>
      <c r="R2838" s="27"/>
      <c r="S2838" s="27"/>
      <c r="T2838" s="27"/>
      <c r="U2838" s="27"/>
      <c r="V2838" s="27"/>
      <c r="W2838" s="27"/>
      <c r="X2838" s="27"/>
      <c r="Y2838" s="27"/>
      <c r="Z2838" s="27"/>
      <c r="AA2838" s="27"/>
      <c r="AB2838" s="27"/>
      <c r="AC2838" s="27"/>
      <c r="AD2838" s="27"/>
      <c r="AE2838" s="27"/>
      <c r="AF2838" s="27"/>
      <c r="AG2838" s="27"/>
      <c r="AH2838" s="27"/>
      <c r="AI2838" s="27"/>
      <c r="AJ2838" s="27"/>
      <c r="AK2838" s="27"/>
      <c r="AL2838" s="28"/>
      <c r="AM2838" s="27"/>
      <c r="AN2838" s="27"/>
    </row>
    <row r="2839" spans="1:40" x14ac:dyDescent="0.2">
      <c r="A2839" s="27"/>
      <c r="B2839" s="27"/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8"/>
      <c r="R2839" s="27"/>
      <c r="S2839" s="27"/>
      <c r="T2839" s="27"/>
      <c r="U2839" s="27"/>
      <c r="V2839" s="27"/>
      <c r="W2839" s="27"/>
      <c r="X2839" s="27"/>
      <c r="Y2839" s="27"/>
      <c r="Z2839" s="27"/>
      <c r="AA2839" s="27"/>
      <c r="AB2839" s="27"/>
      <c r="AC2839" s="27"/>
      <c r="AD2839" s="27"/>
      <c r="AE2839" s="27"/>
      <c r="AF2839" s="27"/>
      <c r="AG2839" s="27"/>
      <c r="AH2839" s="27"/>
      <c r="AI2839" s="27"/>
      <c r="AJ2839" s="27"/>
      <c r="AK2839" s="27"/>
      <c r="AL2839" s="28"/>
      <c r="AM2839" s="27"/>
      <c r="AN2839" s="27"/>
    </row>
    <row r="2840" spans="1:40" x14ac:dyDescent="0.2">
      <c r="A2840" s="27"/>
      <c r="B2840" s="27"/>
      <c r="C2840" s="27"/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8"/>
      <c r="R2840" s="27"/>
      <c r="S2840" s="27"/>
      <c r="T2840" s="27"/>
      <c r="U2840" s="27"/>
      <c r="V2840" s="27"/>
      <c r="W2840" s="27"/>
      <c r="X2840" s="27"/>
      <c r="Y2840" s="27"/>
      <c r="Z2840" s="27"/>
      <c r="AA2840" s="27"/>
      <c r="AB2840" s="27"/>
      <c r="AC2840" s="27"/>
      <c r="AD2840" s="27"/>
      <c r="AE2840" s="27"/>
      <c r="AF2840" s="27"/>
      <c r="AG2840" s="27"/>
      <c r="AH2840" s="27"/>
      <c r="AI2840" s="27"/>
      <c r="AJ2840" s="27"/>
      <c r="AK2840" s="27"/>
      <c r="AL2840" s="28"/>
      <c r="AM2840" s="27"/>
      <c r="AN2840" s="27"/>
    </row>
    <row r="2841" spans="1:40" x14ac:dyDescent="0.2">
      <c r="A2841" s="27"/>
      <c r="B2841" s="27"/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8"/>
      <c r="R2841" s="27"/>
      <c r="S2841" s="27"/>
      <c r="T2841" s="27"/>
      <c r="U2841" s="27"/>
      <c r="V2841" s="27"/>
      <c r="W2841" s="27"/>
      <c r="X2841" s="27"/>
      <c r="Y2841" s="27"/>
      <c r="Z2841" s="27"/>
      <c r="AA2841" s="27"/>
      <c r="AB2841" s="27"/>
      <c r="AC2841" s="27"/>
      <c r="AD2841" s="27"/>
      <c r="AE2841" s="27"/>
      <c r="AF2841" s="27"/>
      <c r="AG2841" s="27"/>
      <c r="AH2841" s="27"/>
      <c r="AI2841" s="27"/>
      <c r="AJ2841" s="27"/>
      <c r="AK2841" s="27"/>
      <c r="AL2841" s="28"/>
      <c r="AM2841" s="27"/>
      <c r="AN2841" s="27"/>
    </row>
    <row r="2842" spans="1:40" x14ac:dyDescent="0.2">
      <c r="A2842" s="27"/>
      <c r="B2842" s="27"/>
      <c r="C2842" s="27"/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8"/>
      <c r="R2842" s="27"/>
      <c r="S2842" s="27"/>
      <c r="T2842" s="27"/>
      <c r="U2842" s="27"/>
      <c r="V2842" s="27"/>
      <c r="W2842" s="27"/>
      <c r="X2842" s="27"/>
      <c r="Y2842" s="27"/>
      <c r="Z2842" s="27"/>
      <c r="AA2842" s="27"/>
      <c r="AB2842" s="27"/>
      <c r="AC2842" s="27"/>
      <c r="AD2842" s="27"/>
      <c r="AE2842" s="27"/>
      <c r="AF2842" s="27"/>
      <c r="AG2842" s="27"/>
      <c r="AH2842" s="27"/>
      <c r="AI2842" s="27"/>
      <c r="AJ2842" s="27"/>
      <c r="AK2842" s="27"/>
      <c r="AL2842" s="28"/>
      <c r="AM2842" s="27"/>
      <c r="AN2842" s="27"/>
    </row>
    <row r="2843" spans="1:40" x14ac:dyDescent="0.2">
      <c r="A2843" s="27"/>
      <c r="B2843" s="27"/>
      <c r="C2843" s="27"/>
      <c r="D2843" s="27"/>
      <c r="E2843" s="27"/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8"/>
      <c r="R2843" s="27"/>
      <c r="S2843" s="27"/>
      <c r="T2843" s="27"/>
      <c r="U2843" s="27"/>
      <c r="V2843" s="27"/>
      <c r="W2843" s="27"/>
      <c r="X2843" s="27"/>
      <c r="Y2843" s="27"/>
      <c r="Z2843" s="27"/>
      <c r="AA2843" s="27"/>
      <c r="AB2843" s="27"/>
      <c r="AC2843" s="27"/>
      <c r="AD2843" s="27"/>
      <c r="AE2843" s="27"/>
      <c r="AF2843" s="27"/>
      <c r="AG2843" s="27"/>
      <c r="AH2843" s="27"/>
      <c r="AI2843" s="27"/>
      <c r="AJ2843" s="27"/>
      <c r="AK2843" s="27"/>
      <c r="AL2843" s="28"/>
      <c r="AM2843" s="27"/>
      <c r="AN2843" s="27"/>
    </row>
    <row r="2844" spans="1:40" x14ac:dyDescent="0.2">
      <c r="A2844" s="27"/>
      <c r="B2844" s="27"/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8"/>
      <c r="R2844" s="27"/>
      <c r="S2844" s="27"/>
      <c r="T2844" s="27"/>
      <c r="U2844" s="27"/>
      <c r="V2844" s="27"/>
      <c r="W2844" s="27"/>
      <c r="X2844" s="27"/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8"/>
      <c r="AM2844" s="27"/>
      <c r="AN2844" s="27"/>
    </row>
    <row r="2845" spans="1:40" x14ac:dyDescent="0.2">
      <c r="A2845" s="27"/>
      <c r="B2845" s="27"/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8"/>
      <c r="R2845" s="27"/>
      <c r="S2845" s="27"/>
      <c r="T2845" s="27"/>
      <c r="U2845" s="27"/>
      <c r="V2845" s="27"/>
      <c r="W2845" s="27"/>
      <c r="X2845" s="27"/>
      <c r="Y2845" s="27"/>
      <c r="Z2845" s="27"/>
      <c r="AA2845" s="27"/>
      <c r="AB2845" s="27"/>
      <c r="AC2845" s="27"/>
      <c r="AD2845" s="27"/>
      <c r="AE2845" s="27"/>
      <c r="AF2845" s="27"/>
      <c r="AG2845" s="27"/>
      <c r="AH2845" s="27"/>
      <c r="AI2845" s="27"/>
      <c r="AJ2845" s="27"/>
      <c r="AK2845" s="27"/>
      <c r="AL2845" s="28"/>
      <c r="AM2845" s="27"/>
      <c r="AN2845" s="27"/>
    </row>
    <row r="2846" spans="1:40" x14ac:dyDescent="0.2">
      <c r="A2846" s="27"/>
      <c r="B2846" s="27"/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8"/>
      <c r="R2846" s="27"/>
      <c r="S2846" s="27"/>
      <c r="T2846" s="27"/>
      <c r="U2846" s="27"/>
      <c r="V2846" s="27"/>
      <c r="W2846" s="27"/>
      <c r="X2846" s="27"/>
      <c r="Y2846" s="27"/>
      <c r="Z2846" s="27"/>
      <c r="AA2846" s="27"/>
      <c r="AB2846" s="27"/>
      <c r="AC2846" s="27"/>
      <c r="AD2846" s="27"/>
      <c r="AE2846" s="27"/>
      <c r="AF2846" s="27"/>
      <c r="AG2846" s="27"/>
      <c r="AH2846" s="27"/>
      <c r="AI2846" s="27"/>
      <c r="AJ2846" s="27"/>
      <c r="AK2846" s="27"/>
      <c r="AL2846" s="28"/>
      <c r="AM2846" s="27"/>
      <c r="AN2846" s="27"/>
    </row>
    <row r="2847" spans="1:40" x14ac:dyDescent="0.2">
      <c r="A2847" s="27"/>
      <c r="B2847" s="27"/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8"/>
      <c r="R2847" s="27"/>
      <c r="S2847" s="27"/>
      <c r="T2847" s="27"/>
      <c r="U2847" s="27"/>
      <c r="V2847" s="27"/>
      <c r="W2847" s="27"/>
      <c r="X2847" s="27"/>
      <c r="Y2847" s="27"/>
      <c r="Z2847" s="27"/>
      <c r="AA2847" s="27"/>
      <c r="AB2847" s="27"/>
      <c r="AC2847" s="27"/>
      <c r="AD2847" s="27"/>
      <c r="AE2847" s="27"/>
      <c r="AF2847" s="27"/>
      <c r="AG2847" s="27"/>
      <c r="AH2847" s="27"/>
      <c r="AI2847" s="27"/>
      <c r="AJ2847" s="27"/>
      <c r="AK2847" s="27"/>
      <c r="AL2847" s="28"/>
      <c r="AM2847" s="27"/>
      <c r="AN2847" s="27"/>
    </row>
    <row r="2848" spans="1:40" x14ac:dyDescent="0.2">
      <c r="A2848" s="27"/>
      <c r="B2848" s="27"/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8"/>
      <c r="R2848" s="27"/>
      <c r="S2848" s="27"/>
      <c r="T2848" s="27"/>
      <c r="U2848" s="27"/>
      <c r="V2848" s="27"/>
      <c r="W2848" s="27"/>
      <c r="X2848" s="27"/>
      <c r="Y2848" s="27"/>
      <c r="Z2848" s="27"/>
      <c r="AA2848" s="27"/>
      <c r="AB2848" s="27"/>
      <c r="AC2848" s="27"/>
      <c r="AD2848" s="27"/>
      <c r="AE2848" s="27"/>
      <c r="AF2848" s="27"/>
      <c r="AG2848" s="27"/>
      <c r="AH2848" s="27"/>
      <c r="AI2848" s="27"/>
      <c r="AJ2848" s="27"/>
      <c r="AK2848" s="27"/>
      <c r="AL2848" s="28"/>
      <c r="AM2848" s="27"/>
      <c r="AN2848" s="27"/>
    </row>
    <row r="2849" spans="1:40" x14ac:dyDescent="0.2">
      <c r="A2849" s="27"/>
      <c r="B2849" s="27"/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8"/>
      <c r="R2849" s="27"/>
      <c r="S2849" s="27"/>
      <c r="T2849" s="27"/>
      <c r="U2849" s="27"/>
      <c r="V2849" s="27"/>
      <c r="W2849" s="27"/>
      <c r="X2849" s="27"/>
      <c r="Y2849" s="27"/>
      <c r="Z2849" s="27"/>
      <c r="AA2849" s="27"/>
      <c r="AB2849" s="27"/>
      <c r="AC2849" s="27"/>
      <c r="AD2849" s="27"/>
      <c r="AE2849" s="27"/>
      <c r="AF2849" s="27"/>
      <c r="AG2849" s="27"/>
      <c r="AH2849" s="27"/>
      <c r="AI2849" s="27"/>
      <c r="AJ2849" s="27"/>
      <c r="AK2849" s="27"/>
      <c r="AL2849" s="28"/>
      <c r="AM2849" s="27"/>
      <c r="AN2849" s="27"/>
    </row>
    <row r="2850" spans="1:40" x14ac:dyDescent="0.2">
      <c r="A2850" s="27"/>
      <c r="B2850" s="27"/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8"/>
      <c r="R2850" s="27"/>
      <c r="S2850" s="27"/>
      <c r="T2850" s="27"/>
      <c r="U2850" s="27"/>
      <c r="V2850" s="27"/>
      <c r="W2850" s="27"/>
      <c r="X2850" s="27"/>
      <c r="Y2850" s="27"/>
      <c r="Z2850" s="27"/>
      <c r="AA2850" s="27"/>
      <c r="AB2850" s="27"/>
      <c r="AC2850" s="27"/>
      <c r="AD2850" s="27"/>
      <c r="AE2850" s="27"/>
      <c r="AF2850" s="27"/>
      <c r="AG2850" s="27"/>
      <c r="AH2850" s="27"/>
      <c r="AI2850" s="27"/>
      <c r="AJ2850" s="27"/>
      <c r="AK2850" s="27"/>
      <c r="AL2850" s="28"/>
      <c r="AM2850" s="27"/>
      <c r="AN2850" s="27"/>
    </row>
    <row r="2851" spans="1:40" x14ac:dyDescent="0.2">
      <c r="A2851" s="27"/>
      <c r="B2851" s="27"/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8"/>
      <c r="R2851" s="27"/>
      <c r="S2851" s="27"/>
      <c r="T2851" s="27"/>
      <c r="U2851" s="27"/>
      <c r="V2851" s="27"/>
      <c r="W2851" s="27"/>
      <c r="X2851" s="27"/>
      <c r="Y2851" s="27"/>
      <c r="Z2851" s="27"/>
      <c r="AA2851" s="27"/>
      <c r="AB2851" s="27"/>
      <c r="AC2851" s="27"/>
      <c r="AD2851" s="27"/>
      <c r="AE2851" s="27"/>
      <c r="AF2851" s="27"/>
      <c r="AG2851" s="27"/>
      <c r="AH2851" s="27"/>
      <c r="AI2851" s="27"/>
      <c r="AJ2851" s="27"/>
      <c r="AK2851" s="27"/>
      <c r="AL2851" s="28"/>
      <c r="AM2851" s="27"/>
      <c r="AN2851" s="27"/>
    </row>
    <row r="2852" spans="1:40" x14ac:dyDescent="0.2">
      <c r="A2852" s="27"/>
      <c r="B2852" s="27"/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8"/>
      <c r="R2852" s="27"/>
      <c r="S2852" s="27"/>
      <c r="T2852" s="27"/>
      <c r="U2852" s="27"/>
      <c r="V2852" s="27"/>
      <c r="W2852" s="27"/>
      <c r="X2852" s="27"/>
      <c r="Y2852" s="27"/>
      <c r="Z2852" s="27"/>
      <c r="AA2852" s="27"/>
      <c r="AB2852" s="27"/>
      <c r="AC2852" s="27"/>
      <c r="AD2852" s="27"/>
      <c r="AE2852" s="27"/>
      <c r="AF2852" s="27"/>
      <c r="AG2852" s="27"/>
      <c r="AH2852" s="27"/>
      <c r="AI2852" s="27"/>
      <c r="AJ2852" s="27"/>
      <c r="AK2852" s="27"/>
      <c r="AL2852" s="28"/>
      <c r="AM2852" s="27"/>
      <c r="AN2852" s="27"/>
    </row>
    <row r="2853" spans="1:40" x14ac:dyDescent="0.2">
      <c r="A2853" s="27"/>
      <c r="B2853" s="27"/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8"/>
      <c r="R2853" s="27"/>
      <c r="S2853" s="27"/>
      <c r="T2853" s="27"/>
      <c r="U2853" s="27"/>
      <c r="V2853" s="27"/>
      <c r="W2853" s="27"/>
      <c r="X2853" s="27"/>
      <c r="Y2853" s="27"/>
      <c r="Z2853" s="27"/>
      <c r="AA2853" s="27"/>
      <c r="AB2853" s="27"/>
      <c r="AC2853" s="27"/>
      <c r="AD2853" s="27"/>
      <c r="AE2853" s="27"/>
      <c r="AF2853" s="27"/>
      <c r="AG2853" s="27"/>
      <c r="AH2853" s="27"/>
      <c r="AI2853" s="27"/>
      <c r="AJ2853" s="27"/>
      <c r="AK2853" s="27"/>
      <c r="AL2853" s="28"/>
      <c r="AM2853" s="27"/>
      <c r="AN2853" s="27"/>
    </row>
    <row r="2854" spans="1:40" x14ac:dyDescent="0.2">
      <c r="A2854" s="27"/>
      <c r="B2854" s="27"/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8"/>
      <c r="R2854" s="27"/>
      <c r="S2854" s="27"/>
      <c r="T2854" s="27"/>
      <c r="U2854" s="27"/>
      <c r="V2854" s="27"/>
      <c r="W2854" s="27"/>
      <c r="X2854" s="27"/>
      <c r="Y2854" s="27"/>
      <c r="Z2854" s="27"/>
      <c r="AA2854" s="27"/>
      <c r="AB2854" s="27"/>
      <c r="AC2854" s="27"/>
      <c r="AD2854" s="27"/>
      <c r="AE2854" s="27"/>
      <c r="AF2854" s="27"/>
      <c r="AG2854" s="27"/>
      <c r="AH2854" s="27"/>
      <c r="AI2854" s="27"/>
      <c r="AJ2854" s="27"/>
      <c r="AK2854" s="27"/>
      <c r="AL2854" s="28"/>
      <c r="AM2854" s="27"/>
      <c r="AN2854" s="27"/>
    </row>
    <row r="2855" spans="1:40" x14ac:dyDescent="0.2">
      <c r="A2855" s="27"/>
      <c r="B2855" s="27"/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8"/>
      <c r="R2855" s="27"/>
      <c r="S2855" s="27"/>
      <c r="T2855" s="27"/>
      <c r="U2855" s="27"/>
      <c r="V2855" s="27"/>
      <c r="W2855" s="27"/>
      <c r="X2855" s="27"/>
      <c r="Y2855" s="27"/>
      <c r="Z2855" s="27"/>
      <c r="AA2855" s="27"/>
      <c r="AB2855" s="27"/>
      <c r="AC2855" s="27"/>
      <c r="AD2855" s="27"/>
      <c r="AE2855" s="27"/>
      <c r="AF2855" s="27"/>
      <c r="AG2855" s="27"/>
      <c r="AH2855" s="27"/>
      <c r="AI2855" s="27"/>
      <c r="AJ2855" s="27"/>
      <c r="AK2855" s="27"/>
      <c r="AL2855" s="28"/>
      <c r="AM2855" s="27"/>
      <c r="AN2855" s="27"/>
    </row>
    <row r="2856" spans="1:40" x14ac:dyDescent="0.2">
      <c r="A2856" s="27"/>
      <c r="B2856" s="27"/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8"/>
      <c r="R2856" s="27"/>
      <c r="S2856" s="27"/>
      <c r="T2856" s="27"/>
      <c r="U2856" s="27"/>
      <c r="V2856" s="27"/>
      <c r="W2856" s="27"/>
      <c r="X2856" s="27"/>
      <c r="Y2856" s="27"/>
      <c r="Z2856" s="27"/>
      <c r="AA2856" s="27"/>
      <c r="AB2856" s="27"/>
      <c r="AC2856" s="27"/>
      <c r="AD2856" s="27"/>
      <c r="AE2856" s="27"/>
      <c r="AF2856" s="27"/>
      <c r="AG2856" s="27"/>
      <c r="AH2856" s="27"/>
      <c r="AI2856" s="27"/>
      <c r="AJ2856" s="27"/>
      <c r="AK2856" s="27"/>
      <c r="AL2856" s="28"/>
      <c r="AM2856" s="27"/>
      <c r="AN2856" s="27"/>
    </row>
    <row r="2857" spans="1:40" x14ac:dyDescent="0.2">
      <c r="A2857" s="27"/>
      <c r="B2857" s="27"/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8"/>
      <c r="R2857" s="27"/>
      <c r="S2857" s="27"/>
      <c r="T2857" s="27"/>
      <c r="U2857" s="27"/>
      <c r="V2857" s="27"/>
      <c r="W2857" s="27"/>
      <c r="X2857" s="27"/>
      <c r="Y2857" s="27"/>
      <c r="Z2857" s="27"/>
      <c r="AA2857" s="27"/>
      <c r="AB2857" s="27"/>
      <c r="AC2857" s="27"/>
      <c r="AD2857" s="27"/>
      <c r="AE2857" s="27"/>
      <c r="AF2857" s="27"/>
      <c r="AG2857" s="27"/>
      <c r="AH2857" s="27"/>
      <c r="AI2857" s="27"/>
      <c r="AJ2857" s="27"/>
      <c r="AK2857" s="27"/>
      <c r="AL2857" s="28"/>
      <c r="AM2857" s="27"/>
      <c r="AN2857" s="27"/>
    </row>
    <row r="2858" spans="1:40" x14ac:dyDescent="0.2">
      <c r="A2858" s="27"/>
      <c r="B2858" s="27"/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8"/>
      <c r="R2858" s="27"/>
      <c r="S2858" s="27"/>
      <c r="T2858" s="27"/>
      <c r="U2858" s="27"/>
      <c r="V2858" s="27"/>
      <c r="W2858" s="27"/>
      <c r="X2858" s="27"/>
      <c r="Y2858" s="27"/>
      <c r="Z2858" s="27"/>
      <c r="AA2858" s="27"/>
      <c r="AB2858" s="27"/>
      <c r="AC2858" s="27"/>
      <c r="AD2858" s="27"/>
      <c r="AE2858" s="27"/>
      <c r="AF2858" s="27"/>
      <c r="AG2858" s="27"/>
      <c r="AH2858" s="27"/>
      <c r="AI2858" s="27"/>
      <c r="AJ2858" s="27"/>
      <c r="AK2858" s="27"/>
      <c r="AL2858" s="28"/>
      <c r="AM2858" s="27"/>
      <c r="AN2858" s="27"/>
    </row>
    <row r="2859" spans="1:40" x14ac:dyDescent="0.2">
      <c r="A2859" s="27"/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8"/>
      <c r="R2859" s="27"/>
      <c r="S2859" s="27"/>
      <c r="T2859" s="27"/>
      <c r="U2859" s="27"/>
      <c r="V2859" s="27"/>
      <c r="W2859" s="27"/>
      <c r="X2859" s="27"/>
      <c r="Y2859" s="27"/>
      <c r="Z2859" s="27"/>
      <c r="AA2859" s="27"/>
      <c r="AB2859" s="27"/>
      <c r="AC2859" s="27"/>
      <c r="AD2859" s="27"/>
      <c r="AE2859" s="27"/>
      <c r="AF2859" s="27"/>
      <c r="AG2859" s="27"/>
      <c r="AH2859" s="27"/>
      <c r="AI2859" s="27"/>
      <c r="AJ2859" s="27"/>
      <c r="AK2859" s="27"/>
      <c r="AL2859" s="28"/>
      <c r="AM2859" s="27"/>
      <c r="AN2859" s="27"/>
    </row>
    <row r="2860" spans="1:40" x14ac:dyDescent="0.2">
      <c r="A2860" s="27"/>
      <c r="B2860" s="27"/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8"/>
      <c r="R2860" s="27"/>
      <c r="S2860" s="27"/>
      <c r="T2860" s="27"/>
      <c r="U2860" s="27"/>
      <c r="V2860" s="27"/>
      <c r="W2860" s="27"/>
      <c r="X2860" s="27"/>
      <c r="Y2860" s="27"/>
      <c r="Z2860" s="27"/>
      <c r="AA2860" s="27"/>
      <c r="AB2860" s="27"/>
      <c r="AC2860" s="27"/>
      <c r="AD2860" s="27"/>
      <c r="AE2860" s="27"/>
      <c r="AF2860" s="27"/>
      <c r="AG2860" s="27"/>
      <c r="AH2860" s="27"/>
      <c r="AI2860" s="27"/>
      <c r="AJ2860" s="27"/>
      <c r="AK2860" s="27"/>
      <c r="AL2860" s="28"/>
      <c r="AM2860" s="27"/>
      <c r="AN2860" s="27"/>
    </row>
    <row r="2861" spans="1:40" x14ac:dyDescent="0.2">
      <c r="A2861" s="27"/>
      <c r="B2861" s="27"/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8"/>
      <c r="R2861" s="27"/>
      <c r="S2861" s="27"/>
      <c r="T2861" s="27"/>
      <c r="U2861" s="27"/>
      <c r="V2861" s="27"/>
      <c r="W2861" s="27"/>
      <c r="X2861" s="27"/>
      <c r="Y2861" s="27"/>
      <c r="Z2861" s="27"/>
      <c r="AA2861" s="27"/>
      <c r="AB2861" s="27"/>
      <c r="AC2861" s="27"/>
      <c r="AD2861" s="27"/>
      <c r="AE2861" s="27"/>
      <c r="AF2861" s="27"/>
      <c r="AG2861" s="27"/>
      <c r="AH2861" s="27"/>
      <c r="AI2861" s="27"/>
      <c r="AJ2861" s="27"/>
      <c r="AK2861" s="27"/>
      <c r="AL2861" s="28"/>
      <c r="AM2861" s="27"/>
      <c r="AN2861" s="27"/>
    </row>
    <row r="2862" spans="1:40" x14ac:dyDescent="0.2">
      <c r="A2862" s="27"/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8"/>
      <c r="R2862" s="27"/>
      <c r="S2862" s="27"/>
      <c r="T2862" s="27"/>
      <c r="U2862" s="27"/>
      <c r="V2862" s="27"/>
      <c r="W2862" s="27"/>
      <c r="X2862" s="27"/>
      <c r="Y2862" s="27"/>
      <c r="Z2862" s="27"/>
      <c r="AA2862" s="27"/>
      <c r="AB2862" s="27"/>
      <c r="AC2862" s="27"/>
      <c r="AD2862" s="27"/>
      <c r="AE2862" s="27"/>
      <c r="AF2862" s="27"/>
      <c r="AG2862" s="27"/>
      <c r="AH2862" s="27"/>
      <c r="AI2862" s="27"/>
      <c r="AJ2862" s="27"/>
      <c r="AK2862" s="27"/>
      <c r="AL2862" s="28"/>
      <c r="AM2862" s="27"/>
      <c r="AN2862" s="27"/>
    </row>
    <row r="2863" spans="1:40" x14ac:dyDescent="0.2">
      <c r="A2863" s="27"/>
      <c r="B2863" s="27"/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8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8"/>
      <c r="AM2863" s="27"/>
      <c r="AN2863" s="27"/>
    </row>
    <row r="2864" spans="1:40" x14ac:dyDescent="0.2">
      <c r="A2864" s="27"/>
      <c r="B2864" s="27"/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8"/>
      <c r="R2864" s="27"/>
      <c r="S2864" s="27"/>
      <c r="T2864" s="27"/>
      <c r="U2864" s="27"/>
      <c r="V2864" s="27"/>
      <c r="W2864" s="27"/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8"/>
      <c r="AM2864" s="27"/>
      <c r="AN2864" s="27"/>
    </row>
    <row r="2865" spans="1:40" x14ac:dyDescent="0.2">
      <c r="A2865" s="27"/>
      <c r="B2865" s="27"/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8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8"/>
      <c r="AM2865" s="27"/>
      <c r="AN2865" s="27"/>
    </row>
    <row r="2866" spans="1:40" x14ac:dyDescent="0.2">
      <c r="A2866" s="27"/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8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8"/>
      <c r="AM2866" s="27"/>
      <c r="AN2866" s="27"/>
    </row>
    <row r="2867" spans="1:40" x14ac:dyDescent="0.2">
      <c r="A2867" s="27"/>
      <c r="B2867" s="27"/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8"/>
      <c r="R2867" s="27"/>
      <c r="S2867" s="27"/>
      <c r="T2867" s="27"/>
      <c r="U2867" s="27"/>
      <c r="V2867" s="27"/>
      <c r="W2867" s="27"/>
      <c r="X2867" s="27"/>
      <c r="Y2867" s="27"/>
      <c r="Z2867" s="27"/>
      <c r="AA2867" s="27"/>
      <c r="AB2867" s="27"/>
      <c r="AC2867" s="27"/>
      <c r="AD2867" s="27"/>
      <c r="AE2867" s="27"/>
      <c r="AF2867" s="27"/>
      <c r="AG2867" s="27"/>
      <c r="AH2867" s="27"/>
      <c r="AI2867" s="27"/>
      <c r="AJ2867" s="27"/>
      <c r="AK2867" s="27"/>
      <c r="AL2867" s="28"/>
      <c r="AM2867" s="27"/>
      <c r="AN2867" s="27"/>
    </row>
    <row r="2868" spans="1:40" x14ac:dyDescent="0.2">
      <c r="A2868" s="27"/>
      <c r="B2868" s="27"/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8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8"/>
      <c r="AM2868" s="27"/>
      <c r="AN2868" s="27"/>
    </row>
    <row r="2869" spans="1:40" x14ac:dyDescent="0.2">
      <c r="A2869" s="27"/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8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8"/>
      <c r="AM2869" s="27"/>
      <c r="AN2869" s="27"/>
    </row>
    <row r="2870" spans="1:40" x14ac:dyDescent="0.2">
      <c r="A2870" s="27"/>
      <c r="B2870" s="27"/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8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8"/>
      <c r="AM2870" s="27"/>
      <c r="AN2870" s="27"/>
    </row>
    <row r="2871" spans="1:40" x14ac:dyDescent="0.2">
      <c r="A2871" s="27"/>
      <c r="B2871" s="27"/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8"/>
      <c r="R2871" s="27"/>
      <c r="S2871" s="27"/>
      <c r="T2871" s="27"/>
      <c r="U2871" s="27"/>
      <c r="V2871" s="27"/>
      <c r="W2871" s="27"/>
      <c r="X2871" s="27"/>
      <c r="Y2871" s="27"/>
      <c r="Z2871" s="27"/>
      <c r="AA2871" s="27"/>
      <c r="AB2871" s="27"/>
      <c r="AC2871" s="27"/>
      <c r="AD2871" s="27"/>
      <c r="AE2871" s="27"/>
      <c r="AF2871" s="27"/>
      <c r="AG2871" s="27"/>
      <c r="AH2871" s="27"/>
      <c r="AI2871" s="27"/>
      <c r="AJ2871" s="27"/>
      <c r="AK2871" s="27"/>
      <c r="AL2871" s="28"/>
      <c r="AM2871" s="27"/>
      <c r="AN2871" s="27"/>
    </row>
    <row r="2872" spans="1:40" x14ac:dyDescent="0.2">
      <c r="A2872" s="27"/>
      <c r="B2872" s="27"/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8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8"/>
      <c r="AM2872" s="27"/>
      <c r="AN2872" s="27"/>
    </row>
    <row r="2873" spans="1:40" x14ac:dyDescent="0.2">
      <c r="A2873" s="27"/>
      <c r="B2873" s="27"/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8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8"/>
      <c r="AM2873" s="27"/>
      <c r="AN2873" s="27"/>
    </row>
    <row r="2874" spans="1:40" x14ac:dyDescent="0.2">
      <c r="A2874" s="27"/>
      <c r="B2874" s="27"/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8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8"/>
      <c r="AM2874" s="27"/>
      <c r="AN2874" s="27"/>
    </row>
    <row r="2875" spans="1:40" x14ac:dyDescent="0.2">
      <c r="A2875" s="27"/>
      <c r="B2875" s="27"/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8"/>
      <c r="R2875" s="27"/>
      <c r="S2875" s="27"/>
      <c r="T2875" s="27"/>
      <c r="U2875" s="27"/>
      <c r="V2875" s="27"/>
      <c r="W2875" s="27"/>
      <c r="X2875" s="27"/>
      <c r="Y2875" s="27"/>
      <c r="Z2875" s="27"/>
      <c r="AA2875" s="27"/>
      <c r="AB2875" s="27"/>
      <c r="AC2875" s="27"/>
      <c r="AD2875" s="27"/>
      <c r="AE2875" s="27"/>
      <c r="AF2875" s="27"/>
      <c r="AG2875" s="27"/>
      <c r="AH2875" s="27"/>
      <c r="AI2875" s="27"/>
      <c r="AJ2875" s="27"/>
      <c r="AK2875" s="27"/>
      <c r="AL2875" s="28"/>
      <c r="AM2875" s="27"/>
      <c r="AN2875" s="27"/>
    </row>
    <row r="2876" spans="1:40" x14ac:dyDescent="0.2">
      <c r="A2876" s="27"/>
      <c r="B2876" s="27"/>
      <c r="C2876" s="27"/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8"/>
      <c r="R2876" s="27"/>
      <c r="S2876" s="27"/>
      <c r="T2876" s="27"/>
      <c r="U2876" s="27"/>
      <c r="V2876" s="27"/>
      <c r="W2876" s="27"/>
      <c r="X2876" s="27"/>
      <c r="Y2876" s="27"/>
      <c r="Z2876" s="27"/>
      <c r="AA2876" s="27"/>
      <c r="AB2876" s="27"/>
      <c r="AC2876" s="27"/>
      <c r="AD2876" s="27"/>
      <c r="AE2876" s="27"/>
      <c r="AF2876" s="27"/>
      <c r="AG2876" s="27"/>
      <c r="AH2876" s="27"/>
      <c r="AI2876" s="27"/>
      <c r="AJ2876" s="27"/>
      <c r="AK2876" s="27"/>
      <c r="AL2876" s="28"/>
      <c r="AM2876" s="27"/>
      <c r="AN2876" s="27"/>
    </row>
    <row r="2877" spans="1:40" x14ac:dyDescent="0.2">
      <c r="A2877" s="27"/>
      <c r="B2877" s="27"/>
      <c r="C2877" s="27"/>
      <c r="D2877" s="27"/>
      <c r="E2877" s="27"/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8"/>
      <c r="R2877" s="27"/>
      <c r="S2877" s="27"/>
      <c r="T2877" s="27"/>
      <c r="U2877" s="27"/>
      <c r="V2877" s="27"/>
      <c r="W2877" s="27"/>
      <c r="X2877" s="27"/>
      <c r="Y2877" s="27"/>
      <c r="Z2877" s="27"/>
      <c r="AA2877" s="27"/>
      <c r="AB2877" s="27"/>
      <c r="AC2877" s="27"/>
      <c r="AD2877" s="27"/>
      <c r="AE2877" s="27"/>
      <c r="AF2877" s="27"/>
      <c r="AG2877" s="27"/>
      <c r="AH2877" s="27"/>
      <c r="AI2877" s="27"/>
      <c r="AJ2877" s="27"/>
      <c r="AK2877" s="27"/>
      <c r="AL2877" s="28"/>
      <c r="AM2877" s="27"/>
      <c r="AN2877" s="27"/>
    </row>
    <row r="2878" spans="1:40" x14ac:dyDescent="0.2">
      <c r="A2878" s="27"/>
      <c r="B2878" s="27"/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8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8"/>
      <c r="AM2878" s="27"/>
      <c r="AN2878" s="27"/>
    </row>
    <row r="2879" spans="1:40" x14ac:dyDescent="0.2">
      <c r="A2879" s="27"/>
      <c r="B2879" s="27"/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8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8"/>
      <c r="AM2879" s="27"/>
      <c r="AN2879" s="27"/>
    </row>
    <row r="2880" spans="1:40" x14ac:dyDescent="0.2">
      <c r="A2880" s="27"/>
      <c r="B2880" s="27"/>
      <c r="C2880" s="27"/>
      <c r="D2880" s="27"/>
      <c r="E2880" s="27"/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8"/>
      <c r="R2880" s="27"/>
      <c r="S2880" s="27"/>
      <c r="T2880" s="27"/>
      <c r="U2880" s="27"/>
      <c r="V2880" s="27"/>
      <c r="W2880" s="27"/>
      <c r="X2880" s="27"/>
      <c r="Y2880" s="27"/>
      <c r="Z2880" s="27"/>
      <c r="AA2880" s="27"/>
      <c r="AB2880" s="27"/>
      <c r="AC2880" s="27"/>
      <c r="AD2880" s="27"/>
      <c r="AE2880" s="27"/>
      <c r="AF2880" s="27"/>
      <c r="AG2880" s="27"/>
      <c r="AH2880" s="27"/>
      <c r="AI2880" s="27"/>
      <c r="AJ2880" s="27"/>
      <c r="AK2880" s="27"/>
      <c r="AL2880" s="28"/>
      <c r="AM2880" s="27"/>
      <c r="AN2880" s="27"/>
    </row>
    <row r="2881" spans="1:40" x14ac:dyDescent="0.2">
      <c r="A2881" s="27"/>
      <c r="B2881" s="27"/>
      <c r="C2881" s="27"/>
      <c r="D2881" s="27"/>
      <c r="E2881" s="27"/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8"/>
      <c r="R2881" s="27"/>
      <c r="S2881" s="27"/>
      <c r="T2881" s="27"/>
      <c r="U2881" s="27"/>
      <c r="V2881" s="27"/>
      <c r="W2881" s="27"/>
      <c r="X2881" s="27"/>
      <c r="Y2881" s="27"/>
      <c r="Z2881" s="27"/>
      <c r="AA2881" s="27"/>
      <c r="AB2881" s="27"/>
      <c r="AC2881" s="27"/>
      <c r="AD2881" s="27"/>
      <c r="AE2881" s="27"/>
      <c r="AF2881" s="27"/>
      <c r="AG2881" s="27"/>
      <c r="AH2881" s="27"/>
      <c r="AI2881" s="27"/>
      <c r="AJ2881" s="27"/>
      <c r="AK2881" s="27"/>
      <c r="AL2881" s="28"/>
      <c r="AM2881" s="27"/>
      <c r="AN2881" s="27"/>
    </row>
    <row r="2882" spans="1:40" x14ac:dyDescent="0.2">
      <c r="A2882" s="27"/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8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8"/>
      <c r="AM2882" s="27"/>
      <c r="AN2882" s="27"/>
    </row>
    <row r="2883" spans="1:40" x14ac:dyDescent="0.2">
      <c r="A2883" s="27"/>
      <c r="B2883" s="27"/>
      <c r="C2883" s="27"/>
      <c r="D2883" s="27"/>
      <c r="E2883" s="27"/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8"/>
      <c r="R2883" s="27"/>
      <c r="S2883" s="27"/>
      <c r="T2883" s="27"/>
      <c r="U2883" s="27"/>
      <c r="V2883" s="27"/>
      <c r="W2883" s="27"/>
      <c r="X2883" s="27"/>
      <c r="Y2883" s="27"/>
      <c r="Z2883" s="27"/>
      <c r="AA2883" s="27"/>
      <c r="AB2883" s="27"/>
      <c r="AC2883" s="27"/>
      <c r="AD2883" s="27"/>
      <c r="AE2883" s="27"/>
      <c r="AF2883" s="27"/>
      <c r="AG2883" s="27"/>
      <c r="AH2883" s="27"/>
      <c r="AI2883" s="27"/>
      <c r="AJ2883" s="27"/>
      <c r="AK2883" s="27"/>
      <c r="AL2883" s="28"/>
      <c r="AM2883" s="27"/>
      <c r="AN2883" s="27"/>
    </row>
    <row r="2884" spans="1:40" x14ac:dyDescent="0.2">
      <c r="A2884" s="27"/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8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8"/>
      <c r="AM2884" s="27"/>
      <c r="AN2884" s="27"/>
    </row>
    <row r="2885" spans="1:40" x14ac:dyDescent="0.2">
      <c r="A2885" s="27"/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8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8"/>
      <c r="AM2885" s="27"/>
      <c r="AN2885" s="27"/>
    </row>
    <row r="2886" spans="1:40" x14ac:dyDescent="0.2">
      <c r="A2886" s="27"/>
      <c r="B2886" s="27"/>
      <c r="C2886" s="27"/>
      <c r="D2886" s="27"/>
      <c r="E2886" s="27"/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8"/>
      <c r="R2886" s="27"/>
      <c r="S2886" s="27"/>
      <c r="T2886" s="27"/>
      <c r="U2886" s="27"/>
      <c r="V2886" s="27"/>
      <c r="W2886" s="27"/>
      <c r="X2886" s="27"/>
      <c r="Y2886" s="27"/>
      <c r="Z2886" s="27"/>
      <c r="AA2886" s="27"/>
      <c r="AB2886" s="27"/>
      <c r="AC2886" s="27"/>
      <c r="AD2886" s="27"/>
      <c r="AE2886" s="27"/>
      <c r="AF2886" s="27"/>
      <c r="AG2886" s="27"/>
      <c r="AH2886" s="27"/>
      <c r="AI2886" s="27"/>
      <c r="AJ2886" s="27"/>
      <c r="AK2886" s="27"/>
      <c r="AL2886" s="28"/>
      <c r="AM2886" s="27"/>
      <c r="AN2886" s="27"/>
    </row>
    <row r="2887" spans="1:40" x14ac:dyDescent="0.2">
      <c r="A2887" s="27"/>
      <c r="B2887" s="27"/>
      <c r="C2887" s="27"/>
      <c r="D2887" s="27"/>
      <c r="E2887" s="27"/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8"/>
      <c r="R2887" s="27"/>
      <c r="S2887" s="27"/>
      <c r="T2887" s="27"/>
      <c r="U2887" s="27"/>
      <c r="V2887" s="27"/>
      <c r="W2887" s="27"/>
      <c r="X2887" s="27"/>
      <c r="Y2887" s="27"/>
      <c r="Z2887" s="27"/>
      <c r="AA2887" s="27"/>
      <c r="AB2887" s="27"/>
      <c r="AC2887" s="27"/>
      <c r="AD2887" s="27"/>
      <c r="AE2887" s="27"/>
      <c r="AF2887" s="27"/>
      <c r="AG2887" s="27"/>
      <c r="AH2887" s="27"/>
      <c r="AI2887" s="27"/>
      <c r="AJ2887" s="27"/>
      <c r="AK2887" s="27"/>
      <c r="AL2887" s="28"/>
      <c r="AM2887" s="27"/>
      <c r="AN2887" s="27"/>
    </row>
    <row r="2888" spans="1:40" x14ac:dyDescent="0.2">
      <c r="A2888" s="27"/>
      <c r="B2888" s="27"/>
      <c r="C2888" s="27"/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8"/>
      <c r="R2888" s="27"/>
      <c r="S2888" s="27"/>
      <c r="T2888" s="27"/>
      <c r="U2888" s="27"/>
      <c r="V2888" s="27"/>
      <c r="W2888" s="27"/>
      <c r="X2888" s="27"/>
      <c r="Y2888" s="27"/>
      <c r="Z2888" s="27"/>
      <c r="AA2888" s="27"/>
      <c r="AB2888" s="27"/>
      <c r="AC2888" s="27"/>
      <c r="AD2888" s="27"/>
      <c r="AE2888" s="27"/>
      <c r="AF2888" s="27"/>
      <c r="AG2888" s="27"/>
      <c r="AH2888" s="27"/>
      <c r="AI2888" s="27"/>
      <c r="AJ2888" s="27"/>
      <c r="AK2888" s="27"/>
      <c r="AL2888" s="28"/>
      <c r="AM2888" s="27"/>
      <c r="AN2888" s="27"/>
    </row>
    <row r="2889" spans="1:40" x14ac:dyDescent="0.2">
      <c r="A2889" s="27"/>
      <c r="B2889" s="27"/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8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8"/>
      <c r="AM2889" s="27"/>
      <c r="AN2889" s="27"/>
    </row>
    <row r="2890" spans="1:40" x14ac:dyDescent="0.2">
      <c r="A2890" s="27"/>
      <c r="B2890" s="27"/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8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8"/>
      <c r="AM2890" s="27"/>
      <c r="AN2890" s="27"/>
    </row>
    <row r="2891" spans="1:40" x14ac:dyDescent="0.2">
      <c r="A2891" s="27"/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8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8"/>
      <c r="AM2891" s="27"/>
      <c r="AN2891" s="27"/>
    </row>
    <row r="2892" spans="1:40" x14ac:dyDescent="0.2">
      <c r="A2892" s="27"/>
      <c r="B2892" s="27"/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8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8"/>
      <c r="AM2892" s="27"/>
      <c r="AN2892" s="27"/>
    </row>
    <row r="2893" spans="1:40" x14ac:dyDescent="0.2">
      <c r="A2893" s="27"/>
      <c r="B2893" s="27"/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8"/>
      <c r="R2893" s="27"/>
      <c r="S2893" s="27"/>
      <c r="T2893" s="27"/>
      <c r="U2893" s="27"/>
      <c r="V2893" s="27"/>
      <c r="W2893" s="27"/>
      <c r="X2893" s="27"/>
      <c r="Y2893" s="27"/>
      <c r="Z2893" s="27"/>
      <c r="AA2893" s="27"/>
      <c r="AB2893" s="27"/>
      <c r="AC2893" s="27"/>
      <c r="AD2893" s="27"/>
      <c r="AE2893" s="27"/>
      <c r="AF2893" s="27"/>
      <c r="AG2893" s="27"/>
      <c r="AH2893" s="27"/>
      <c r="AI2893" s="27"/>
      <c r="AJ2893" s="27"/>
      <c r="AK2893" s="27"/>
      <c r="AL2893" s="28"/>
      <c r="AM2893" s="27"/>
      <c r="AN2893" s="27"/>
    </row>
    <row r="2894" spans="1:40" x14ac:dyDescent="0.2">
      <c r="A2894" s="27"/>
      <c r="B2894" s="27"/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8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8"/>
      <c r="AM2894" s="27"/>
      <c r="AN2894" s="27"/>
    </row>
    <row r="2895" spans="1:40" x14ac:dyDescent="0.2">
      <c r="A2895" s="27"/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8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8"/>
      <c r="AM2895" s="27"/>
      <c r="AN2895" s="27"/>
    </row>
    <row r="2896" spans="1:40" x14ac:dyDescent="0.2">
      <c r="A2896" s="27"/>
      <c r="B2896" s="27"/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8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8"/>
      <c r="AM2896" s="27"/>
      <c r="AN2896" s="27"/>
    </row>
    <row r="2897" spans="1:40" x14ac:dyDescent="0.2">
      <c r="A2897" s="27"/>
      <c r="B2897" s="27"/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8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8"/>
      <c r="AM2897" s="27"/>
      <c r="AN2897" s="27"/>
    </row>
    <row r="2898" spans="1:40" x14ac:dyDescent="0.2">
      <c r="A2898" s="27"/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8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8"/>
      <c r="AM2898" s="27"/>
      <c r="AN2898" s="27"/>
    </row>
    <row r="2899" spans="1:40" x14ac:dyDescent="0.2">
      <c r="A2899" s="27"/>
      <c r="B2899" s="27"/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8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8"/>
      <c r="AM2899" s="27"/>
      <c r="AN2899" s="27"/>
    </row>
    <row r="2900" spans="1:40" x14ac:dyDescent="0.2">
      <c r="A2900" s="27"/>
      <c r="B2900" s="27"/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8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8"/>
      <c r="AM2900" s="27"/>
      <c r="AN2900" s="27"/>
    </row>
    <row r="2901" spans="1:40" x14ac:dyDescent="0.2">
      <c r="A2901" s="27"/>
      <c r="B2901" s="27"/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8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8"/>
      <c r="AM2901" s="27"/>
      <c r="AN2901" s="27"/>
    </row>
    <row r="2902" spans="1:40" x14ac:dyDescent="0.2">
      <c r="A2902" s="27"/>
      <c r="B2902" s="27"/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8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8"/>
      <c r="AM2902" s="27"/>
      <c r="AN2902" s="27"/>
    </row>
    <row r="2903" spans="1:40" x14ac:dyDescent="0.2">
      <c r="A2903" s="27"/>
      <c r="B2903" s="27"/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8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8"/>
      <c r="AM2903" s="27"/>
      <c r="AN2903" s="27"/>
    </row>
    <row r="2904" spans="1:40" x14ac:dyDescent="0.2">
      <c r="A2904" s="27"/>
      <c r="B2904" s="27"/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8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8"/>
      <c r="AM2904" s="27"/>
      <c r="AN2904" s="27"/>
    </row>
    <row r="2905" spans="1:40" x14ac:dyDescent="0.2">
      <c r="A2905" s="27"/>
      <c r="B2905" s="27"/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8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8"/>
      <c r="AM2905" s="27"/>
      <c r="AN2905" s="27"/>
    </row>
    <row r="2906" spans="1:40" x14ac:dyDescent="0.2">
      <c r="A2906" s="27"/>
      <c r="B2906" s="27"/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8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8"/>
      <c r="AM2906" s="27"/>
      <c r="AN2906" s="27"/>
    </row>
    <row r="2907" spans="1:40" x14ac:dyDescent="0.2">
      <c r="A2907" s="27"/>
      <c r="B2907" s="27"/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8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8"/>
      <c r="AM2907" s="27"/>
      <c r="AN2907" s="27"/>
    </row>
    <row r="2908" spans="1:40" x14ac:dyDescent="0.2">
      <c r="A2908" s="27"/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8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8"/>
      <c r="AM2908" s="27"/>
      <c r="AN2908" s="27"/>
    </row>
    <row r="2909" spans="1:40" x14ac:dyDescent="0.2">
      <c r="A2909" s="27"/>
      <c r="B2909" s="27"/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8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8"/>
      <c r="AM2909" s="27"/>
      <c r="AN2909" s="27"/>
    </row>
    <row r="2910" spans="1:40" x14ac:dyDescent="0.2">
      <c r="A2910" s="27"/>
      <c r="B2910" s="27"/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8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8"/>
      <c r="AM2910" s="27"/>
      <c r="AN2910" s="27"/>
    </row>
    <row r="2911" spans="1:40" x14ac:dyDescent="0.2">
      <c r="A2911" s="27"/>
      <c r="B2911" s="27"/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8"/>
      <c r="R2911" s="27"/>
      <c r="S2911" s="27"/>
      <c r="T2911" s="27"/>
      <c r="U2911" s="27"/>
      <c r="V2911" s="27"/>
      <c r="W2911" s="27"/>
      <c r="X2911" s="27"/>
      <c r="Y2911" s="27"/>
      <c r="Z2911" s="27"/>
      <c r="AA2911" s="27"/>
      <c r="AB2911" s="27"/>
      <c r="AC2911" s="27"/>
      <c r="AD2911" s="27"/>
      <c r="AE2911" s="27"/>
      <c r="AF2911" s="27"/>
      <c r="AG2911" s="27"/>
      <c r="AH2911" s="27"/>
      <c r="AI2911" s="27"/>
      <c r="AJ2911" s="27"/>
      <c r="AK2911" s="27"/>
      <c r="AL2911" s="28"/>
      <c r="AM2911" s="27"/>
      <c r="AN2911" s="27"/>
    </row>
    <row r="2912" spans="1:40" x14ac:dyDescent="0.2">
      <c r="A2912" s="27"/>
      <c r="B2912" s="27"/>
      <c r="C2912" s="27"/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8"/>
      <c r="R2912" s="27"/>
      <c r="S2912" s="27"/>
      <c r="T2912" s="27"/>
      <c r="U2912" s="27"/>
      <c r="V2912" s="27"/>
      <c r="W2912" s="27"/>
      <c r="X2912" s="27"/>
      <c r="Y2912" s="27"/>
      <c r="Z2912" s="27"/>
      <c r="AA2912" s="27"/>
      <c r="AB2912" s="27"/>
      <c r="AC2912" s="27"/>
      <c r="AD2912" s="27"/>
      <c r="AE2912" s="27"/>
      <c r="AF2912" s="27"/>
      <c r="AG2912" s="27"/>
      <c r="AH2912" s="27"/>
      <c r="AI2912" s="27"/>
      <c r="AJ2912" s="27"/>
      <c r="AK2912" s="27"/>
      <c r="AL2912" s="28"/>
      <c r="AM2912" s="27"/>
      <c r="AN2912" s="27"/>
    </row>
    <row r="2913" spans="1:40" x14ac:dyDescent="0.2">
      <c r="A2913" s="27"/>
      <c r="B2913" s="27"/>
      <c r="C2913" s="27"/>
      <c r="D2913" s="27"/>
      <c r="E2913" s="27"/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8"/>
      <c r="R2913" s="27"/>
      <c r="S2913" s="27"/>
      <c r="T2913" s="27"/>
      <c r="U2913" s="27"/>
      <c r="V2913" s="27"/>
      <c r="W2913" s="27"/>
      <c r="X2913" s="27"/>
      <c r="Y2913" s="27"/>
      <c r="Z2913" s="27"/>
      <c r="AA2913" s="27"/>
      <c r="AB2913" s="27"/>
      <c r="AC2913" s="27"/>
      <c r="AD2913" s="27"/>
      <c r="AE2913" s="27"/>
      <c r="AF2913" s="27"/>
      <c r="AG2913" s="27"/>
      <c r="AH2913" s="27"/>
      <c r="AI2913" s="27"/>
      <c r="AJ2913" s="27"/>
      <c r="AK2913" s="27"/>
      <c r="AL2913" s="28"/>
      <c r="AM2913" s="27"/>
      <c r="AN2913" s="27"/>
    </row>
    <row r="2914" spans="1:40" x14ac:dyDescent="0.2">
      <c r="A2914" s="27"/>
      <c r="B2914" s="27"/>
      <c r="C2914" s="27"/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8"/>
      <c r="R2914" s="27"/>
      <c r="S2914" s="27"/>
      <c r="T2914" s="27"/>
      <c r="U2914" s="27"/>
      <c r="V2914" s="27"/>
      <c r="W2914" s="27"/>
      <c r="X2914" s="27"/>
      <c r="Y2914" s="27"/>
      <c r="Z2914" s="27"/>
      <c r="AA2914" s="27"/>
      <c r="AB2914" s="27"/>
      <c r="AC2914" s="27"/>
      <c r="AD2914" s="27"/>
      <c r="AE2914" s="27"/>
      <c r="AF2914" s="27"/>
      <c r="AG2914" s="27"/>
      <c r="AH2914" s="27"/>
      <c r="AI2914" s="27"/>
      <c r="AJ2914" s="27"/>
      <c r="AK2914" s="27"/>
      <c r="AL2914" s="28"/>
      <c r="AM2914" s="27"/>
      <c r="AN2914" s="27"/>
    </row>
    <row r="2915" spans="1:40" x14ac:dyDescent="0.2">
      <c r="A2915" s="27"/>
      <c r="B2915" s="27"/>
      <c r="C2915" s="27"/>
      <c r="D2915" s="27"/>
      <c r="E2915" s="27"/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8"/>
      <c r="R2915" s="27"/>
      <c r="S2915" s="27"/>
      <c r="T2915" s="27"/>
      <c r="U2915" s="27"/>
      <c r="V2915" s="27"/>
      <c r="W2915" s="27"/>
      <c r="X2915" s="27"/>
      <c r="Y2915" s="27"/>
      <c r="Z2915" s="27"/>
      <c r="AA2915" s="27"/>
      <c r="AB2915" s="27"/>
      <c r="AC2915" s="27"/>
      <c r="AD2915" s="27"/>
      <c r="AE2915" s="27"/>
      <c r="AF2915" s="27"/>
      <c r="AG2915" s="27"/>
      <c r="AH2915" s="27"/>
      <c r="AI2915" s="27"/>
      <c r="AJ2915" s="27"/>
      <c r="AK2915" s="27"/>
      <c r="AL2915" s="28"/>
      <c r="AM2915" s="27"/>
      <c r="AN2915" s="27"/>
    </row>
    <row r="2916" spans="1:40" x14ac:dyDescent="0.2">
      <c r="A2916" s="27"/>
      <c r="B2916" s="27"/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8"/>
      <c r="R2916" s="27"/>
      <c r="S2916" s="27"/>
      <c r="T2916" s="27"/>
      <c r="U2916" s="27"/>
      <c r="V2916" s="27"/>
      <c r="W2916" s="27"/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8"/>
      <c r="AM2916" s="27"/>
      <c r="AN2916" s="27"/>
    </row>
    <row r="2917" spans="1:40" x14ac:dyDescent="0.2">
      <c r="A2917" s="27"/>
      <c r="B2917" s="27"/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8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8"/>
      <c r="AM2917" s="27"/>
      <c r="AN2917" s="27"/>
    </row>
    <row r="2918" spans="1:40" x14ac:dyDescent="0.2">
      <c r="A2918" s="27"/>
      <c r="B2918" s="27"/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8"/>
      <c r="R2918" s="27"/>
      <c r="S2918" s="27"/>
      <c r="T2918" s="27"/>
      <c r="U2918" s="27"/>
      <c r="V2918" s="27"/>
      <c r="W2918" s="27"/>
      <c r="X2918" s="27"/>
      <c r="Y2918" s="27"/>
      <c r="Z2918" s="27"/>
      <c r="AA2918" s="27"/>
      <c r="AB2918" s="27"/>
      <c r="AC2918" s="27"/>
      <c r="AD2918" s="27"/>
      <c r="AE2918" s="27"/>
      <c r="AF2918" s="27"/>
      <c r="AG2918" s="27"/>
      <c r="AH2918" s="27"/>
      <c r="AI2918" s="27"/>
      <c r="AJ2918" s="27"/>
      <c r="AK2918" s="27"/>
      <c r="AL2918" s="28"/>
      <c r="AM2918" s="27"/>
      <c r="AN2918" s="27"/>
    </row>
    <row r="2919" spans="1:40" x14ac:dyDescent="0.2">
      <c r="A2919" s="27"/>
      <c r="B2919" s="27"/>
      <c r="C2919" s="27"/>
      <c r="D2919" s="27"/>
      <c r="E2919" s="27"/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8"/>
      <c r="R2919" s="27"/>
      <c r="S2919" s="27"/>
      <c r="T2919" s="27"/>
      <c r="U2919" s="27"/>
      <c r="V2919" s="27"/>
      <c r="W2919" s="27"/>
      <c r="X2919" s="27"/>
      <c r="Y2919" s="27"/>
      <c r="Z2919" s="27"/>
      <c r="AA2919" s="27"/>
      <c r="AB2919" s="27"/>
      <c r="AC2919" s="27"/>
      <c r="AD2919" s="27"/>
      <c r="AE2919" s="27"/>
      <c r="AF2919" s="27"/>
      <c r="AG2919" s="27"/>
      <c r="AH2919" s="27"/>
      <c r="AI2919" s="27"/>
      <c r="AJ2919" s="27"/>
      <c r="AK2919" s="27"/>
      <c r="AL2919" s="28"/>
      <c r="AM2919" s="27"/>
      <c r="AN2919" s="27"/>
    </row>
    <row r="2920" spans="1:40" x14ac:dyDescent="0.2">
      <c r="A2920" s="27"/>
      <c r="B2920" s="27"/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8"/>
      <c r="R2920" s="27"/>
      <c r="S2920" s="27"/>
      <c r="T2920" s="27"/>
      <c r="U2920" s="27"/>
      <c r="V2920" s="27"/>
      <c r="W2920" s="27"/>
      <c r="X2920" s="27"/>
      <c r="Y2920" s="27"/>
      <c r="Z2920" s="27"/>
      <c r="AA2920" s="27"/>
      <c r="AB2920" s="27"/>
      <c r="AC2920" s="27"/>
      <c r="AD2920" s="27"/>
      <c r="AE2920" s="27"/>
      <c r="AF2920" s="27"/>
      <c r="AG2920" s="27"/>
      <c r="AH2920" s="27"/>
      <c r="AI2920" s="27"/>
      <c r="AJ2920" s="27"/>
      <c r="AK2920" s="27"/>
      <c r="AL2920" s="28"/>
      <c r="AM2920" s="27"/>
      <c r="AN2920" s="27"/>
    </row>
    <row r="2921" spans="1:40" x14ac:dyDescent="0.2">
      <c r="A2921" s="27"/>
      <c r="B2921" s="27"/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8"/>
      <c r="R2921" s="27"/>
      <c r="S2921" s="27"/>
      <c r="T2921" s="27"/>
      <c r="U2921" s="27"/>
      <c r="V2921" s="27"/>
      <c r="W2921" s="27"/>
      <c r="X2921" s="27"/>
      <c r="Y2921" s="27"/>
      <c r="Z2921" s="27"/>
      <c r="AA2921" s="27"/>
      <c r="AB2921" s="27"/>
      <c r="AC2921" s="27"/>
      <c r="AD2921" s="27"/>
      <c r="AE2921" s="27"/>
      <c r="AF2921" s="27"/>
      <c r="AG2921" s="27"/>
      <c r="AH2921" s="27"/>
      <c r="AI2921" s="27"/>
      <c r="AJ2921" s="27"/>
      <c r="AK2921" s="27"/>
      <c r="AL2921" s="28"/>
      <c r="AM2921" s="27"/>
      <c r="AN2921" s="27"/>
    </row>
    <row r="2922" spans="1:40" x14ac:dyDescent="0.2">
      <c r="A2922" s="27"/>
      <c r="B2922" s="27"/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8"/>
      <c r="R2922" s="27"/>
      <c r="S2922" s="27"/>
      <c r="T2922" s="27"/>
      <c r="U2922" s="27"/>
      <c r="V2922" s="27"/>
      <c r="W2922" s="27"/>
      <c r="X2922" s="27"/>
      <c r="Y2922" s="27"/>
      <c r="Z2922" s="27"/>
      <c r="AA2922" s="27"/>
      <c r="AB2922" s="27"/>
      <c r="AC2922" s="27"/>
      <c r="AD2922" s="27"/>
      <c r="AE2922" s="27"/>
      <c r="AF2922" s="27"/>
      <c r="AG2922" s="27"/>
      <c r="AH2922" s="27"/>
      <c r="AI2922" s="27"/>
      <c r="AJ2922" s="27"/>
      <c r="AK2922" s="27"/>
      <c r="AL2922" s="28"/>
      <c r="AM2922" s="27"/>
      <c r="AN2922" s="27"/>
    </row>
    <row r="2923" spans="1:40" x14ac:dyDescent="0.2">
      <c r="A2923" s="27"/>
      <c r="B2923" s="27"/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8"/>
      <c r="R2923" s="27"/>
      <c r="S2923" s="27"/>
      <c r="T2923" s="27"/>
      <c r="U2923" s="27"/>
      <c r="V2923" s="27"/>
      <c r="W2923" s="27"/>
      <c r="X2923" s="27"/>
      <c r="Y2923" s="27"/>
      <c r="Z2923" s="27"/>
      <c r="AA2923" s="27"/>
      <c r="AB2923" s="27"/>
      <c r="AC2923" s="27"/>
      <c r="AD2923" s="27"/>
      <c r="AE2923" s="27"/>
      <c r="AF2923" s="27"/>
      <c r="AG2923" s="27"/>
      <c r="AH2923" s="27"/>
      <c r="AI2923" s="27"/>
      <c r="AJ2923" s="27"/>
      <c r="AK2923" s="27"/>
      <c r="AL2923" s="28"/>
      <c r="AM2923" s="27"/>
      <c r="AN2923" s="27"/>
    </row>
    <row r="2924" spans="1:40" x14ac:dyDescent="0.2">
      <c r="A2924" s="27"/>
      <c r="B2924" s="27"/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8"/>
      <c r="R2924" s="27"/>
      <c r="S2924" s="27"/>
      <c r="T2924" s="27"/>
      <c r="U2924" s="27"/>
      <c r="V2924" s="27"/>
      <c r="W2924" s="27"/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8"/>
      <c r="AM2924" s="27"/>
      <c r="AN2924" s="27"/>
    </row>
    <row r="2925" spans="1:40" x14ac:dyDescent="0.2">
      <c r="A2925" s="27"/>
      <c r="B2925" s="27"/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8"/>
      <c r="R2925" s="27"/>
      <c r="S2925" s="27"/>
      <c r="T2925" s="27"/>
      <c r="U2925" s="27"/>
      <c r="V2925" s="27"/>
      <c r="W2925" s="27"/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8"/>
      <c r="AM2925" s="27"/>
      <c r="AN2925" s="27"/>
    </row>
    <row r="2926" spans="1:40" x14ac:dyDescent="0.2">
      <c r="A2926" s="27"/>
      <c r="B2926" s="27"/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8"/>
      <c r="R2926" s="27"/>
      <c r="S2926" s="27"/>
      <c r="T2926" s="27"/>
      <c r="U2926" s="27"/>
      <c r="V2926" s="27"/>
      <c r="W2926" s="27"/>
      <c r="X2926" s="27"/>
      <c r="Y2926" s="27"/>
      <c r="Z2926" s="27"/>
      <c r="AA2926" s="27"/>
      <c r="AB2926" s="27"/>
      <c r="AC2926" s="27"/>
      <c r="AD2926" s="27"/>
      <c r="AE2926" s="27"/>
      <c r="AF2926" s="27"/>
      <c r="AG2926" s="27"/>
      <c r="AH2926" s="27"/>
      <c r="AI2926" s="27"/>
      <c r="AJ2926" s="27"/>
      <c r="AK2926" s="27"/>
      <c r="AL2926" s="28"/>
      <c r="AM2926" s="27"/>
      <c r="AN2926" s="27"/>
    </row>
    <row r="2927" spans="1:40" x14ac:dyDescent="0.2">
      <c r="A2927" s="27"/>
      <c r="B2927" s="27"/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8"/>
      <c r="R2927" s="27"/>
      <c r="S2927" s="27"/>
      <c r="T2927" s="27"/>
      <c r="U2927" s="27"/>
      <c r="V2927" s="27"/>
      <c r="W2927" s="27"/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8"/>
      <c r="AM2927" s="27"/>
      <c r="AN2927" s="27"/>
    </row>
    <row r="2928" spans="1:40" x14ac:dyDescent="0.2">
      <c r="A2928" s="27"/>
      <c r="B2928" s="27"/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8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8"/>
      <c r="AM2928" s="27"/>
      <c r="AN2928" s="27"/>
    </row>
    <row r="2929" spans="1:40" x14ac:dyDescent="0.2">
      <c r="A2929" s="27"/>
      <c r="B2929" s="27"/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8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8"/>
      <c r="AM2929" s="27"/>
      <c r="AN2929" s="27"/>
    </row>
    <row r="2930" spans="1:40" x14ac:dyDescent="0.2">
      <c r="A2930" s="27"/>
      <c r="B2930" s="27"/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8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8"/>
      <c r="AM2930" s="27"/>
      <c r="AN2930" s="27"/>
    </row>
    <row r="2931" spans="1:40" x14ac:dyDescent="0.2">
      <c r="A2931" s="27"/>
      <c r="B2931" s="27"/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8"/>
      <c r="R2931" s="27"/>
      <c r="S2931" s="27"/>
      <c r="T2931" s="27"/>
      <c r="U2931" s="27"/>
      <c r="V2931" s="27"/>
      <c r="W2931" s="27"/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8"/>
      <c r="AM2931" s="27"/>
      <c r="AN2931" s="27"/>
    </row>
    <row r="2932" spans="1:40" x14ac:dyDescent="0.2">
      <c r="A2932" s="27"/>
      <c r="B2932" s="27"/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8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8"/>
      <c r="AM2932" s="27"/>
      <c r="AN2932" s="27"/>
    </row>
    <row r="2933" spans="1:40" x14ac:dyDescent="0.2">
      <c r="A2933" s="27"/>
      <c r="B2933" s="27"/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8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8"/>
      <c r="AM2933" s="27"/>
      <c r="AN2933" s="27"/>
    </row>
    <row r="2934" spans="1:40" x14ac:dyDescent="0.2">
      <c r="A2934" s="27"/>
      <c r="B2934" s="27"/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8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8"/>
      <c r="AM2934" s="27"/>
      <c r="AN2934" s="27"/>
    </row>
    <row r="2935" spans="1:40" x14ac:dyDescent="0.2">
      <c r="A2935" s="27"/>
      <c r="B2935" s="27"/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8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8"/>
      <c r="AM2935" s="27"/>
      <c r="AN2935" s="27"/>
    </row>
    <row r="2936" spans="1:40" x14ac:dyDescent="0.2">
      <c r="A2936" s="27"/>
      <c r="B2936" s="27"/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8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8"/>
      <c r="AM2936" s="27"/>
      <c r="AN2936" s="27"/>
    </row>
    <row r="2937" spans="1:40" x14ac:dyDescent="0.2">
      <c r="A2937" s="27"/>
      <c r="B2937" s="27"/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8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8"/>
      <c r="AM2937" s="27"/>
      <c r="AN2937" s="27"/>
    </row>
    <row r="2938" spans="1:40" x14ac:dyDescent="0.2">
      <c r="A2938" s="27"/>
      <c r="B2938" s="27"/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8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8"/>
      <c r="AM2938" s="27"/>
      <c r="AN2938" s="27"/>
    </row>
    <row r="2939" spans="1:40" x14ac:dyDescent="0.2">
      <c r="A2939" s="27"/>
      <c r="B2939" s="27"/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8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8"/>
      <c r="AM2939" s="27"/>
      <c r="AN2939" s="27"/>
    </row>
    <row r="2940" spans="1:40" x14ac:dyDescent="0.2">
      <c r="A2940" s="27"/>
      <c r="B2940" s="27"/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8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8"/>
      <c r="AM2940" s="27"/>
      <c r="AN2940" s="27"/>
    </row>
    <row r="2941" spans="1:40" x14ac:dyDescent="0.2">
      <c r="A2941" s="27"/>
      <c r="B2941" s="27"/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8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8"/>
      <c r="AM2941" s="27"/>
      <c r="AN2941" s="27"/>
    </row>
    <row r="2942" spans="1:40" x14ac:dyDescent="0.2">
      <c r="A2942" s="27"/>
      <c r="B2942" s="27"/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8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8"/>
      <c r="AM2942" s="27"/>
      <c r="AN2942" s="27"/>
    </row>
    <row r="2943" spans="1:40" x14ac:dyDescent="0.2">
      <c r="A2943" s="27"/>
      <c r="B2943" s="27"/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8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8"/>
      <c r="AM2943" s="27"/>
      <c r="AN2943" s="27"/>
    </row>
    <row r="2944" spans="1:40" x14ac:dyDescent="0.2">
      <c r="A2944" s="27"/>
      <c r="B2944" s="27"/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8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8"/>
      <c r="AM2944" s="27"/>
      <c r="AN2944" s="27"/>
    </row>
    <row r="2945" spans="1:40" x14ac:dyDescent="0.2">
      <c r="A2945" s="27"/>
      <c r="B2945" s="27"/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8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8"/>
      <c r="AM2945" s="27"/>
      <c r="AN2945" s="27"/>
    </row>
    <row r="2946" spans="1:40" x14ac:dyDescent="0.2">
      <c r="A2946" s="27"/>
      <c r="B2946" s="27"/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8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8"/>
      <c r="AM2946" s="27"/>
      <c r="AN2946" s="27"/>
    </row>
    <row r="2947" spans="1:40" x14ac:dyDescent="0.2">
      <c r="A2947" s="27"/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8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8"/>
      <c r="AM2947" s="27"/>
      <c r="AN2947" s="27"/>
    </row>
    <row r="2948" spans="1:40" x14ac:dyDescent="0.2">
      <c r="A2948" s="27"/>
      <c r="B2948" s="27"/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8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8"/>
      <c r="AM2948" s="27"/>
      <c r="AN2948" s="27"/>
    </row>
    <row r="2949" spans="1:40" x14ac:dyDescent="0.2">
      <c r="A2949" s="27"/>
      <c r="B2949" s="27"/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8"/>
      <c r="R2949" s="27"/>
      <c r="S2949" s="27"/>
      <c r="T2949" s="27"/>
      <c r="U2949" s="27"/>
      <c r="V2949" s="27"/>
      <c r="W2949" s="27"/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8"/>
      <c r="AM2949" s="27"/>
      <c r="AN2949" s="27"/>
    </row>
    <row r="2950" spans="1:40" x14ac:dyDescent="0.2">
      <c r="A2950" s="27"/>
      <c r="B2950" s="27"/>
      <c r="C2950" s="27"/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8"/>
      <c r="R2950" s="27"/>
      <c r="S2950" s="27"/>
      <c r="T2950" s="27"/>
      <c r="U2950" s="27"/>
      <c r="V2950" s="27"/>
      <c r="W2950" s="27"/>
      <c r="X2950" s="27"/>
      <c r="Y2950" s="27"/>
      <c r="Z2950" s="27"/>
      <c r="AA2950" s="27"/>
      <c r="AB2950" s="27"/>
      <c r="AC2950" s="27"/>
      <c r="AD2950" s="27"/>
      <c r="AE2950" s="27"/>
      <c r="AF2950" s="27"/>
      <c r="AG2950" s="27"/>
      <c r="AH2950" s="27"/>
      <c r="AI2950" s="27"/>
      <c r="AJ2950" s="27"/>
      <c r="AK2950" s="27"/>
      <c r="AL2950" s="28"/>
      <c r="AM2950" s="27"/>
      <c r="AN2950" s="27"/>
    </row>
    <row r="2951" spans="1:40" x14ac:dyDescent="0.2">
      <c r="A2951" s="27"/>
      <c r="B2951" s="27"/>
      <c r="C2951" s="27"/>
      <c r="D2951" s="27"/>
      <c r="E2951" s="27"/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8"/>
      <c r="R2951" s="27"/>
      <c r="S2951" s="27"/>
      <c r="T2951" s="27"/>
      <c r="U2951" s="27"/>
      <c r="V2951" s="27"/>
      <c r="W2951" s="27"/>
      <c r="X2951" s="27"/>
      <c r="Y2951" s="27"/>
      <c r="Z2951" s="27"/>
      <c r="AA2951" s="27"/>
      <c r="AB2951" s="27"/>
      <c r="AC2951" s="27"/>
      <c r="AD2951" s="27"/>
      <c r="AE2951" s="27"/>
      <c r="AF2951" s="27"/>
      <c r="AG2951" s="27"/>
      <c r="AH2951" s="27"/>
      <c r="AI2951" s="27"/>
      <c r="AJ2951" s="27"/>
      <c r="AK2951" s="27"/>
      <c r="AL2951" s="28"/>
      <c r="AM2951" s="27"/>
      <c r="AN2951" s="27"/>
    </row>
    <row r="2952" spans="1:40" x14ac:dyDescent="0.2">
      <c r="A2952" s="27"/>
      <c r="B2952" s="27"/>
      <c r="C2952" s="27"/>
      <c r="D2952" s="27"/>
      <c r="E2952" s="27"/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8"/>
      <c r="R2952" s="27"/>
      <c r="S2952" s="27"/>
      <c r="T2952" s="27"/>
      <c r="U2952" s="27"/>
      <c r="V2952" s="27"/>
      <c r="W2952" s="27"/>
      <c r="X2952" s="27"/>
      <c r="Y2952" s="27"/>
      <c r="Z2952" s="27"/>
      <c r="AA2952" s="27"/>
      <c r="AB2952" s="27"/>
      <c r="AC2952" s="27"/>
      <c r="AD2952" s="27"/>
      <c r="AE2952" s="27"/>
      <c r="AF2952" s="27"/>
      <c r="AG2952" s="27"/>
      <c r="AH2952" s="27"/>
      <c r="AI2952" s="27"/>
      <c r="AJ2952" s="27"/>
      <c r="AK2952" s="27"/>
      <c r="AL2952" s="28"/>
      <c r="AM2952" s="27"/>
      <c r="AN2952" s="27"/>
    </row>
    <row r="2953" spans="1:40" x14ac:dyDescent="0.2">
      <c r="A2953" s="27"/>
      <c r="B2953" s="27"/>
      <c r="C2953" s="27"/>
      <c r="D2953" s="27"/>
      <c r="E2953" s="27"/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8"/>
      <c r="R2953" s="27"/>
      <c r="S2953" s="27"/>
      <c r="T2953" s="27"/>
      <c r="U2953" s="27"/>
      <c r="V2953" s="27"/>
      <c r="W2953" s="27"/>
      <c r="X2953" s="27"/>
      <c r="Y2953" s="27"/>
      <c r="Z2953" s="27"/>
      <c r="AA2953" s="27"/>
      <c r="AB2953" s="27"/>
      <c r="AC2953" s="27"/>
      <c r="AD2953" s="27"/>
      <c r="AE2953" s="27"/>
      <c r="AF2953" s="27"/>
      <c r="AG2953" s="27"/>
      <c r="AH2953" s="27"/>
      <c r="AI2953" s="27"/>
      <c r="AJ2953" s="27"/>
      <c r="AK2953" s="27"/>
      <c r="AL2953" s="28"/>
      <c r="AM2953" s="27"/>
      <c r="AN2953" s="27"/>
    </row>
    <row r="2954" spans="1:40" x14ac:dyDescent="0.2">
      <c r="A2954" s="27"/>
      <c r="B2954" s="27"/>
      <c r="C2954" s="27"/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8"/>
      <c r="R2954" s="27"/>
      <c r="S2954" s="27"/>
      <c r="T2954" s="27"/>
      <c r="U2954" s="27"/>
      <c r="V2954" s="27"/>
      <c r="W2954" s="27"/>
      <c r="X2954" s="27"/>
      <c r="Y2954" s="27"/>
      <c r="Z2954" s="27"/>
      <c r="AA2954" s="27"/>
      <c r="AB2954" s="27"/>
      <c r="AC2954" s="27"/>
      <c r="AD2954" s="27"/>
      <c r="AE2954" s="27"/>
      <c r="AF2954" s="27"/>
      <c r="AG2954" s="27"/>
      <c r="AH2954" s="27"/>
      <c r="AI2954" s="27"/>
      <c r="AJ2954" s="27"/>
      <c r="AK2954" s="27"/>
      <c r="AL2954" s="28"/>
      <c r="AM2954" s="27"/>
      <c r="AN2954" s="27"/>
    </row>
    <row r="2955" spans="1:40" x14ac:dyDescent="0.2">
      <c r="A2955" s="27"/>
      <c r="B2955" s="27"/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8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C2955" s="27"/>
      <c r="AD2955" s="27"/>
      <c r="AE2955" s="27"/>
      <c r="AF2955" s="27"/>
      <c r="AG2955" s="27"/>
      <c r="AH2955" s="27"/>
      <c r="AI2955" s="27"/>
      <c r="AJ2955" s="27"/>
      <c r="AK2955" s="27"/>
      <c r="AL2955" s="28"/>
      <c r="AM2955" s="27"/>
      <c r="AN2955" s="27"/>
    </row>
    <row r="2956" spans="1:40" x14ac:dyDescent="0.2">
      <c r="A2956" s="27"/>
      <c r="B2956" s="27"/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8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C2956" s="27"/>
      <c r="AD2956" s="27"/>
      <c r="AE2956" s="27"/>
      <c r="AF2956" s="27"/>
      <c r="AG2956" s="27"/>
      <c r="AH2956" s="27"/>
      <c r="AI2956" s="27"/>
      <c r="AJ2956" s="27"/>
      <c r="AK2956" s="27"/>
      <c r="AL2956" s="28"/>
      <c r="AM2956" s="27"/>
      <c r="AN2956" s="27"/>
    </row>
    <row r="2957" spans="1:40" x14ac:dyDescent="0.2">
      <c r="A2957" s="27"/>
      <c r="B2957" s="27"/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8"/>
      <c r="R2957" s="27"/>
      <c r="S2957" s="27"/>
      <c r="T2957" s="27"/>
      <c r="U2957" s="27"/>
      <c r="V2957" s="27"/>
      <c r="W2957" s="27"/>
      <c r="X2957" s="27"/>
      <c r="Y2957" s="27"/>
      <c r="Z2957" s="27"/>
      <c r="AA2957" s="27"/>
      <c r="AB2957" s="27"/>
      <c r="AC2957" s="27"/>
      <c r="AD2957" s="27"/>
      <c r="AE2957" s="27"/>
      <c r="AF2957" s="27"/>
      <c r="AG2957" s="27"/>
      <c r="AH2957" s="27"/>
      <c r="AI2957" s="27"/>
      <c r="AJ2957" s="27"/>
      <c r="AK2957" s="27"/>
      <c r="AL2957" s="28"/>
      <c r="AM2957" s="27"/>
      <c r="AN2957" s="27"/>
    </row>
    <row r="2958" spans="1:40" x14ac:dyDescent="0.2">
      <c r="A2958" s="27"/>
      <c r="B2958" s="27"/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8"/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C2958" s="27"/>
      <c r="AD2958" s="27"/>
      <c r="AE2958" s="27"/>
      <c r="AF2958" s="27"/>
      <c r="AG2958" s="27"/>
      <c r="AH2958" s="27"/>
      <c r="AI2958" s="27"/>
      <c r="AJ2958" s="27"/>
      <c r="AK2958" s="27"/>
      <c r="AL2958" s="28"/>
      <c r="AM2958" s="27"/>
      <c r="AN2958" s="27"/>
    </row>
    <row r="2959" spans="1:40" x14ac:dyDescent="0.2">
      <c r="A2959" s="27"/>
      <c r="B2959" s="27"/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8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8"/>
      <c r="AM2959" s="27"/>
      <c r="AN2959" s="27"/>
    </row>
    <row r="2960" spans="1:40" x14ac:dyDescent="0.2">
      <c r="A2960" s="27"/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8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8"/>
      <c r="AM2960" s="27"/>
      <c r="AN2960" s="27"/>
    </row>
    <row r="2961" spans="1:40" x14ac:dyDescent="0.2">
      <c r="A2961" s="27"/>
      <c r="B2961" s="27"/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8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8"/>
      <c r="AM2961" s="27"/>
      <c r="AN2961" s="27"/>
    </row>
    <row r="2962" spans="1:40" x14ac:dyDescent="0.2">
      <c r="A2962" s="27"/>
      <c r="B2962" s="27"/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8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8"/>
      <c r="AM2962" s="27"/>
      <c r="AN2962" s="27"/>
    </row>
    <row r="2963" spans="1:40" x14ac:dyDescent="0.2">
      <c r="A2963" s="27"/>
      <c r="B2963" s="27"/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8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8"/>
      <c r="AM2963" s="27"/>
      <c r="AN2963" s="27"/>
    </row>
    <row r="2964" spans="1:40" x14ac:dyDescent="0.2">
      <c r="A2964" s="27"/>
      <c r="B2964" s="27"/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8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8"/>
      <c r="AM2964" s="27"/>
      <c r="AN2964" s="27"/>
    </row>
    <row r="2965" spans="1:40" x14ac:dyDescent="0.2">
      <c r="A2965" s="27"/>
      <c r="B2965" s="27"/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8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8"/>
      <c r="AM2965" s="27"/>
      <c r="AN2965" s="27"/>
    </row>
    <row r="2966" spans="1:40" x14ac:dyDescent="0.2">
      <c r="A2966" s="27"/>
      <c r="B2966" s="27"/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8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8"/>
      <c r="AM2966" s="27"/>
      <c r="AN2966" s="27"/>
    </row>
    <row r="2967" spans="1:40" x14ac:dyDescent="0.2">
      <c r="A2967" s="27"/>
      <c r="B2967" s="27"/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8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8"/>
      <c r="AM2967" s="27"/>
      <c r="AN2967" s="27"/>
    </row>
    <row r="2968" spans="1:40" x14ac:dyDescent="0.2">
      <c r="A2968" s="27"/>
      <c r="B2968" s="27"/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8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8"/>
      <c r="AM2968" s="27"/>
      <c r="AN2968" s="27"/>
    </row>
    <row r="2969" spans="1:40" x14ac:dyDescent="0.2">
      <c r="A2969" s="27"/>
      <c r="B2969" s="27"/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8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8"/>
      <c r="AM2969" s="27"/>
      <c r="AN2969" s="27"/>
    </row>
    <row r="2970" spans="1:40" x14ac:dyDescent="0.2">
      <c r="A2970" s="27"/>
      <c r="B2970" s="27"/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8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8"/>
      <c r="AM2970" s="27"/>
      <c r="AN2970" s="27"/>
    </row>
    <row r="2971" spans="1:40" x14ac:dyDescent="0.2">
      <c r="A2971" s="27"/>
      <c r="B2971" s="27"/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8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8"/>
      <c r="AM2971" s="27"/>
      <c r="AN2971" s="27"/>
    </row>
    <row r="2972" spans="1:40" x14ac:dyDescent="0.2">
      <c r="A2972" s="27"/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8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8"/>
      <c r="AM2972" s="27"/>
      <c r="AN2972" s="27"/>
    </row>
    <row r="2973" spans="1:40" x14ac:dyDescent="0.2">
      <c r="A2973" s="27"/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8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8"/>
      <c r="AM2973" s="27"/>
      <c r="AN2973" s="27"/>
    </row>
    <row r="2974" spans="1:40" x14ac:dyDescent="0.2">
      <c r="A2974" s="27"/>
      <c r="B2974" s="27"/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8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8"/>
      <c r="AM2974" s="27"/>
      <c r="AN2974" s="27"/>
    </row>
    <row r="2975" spans="1:40" x14ac:dyDescent="0.2">
      <c r="A2975" s="27"/>
      <c r="B2975" s="27"/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8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8"/>
      <c r="AM2975" s="27"/>
      <c r="AN2975" s="27"/>
    </row>
    <row r="2976" spans="1:40" x14ac:dyDescent="0.2">
      <c r="A2976" s="27"/>
      <c r="B2976" s="27"/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8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8"/>
      <c r="AM2976" s="27"/>
      <c r="AN2976" s="27"/>
    </row>
    <row r="2977" spans="1:40" x14ac:dyDescent="0.2">
      <c r="A2977" s="27"/>
      <c r="B2977" s="27"/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8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8"/>
      <c r="AM2977" s="27"/>
      <c r="AN2977" s="27"/>
    </row>
    <row r="2978" spans="1:40" x14ac:dyDescent="0.2">
      <c r="A2978" s="27"/>
      <c r="B2978" s="27"/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8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8"/>
      <c r="AM2978" s="27"/>
      <c r="AN2978" s="27"/>
    </row>
    <row r="2979" spans="1:40" x14ac:dyDescent="0.2">
      <c r="A2979" s="27"/>
      <c r="B2979" s="27"/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8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8"/>
      <c r="AM2979" s="27"/>
      <c r="AN2979" s="27"/>
    </row>
    <row r="2980" spans="1:40" x14ac:dyDescent="0.2">
      <c r="A2980" s="27"/>
      <c r="B2980" s="27"/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8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8"/>
      <c r="AM2980" s="27"/>
      <c r="AN2980" s="27"/>
    </row>
    <row r="2981" spans="1:40" x14ac:dyDescent="0.2">
      <c r="A2981" s="27"/>
      <c r="B2981" s="27"/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8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8"/>
      <c r="AM2981" s="27"/>
      <c r="AN2981" s="27"/>
    </row>
    <row r="2982" spans="1:40" x14ac:dyDescent="0.2">
      <c r="A2982" s="27"/>
      <c r="B2982" s="27"/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8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8"/>
      <c r="AM2982" s="27"/>
      <c r="AN2982" s="27"/>
    </row>
    <row r="2983" spans="1:40" x14ac:dyDescent="0.2">
      <c r="A2983" s="27"/>
      <c r="B2983" s="27"/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8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8"/>
      <c r="AM2983" s="27"/>
      <c r="AN2983" s="27"/>
    </row>
    <row r="2984" spans="1:40" x14ac:dyDescent="0.2">
      <c r="A2984" s="27"/>
      <c r="B2984" s="27"/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8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8"/>
      <c r="AM2984" s="27"/>
      <c r="AN2984" s="27"/>
    </row>
    <row r="2985" spans="1:40" x14ac:dyDescent="0.2">
      <c r="A2985" s="27"/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8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8"/>
      <c r="AM2985" s="27"/>
      <c r="AN2985" s="27"/>
    </row>
    <row r="2986" spans="1:40" x14ac:dyDescent="0.2">
      <c r="A2986" s="27"/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8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8"/>
      <c r="AM2986" s="27"/>
      <c r="AN2986" s="27"/>
    </row>
    <row r="2987" spans="1:40" x14ac:dyDescent="0.2">
      <c r="A2987" s="27"/>
      <c r="B2987" s="27"/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8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8"/>
      <c r="AM2987" s="27"/>
      <c r="AN2987" s="27"/>
    </row>
    <row r="2988" spans="1:40" x14ac:dyDescent="0.2">
      <c r="A2988" s="27"/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8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8"/>
      <c r="AM2988" s="27"/>
      <c r="AN2988" s="27"/>
    </row>
    <row r="2989" spans="1:40" x14ac:dyDescent="0.2">
      <c r="A2989" s="27"/>
      <c r="B2989" s="27"/>
      <c r="C2989" s="27"/>
      <c r="D2989" s="27"/>
      <c r="E2989" s="27"/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8"/>
      <c r="R2989" s="27"/>
      <c r="S2989" s="27"/>
      <c r="T2989" s="27"/>
      <c r="U2989" s="27"/>
      <c r="V2989" s="27"/>
      <c r="W2989" s="27"/>
      <c r="X2989" s="27"/>
      <c r="Y2989" s="27"/>
      <c r="Z2989" s="27"/>
      <c r="AA2989" s="27"/>
      <c r="AB2989" s="27"/>
      <c r="AC2989" s="27"/>
      <c r="AD2989" s="27"/>
      <c r="AE2989" s="27"/>
      <c r="AF2989" s="27"/>
      <c r="AG2989" s="27"/>
      <c r="AH2989" s="27"/>
      <c r="AI2989" s="27"/>
      <c r="AJ2989" s="27"/>
      <c r="AK2989" s="27"/>
      <c r="AL2989" s="28"/>
      <c r="AM2989" s="27"/>
      <c r="AN2989" s="27"/>
    </row>
    <row r="2990" spans="1:40" x14ac:dyDescent="0.2">
      <c r="A2990" s="27"/>
      <c r="B2990" s="27"/>
      <c r="C2990" s="27"/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8"/>
      <c r="R2990" s="27"/>
      <c r="S2990" s="27"/>
      <c r="T2990" s="27"/>
      <c r="U2990" s="27"/>
      <c r="V2990" s="27"/>
      <c r="W2990" s="27"/>
      <c r="X2990" s="27"/>
      <c r="Y2990" s="27"/>
      <c r="Z2990" s="27"/>
      <c r="AA2990" s="27"/>
      <c r="AB2990" s="27"/>
      <c r="AC2990" s="27"/>
      <c r="AD2990" s="27"/>
      <c r="AE2990" s="27"/>
      <c r="AF2990" s="27"/>
      <c r="AG2990" s="27"/>
      <c r="AH2990" s="27"/>
      <c r="AI2990" s="27"/>
      <c r="AJ2990" s="27"/>
      <c r="AK2990" s="27"/>
      <c r="AL2990" s="28"/>
      <c r="AM2990" s="27"/>
      <c r="AN2990" s="27"/>
    </row>
    <row r="2991" spans="1:40" x14ac:dyDescent="0.2">
      <c r="A2991" s="27"/>
      <c r="B2991" s="27"/>
      <c r="C2991" s="27"/>
      <c r="D2991" s="27"/>
      <c r="E2991" s="27"/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8"/>
      <c r="R2991" s="27"/>
      <c r="S2991" s="27"/>
      <c r="T2991" s="27"/>
      <c r="U2991" s="27"/>
      <c r="V2991" s="27"/>
      <c r="W2991" s="27"/>
      <c r="X2991" s="27"/>
      <c r="Y2991" s="27"/>
      <c r="Z2991" s="27"/>
      <c r="AA2991" s="27"/>
      <c r="AB2991" s="27"/>
      <c r="AC2991" s="27"/>
      <c r="AD2991" s="27"/>
      <c r="AE2991" s="27"/>
      <c r="AF2991" s="27"/>
      <c r="AG2991" s="27"/>
      <c r="AH2991" s="27"/>
      <c r="AI2991" s="27"/>
      <c r="AJ2991" s="27"/>
      <c r="AK2991" s="27"/>
      <c r="AL2991" s="28"/>
      <c r="AM2991" s="27"/>
      <c r="AN2991" s="27"/>
    </row>
    <row r="2992" spans="1:40" x14ac:dyDescent="0.2">
      <c r="A2992" s="27"/>
      <c r="B2992" s="27"/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8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8"/>
      <c r="AM2992" s="27"/>
      <c r="AN2992" s="27"/>
    </row>
    <row r="2993" spans="1:40" x14ac:dyDescent="0.2">
      <c r="A2993" s="27"/>
      <c r="B2993" s="27"/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8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8"/>
      <c r="AM2993" s="27"/>
      <c r="AN2993" s="27"/>
    </row>
    <row r="2994" spans="1:40" x14ac:dyDescent="0.2">
      <c r="A2994" s="27"/>
      <c r="B2994" s="27"/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8"/>
      <c r="R2994" s="27"/>
      <c r="S2994" s="27"/>
      <c r="T2994" s="27"/>
      <c r="U2994" s="27"/>
      <c r="V2994" s="27"/>
      <c r="W2994" s="27"/>
      <c r="X2994" s="27"/>
      <c r="Y2994" s="27"/>
      <c r="Z2994" s="27"/>
      <c r="AA2994" s="27"/>
      <c r="AB2994" s="27"/>
      <c r="AC2994" s="27"/>
      <c r="AD2994" s="27"/>
      <c r="AE2994" s="27"/>
      <c r="AF2994" s="27"/>
      <c r="AG2994" s="27"/>
      <c r="AH2994" s="27"/>
      <c r="AI2994" s="27"/>
      <c r="AJ2994" s="27"/>
      <c r="AK2994" s="27"/>
      <c r="AL2994" s="28"/>
      <c r="AM2994" s="27"/>
      <c r="AN2994" s="27"/>
    </row>
    <row r="2995" spans="1:40" x14ac:dyDescent="0.2">
      <c r="A2995" s="27"/>
      <c r="B2995" s="27"/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8"/>
      <c r="R2995" s="27"/>
      <c r="S2995" s="27"/>
      <c r="T2995" s="27"/>
      <c r="U2995" s="27"/>
      <c r="V2995" s="27"/>
      <c r="W2995" s="27"/>
      <c r="X2995" s="27"/>
      <c r="Y2995" s="27"/>
      <c r="Z2995" s="27"/>
      <c r="AA2995" s="27"/>
      <c r="AB2995" s="27"/>
      <c r="AC2995" s="27"/>
      <c r="AD2995" s="27"/>
      <c r="AE2995" s="27"/>
      <c r="AF2995" s="27"/>
      <c r="AG2995" s="27"/>
      <c r="AH2995" s="27"/>
      <c r="AI2995" s="27"/>
      <c r="AJ2995" s="27"/>
      <c r="AK2995" s="27"/>
      <c r="AL2995" s="28"/>
      <c r="AM2995" s="27"/>
      <c r="AN2995" s="27"/>
    </row>
    <row r="2996" spans="1:40" x14ac:dyDescent="0.2">
      <c r="A2996" s="27"/>
      <c r="B2996" s="27"/>
      <c r="C2996" s="27"/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8"/>
      <c r="R2996" s="27"/>
      <c r="S2996" s="27"/>
      <c r="T2996" s="27"/>
      <c r="U2996" s="27"/>
      <c r="V2996" s="27"/>
      <c r="W2996" s="27"/>
      <c r="X2996" s="27"/>
      <c r="Y2996" s="27"/>
      <c r="Z2996" s="27"/>
      <c r="AA2996" s="27"/>
      <c r="AB2996" s="27"/>
      <c r="AC2996" s="27"/>
      <c r="AD2996" s="27"/>
      <c r="AE2996" s="27"/>
      <c r="AF2996" s="27"/>
      <c r="AG2996" s="27"/>
      <c r="AH2996" s="27"/>
      <c r="AI2996" s="27"/>
      <c r="AJ2996" s="27"/>
      <c r="AK2996" s="27"/>
      <c r="AL2996" s="28"/>
      <c r="AM2996" s="27"/>
      <c r="AN2996" s="27"/>
    </row>
    <row r="2997" spans="1:40" x14ac:dyDescent="0.2">
      <c r="A2997" s="27"/>
      <c r="B2997" s="27"/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8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8"/>
      <c r="AM2997" s="27"/>
      <c r="AN2997" s="27"/>
    </row>
    <row r="2998" spans="1:40" x14ac:dyDescent="0.2">
      <c r="A2998" s="27"/>
      <c r="B2998" s="27"/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8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8"/>
      <c r="AM2998" s="27"/>
      <c r="AN2998" s="27"/>
    </row>
    <row r="2999" spans="1:40" x14ac:dyDescent="0.2">
      <c r="A2999" s="27"/>
      <c r="B2999" s="27"/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8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8"/>
      <c r="AM2999" s="27"/>
      <c r="AN2999" s="27"/>
    </row>
    <row r="3000" spans="1:40" x14ac:dyDescent="0.2">
      <c r="A3000" s="27"/>
      <c r="B3000" s="27"/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8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8"/>
      <c r="AM3000" s="27"/>
      <c r="AN3000" s="27"/>
    </row>
    <row r="3001" spans="1:40" x14ac:dyDescent="0.2">
      <c r="A3001" s="27"/>
      <c r="B3001" s="27"/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8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8"/>
      <c r="AM3001" s="27"/>
      <c r="AN3001" s="27"/>
    </row>
    <row r="3002" spans="1:40" x14ac:dyDescent="0.2">
      <c r="A3002" s="27"/>
      <c r="B3002" s="27"/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8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8"/>
      <c r="AM3002" s="27"/>
      <c r="AN3002" s="27"/>
    </row>
    <row r="3003" spans="1:40" x14ac:dyDescent="0.2">
      <c r="A3003" s="27"/>
      <c r="B3003" s="27"/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8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8"/>
      <c r="AM3003" s="27"/>
      <c r="AN3003" s="27"/>
    </row>
    <row r="3004" spans="1:40" x14ac:dyDescent="0.2">
      <c r="A3004" s="27"/>
      <c r="B3004" s="27"/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8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8"/>
      <c r="AM3004" s="27"/>
      <c r="AN3004" s="27"/>
    </row>
    <row r="3005" spans="1:40" x14ac:dyDescent="0.2">
      <c r="A3005" s="27"/>
      <c r="B3005" s="27"/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8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8"/>
      <c r="AM3005" s="27"/>
      <c r="AN3005" s="27"/>
    </row>
    <row r="3006" spans="1:40" x14ac:dyDescent="0.2">
      <c r="A3006" s="27"/>
      <c r="B3006" s="27"/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8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8"/>
      <c r="AM3006" s="27"/>
      <c r="AN3006" s="27"/>
    </row>
    <row r="3007" spans="1:40" x14ac:dyDescent="0.2">
      <c r="A3007" s="27"/>
      <c r="B3007" s="27"/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8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8"/>
      <c r="AM3007" s="27"/>
      <c r="AN3007" s="27"/>
    </row>
    <row r="3008" spans="1:40" x14ac:dyDescent="0.2">
      <c r="A3008" s="27"/>
      <c r="B3008" s="27"/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8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8"/>
      <c r="AM3008" s="27"/>
      <c r="AN3008" s="27"/>
    </row>
    <row r="3009" spans="1:40" x14ac:dyDescent="0.2">
      <c r="A3009" s="27"/>
      <c r="B3009" s="27"/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8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8"/>
      <c r="AM3009" s="27"/>
      <c r="AN3009" s="27"/>
    </row>
    <row r="3010" spans="1:40" x14ac:dyDescent="0.2">
      <c r="A3010" s="27"/>
      <c r="B3010" s="27"/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8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8"/>
      <c r="AM3010" s="27"/>
      <c r="AN3010" s="27"/>
    </row>
    <row r="3011" spans="1:40" x14ac:dyDescent="0.2">
      <c r="A3011" s="27"/>
      <c r="B3011" s="27"/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8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8"/>
      <c r="AM3011" s="27"/>
      <c r="AN3011" s="27"/>
    </row>
    <row r="3012" spans="1:40" x14ac:dyDescent="0.2">
      <c r="A3012" s="27"/>
      <c r="B3012" s="27"/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8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8"/>
      <c r="AM3012" s="27"/>
      <c r="AN3012" s="27"/>
    </row>
    <row r="3013" spans="1:40" x14ac:dyDescent="0.2">
      <c r="A3013" s="27"/>
      <c r="B3013" s="27"/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8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8"/>
      <c r="AM3013" s="27"/>
      <c r="AN3013" s="27"/>
    </row>
    <row r="3014" spans="1:40" x14ac:dyDescent="0.2">
      <c r="A3014" s="27"/>
      <c r="B3014" s="27"/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8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8"/>
      <c r="AM3014" s="27"/>
      <c r="AN3014" s="27"/>
    </row>
    <row r="3015" spans="1:40" x14ac:dyDescent="0.2">
      <c r="A3015" s="27"/>
      <c r="B3015" s="27"/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8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8"/>
      <c r="AM3015" s="27"/>
      <c r="AN3015" s="27"/>
    </row>
    <row r="3016" spans="1:40" x14ac:dyDescent="0.2">
      <c r="A3016" s="27"/>
      <c r="B3016" s="27"/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8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8"/>
      <c r="AM3016" s="27"/>
      <c r="AN3016" s="27"/>
    </row>
    <row r="3017" spans="1:40" x14ac:dyDescent="0.2">
      <c r="A3017" s="27"/>
      <c r="B3017" s="27"/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8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8"/>
      <c r="AM3017" s="27"/>
      <c r="AN3017" s="27"/>
    </row>
    <row r="3018" spans="1:40" x14ac:dyDescent="0.2">
      <c r="A3018" s="27"/>
      <c r="B3018" s="27"/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8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8"/>
      <c r="AM3018" s="27"/>
      <c r="AN3018" s="27"/>
    </row>
    <row r="3019" spans="1:40" x14ac:dyDescent="0.2">
      <c r="A3019" s="27"/>
      <c r="B3019" s="27"/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8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8"/>
      <c r="AM3019" s="27"/>
      <c r="AN3019" s="27"/>
    </row>
    <row r="3020" spans="1:40" x14ac:dyDescent="0.2">
      <c r="A3020" s="27"/>
      <c r="B3020" s="27"/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8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8"/>
      <c r="AM3020" s="27"/>
      <c r="AN3020" s="27"/>
    </row>
    <row r="3021" spans="1:40" x14ac:dyDescent="0.2">
      <c r="A3021" s="27"/>
      <c r="B3021" s="27"/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8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8"/>
      <c r="AM3021" s="27"/>
      <c r="AN3021" s="27"/>
    </row>
    <row r="3022" spans="1:40" x14ac:dyDescent="0.2">
      <c r="A3022" s="27"/>
      <c r="B3022" s="27"/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8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8"/>
      <c r="AM3022" s="27"/>
      <c r="AN3022" s="27"/>
    </row>
    <row r="3023" spans="1:40" x14ac:dyDescent="0.2">
      <c r="A3023" s="27"/>
      <c r="B3023" s="27"/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8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8"/>
      <c r="AM3023" s="27"/>
      <c r="AN3023" s="27"/>
    </row>
    <row r="3024" spans="1:40" x14ac:dyDescent="0.2">
      <c r="A3024" s="27"/>
      <c r="B3024" s="27"/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8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8"/>
      <c r="AM3024" s="27"/>
      <c r="AN3024" s="27"/>
    </row>
    <row r="3025" spans="1:40" x14ac:dyDescent="0.2">
      <c r="A3025" s="27"/>
      <c r="B3025" s="27"/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8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8"/>
      <c r="AM3025" s="27"/>
      <c r="AN3025" s="27"/>
    </row>
    <row r="3026" spans="1:40" x14ac:dyDescent="0.2">
      <c r="A3026" s="27"/>
      <c r="B3026" s="27"/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8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8"/>
      <c r="AM3026" s="27"/>
      <c r="AN3026" s="27"/>
    </row>
    <row r="3027" spans="1:40" x14ac:dyDescent="0.2">
      <c r="A3027" s="27"/>
      <c r="B3027" s="27"/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8"/>
      <c r="R3027" s="27"/>
      <c r="S3027" s="27"/>
      <c r="T3027" s="27"/>
      <c r="U3027" s="27"/>
      <c r="V3027" s="27"/>
      <c r="W3027" s="27"/>
      <c r="X3027" s="27"/>
      <c r="Y3027" s="27"/>
      <c r="Z3027" s="27"/>
      <c r="AA3027" s="27"/>
      <c r="AB3027" s="27"/>
      <c r="AC3027" s="27"/>
      <c r="AD3027" s="27"/>
      <c r="AE3027" s="27"/>
      <c r="AF3027" s="27"/>
      <c r="AG3027" s="27"/>
      <c r="AH3027" s="27"/>
      <c r="AI3027" s="27"/>
      <c r="AJ3027" s="27"/>
      <c r="AK3027" s="27"/>
      <c r="AL3027" s="28"/>
      <c r="AM3027" s="27"/>
      <c r="AN3027" s="27"/>
    </row>
    <row r="3028" spans="1:40" x14ac:dyDescent="0.2">
      <c r="A3028" s="27"/>
      <c r="B3028" s="27"/>
      <c r="C3028" s="27"/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8"/>
      <c r="R3028" s="27"/>
      <c r="S3028" s="27"/>
      <c r="T3028" s="27"/>
      <c r="U3028" s="27"/>
      <c r="V3028" s="27"/>
      <c r="W3028" s="27"/>
      <c r="X3028" s="27"/>
      <c r="Y3028" s="27"/>
      <c r="Z3028" s="27"/>
      <c r="AA3028" s="27"/>
      <c r="AB3028" s="27"/>
      <c r="AC3028" s="27"/>
      <c r="AD3028" s="27"/>
      <c r="AE3028" s="27"/>
      <c r="AF3028" s="27"/>
      <c r="AG3028" s="27"/>
      <c r="AH3028" s="27"/>
      <c r="AI3028" s="27"/>
      <c r="AJ3028" s="27"/>
      <c r="AK3028" s="27"/>
      <c r="AL3028" s="28"/>
      <c r="AM3028" s="27"/>
      <c r="AN3028" s="27"/>
    </row>
    <row r="3029" spans="1:40" x14ac:dyDescent="0.2">
      <c r="A3029" s="27"/>
      <c r="B3029" s="27"/>
      <c r="C3029" s="27"/>
      <c r="D3029" s="27"/>
      <c r="E3029" s="27"/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8"/>
      <c r="R3029" s="27"/>
      <c r="S3029" s="27"/>
      <c r="T3029" s="27"/>
      <c r="U3029" s="27"/>
      <c r="V3029" s="27"/>
      <c r="W3029" s="27"/>
      <c r="X3029" s="27"/>
      <c r="Y3029" s="27"/>
      <c r="Z3029" s="27"/>
      <c r="AA3029" s="27"/>
      <c r="AB3029" s="27"/>
      <c r="AC3029" s="27"/>
      <c r="AD3029" s="27"/>
      <c r="AE3029" s="27"/>
      <c r="AF3029" s="27"/>
      <c r="AG3029" s="27"/>
      <c r="AH3029" s="27"/>
      <c r="AI3029" s="27"/>
      <c r="AJ3029" s="27"/>
      <c r="AK3029" s="27"/>
      <c r="AL3029" s="28"/>
      <c r="AM3029" s="27"/>
      <c r="AN3029" s="27"/>
    </row>
    <row r="3030" spans="1:40" x14ac:dyDescent="0.2">
      <c r="A3030" s="27"/>
      <c r="B3030" s="27"/>
      <c r="C3030" s="27"/>
      <c r="D3030" s="27"/>
      <c r="E3030" s="27"/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8"/>
      <c r="R3030" s="27"/>
      <c r="S3030" s="27"/>
      <c r="T3030" s="27"/>
      <c r="U3030" s="27"/>
      <c r="V3030" s="27"/>
      <c r="W3030" s="27"/>
      <c r="X3030" s="27"/>
      <c r="Y3030" s="27"/>
      <c r="Z3030" s="27"/>
      <c r="AA3030" s="27"/>
      <c r="AB3030" s="27"/>
      <c r="AC3030" s="27"/>
      <c r="AD3030" s="27"/>
      <c r="AE3030" s="27"/>
      <c r="AF3030" s="27"/>
      <c r="AG3030" s="27"/>
      <c r="AH3030" s="27"/>
      <c r="AI3030" s="27"/>
      <c r="AJ3030" s="27"/>
      <c r="AK3030" s="27"/>
      <c r="AL3030" s="28"/>
      <c r="AM3030" s="27"/>
      <c r="AN3030" s="27"/>
    </row>
    <row r="3031" spans="1:40" x14ac:dyDescent="0.2">
      <c r="A3031" s="27"/>
      <c r="B3031" s="27"/>
      <c r="C3031" s="27"/>
      <c r="D3031" s="27"/>
      <c r="E3031" s="27"/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8"/>
      <c r="R3031" s="27"/>
      <c r="S3031" s="27"/>
      <c r="T3031" s="27"/>
      <c r="U3031" s="27"/>
      <c r="V3031" s="27"/>
      <c r="W3031" s="27"/>
      <c r="X3031" s="27"/>
      <c r="Y3031" s="27"/>
      <c r="Z3031" s="27"/>
      <c r="AA3031" s="27"/>
      <c r="AB3031" s="27"/>
      <c r="AC3031" s="27"/>
      <c r="AD3031" s="27"/>
      <c r="AE3031" s="27"/>
      <c r="AF3031" s="27"/>
      <c r="AG3031" s="27"/>
      <c r="AH3031" s="27"/>
      <c r="AI3031" s="27"/>
      <c r="AJ3031" s="27"/>
      <c r="AK3031" s="27"/>
      <c r="AL3031" s="28"/>
      <c r="AM3031" s="27"/>
      <c r="AN3031" s="27"/>
    </row>
    <row r="3032" spans="1:40" x14ac:dyDescent="0.2">
      <c r="A3032" s="27"/>
      <c r="B3032" s="27"/>
      <c r="C3032" s="27"/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8"/>
      <c r="R3032" s="27"/>
      <c r="S3032" s="27"/>
      <c r="T3032" s="27"/>
      <c r="U3032" s="27"/>
      <c r="V3032" s="27"/>
      <c r="W3032" s="27"/>
      <c r="X3032" s="27"/>
      <c r="Y3032" s="27"/>
      <c r="Z3032" s="27"/>
      <c r="AA3032" s="27"/>
      <c r="AB3032" s="27"/>
      <c r="AC3032" s="27"/>
      <c r="AD3032" s="27"/>
      <c r="AE3032" s="27"/>
      <c r="AF3032" s="27"/>
      <c r="AG3032" s="27"/>
      <c r="AH3032" s="27"/>
      <c r="AI3032" s="27"/>
      <c r="AJ3032" s="27"/>
      <c r="AK3032" s="27"/>
      <c r="AL3032" s="28"/>
      <c r="AM3032" s="27"/>
      <c r="AN3032" s="27"/>
    </row>
    <row r="3033" spans="1:40" x14ac:dyDescent="0.2">
      <c r="A3033" s="27"/>
      <c r="B3033" s="27"/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8"/>
      <c r="R3033" s="27"/>
      <c r="S3033" s="27"/>
      <c r="T3033" s="27"/>
      <c r="U3033" s="27"/>
      <c r="V3033" s="27"/>
      <c r="W3033" s="27"/>
      <c r="X3033" s="27"/>
      <c r="Y3033" s="27"/>
      <c r="Z3033" s="27"/>
      <c r="AA3033" s="27"/>
      <c r="AB3033" s="27"/>
      <c r="AC3033" s="27"/>
      <c r="AD3033" s="27"/>
      <c r="AE3033" s="27"/>
      <c r="AF3033" s="27"/>
      <c r="AG3033" s="27"/>
      <c r="AH3033" s="27"/>
      <c r="AI3033" s="27"/>
      <c r="AJ3033" s="27"/>
      <c r="AK3033" s="27"/>
      <c r="AL3033" s="28"/>
      <c r="AM3033" s="27"/>
      <c r="AN3033" s="27"/>
    </row>
    <row r="3034" spans="1:40" x14ac:dyDescent="0.2">
      <c r="A3034" s="27"/>
      <c r="B3034" s="27"/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8"/>
      <c r="R3034" s="27"/>
      <c r="S3034" s="27"/>
      <c r="T3034" s="27"/>
      <c r="U3034" s="27"/>
      <c r="V3034" s="27"/>
      <c r="W3034" s="27"/>
      <c r="X3034" s="27"/>
      <c r="Y3034" s="27"/>
      <c r="Z3034" s="27"/>
      <c r="AA3034" s="27"/>
      <c r="AB3034" s="27"/>
      <c r="AC3034" s="27"/>
      <c r="AD3034" s="27"/>
      <c r="AE3034" s="27"/>
      <c r="AF3034" s="27"/>
      <c r="AG3034" s="27"/>
      <c r="AH3034" s="27"/>
      <c r="AI3034" s="27"/>
      <c r="AJ3034" s="27"/>
      <c r="AK3034" s="27"/>
      <c r="AL3034" s="28"/>
      <c r="AM3034" s="27"/>
      <c r="AN3034" s="27"/>
    </row>
    <row r="3035" spans="1:40" x14ac:dyDescent="0.2">
      <c r="A3035" s="27"/>
      <c r="B3035" s="27"/>
      <c r="C3035" s="27"/>
      <c r="D3035" s="27"/>
      <c r="E3035" s="27"/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8"/>
      <c r="R3035" s="27"/>
      <c r="S3035" s="27"/>
      <c r="T3035" s="27"/>
      <c r="U3035" s="27"/>
      <c r="V3035" s="27"/>
      <c r="W3035" s="27"/>
      <c r="X3035" s="27"/>
      <c r="Y3035" s="27"/>
      <c r="Z3035" s="27"/>
      <c r="AA3035" s="27"/>
      <c r="AB3035" s="27"/>
      <c r="AC3035" s="27"/>
      <c r="AD3035" s="27"/>
      <c r="AE3035" s="27"/>
      <c r="AF3035" s="27"/>
      <c r="AG3035" s="27"/>
      <c r="AH3035" s="27"/>
      <c r="AI3035" s="27"/>
      <c r="AJ3035" s="27"/>
      <c r="AK3035" s="27"/>
      <c r="AL3035" s="28"/>
      <c r="AM3035" s="27"/>
      <c r="AN3035" s="27"/>
    </row>
    <row r="3036" spans="1:40" x14ac:dyDescent="0.2">
      <c r="A3036" s="27"/>
      <c r="B3036" s="27"/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8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8"/>
      <c r="AM3036" s="27"/>
      <c r="AN3036" s="27"/>
    </row>
    <row r="3037" spans="1:40" x14ac:dyDescent="0.2">
      <c r="A3037" s="27"/>
      <c r="B3037" s="27"/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8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8"/>
      <c r="AM3037" s="27"/>
      <c r="AN3037" s="27"/>
    </row>
    <row r="3038" spans="1:40" x14ac:dyDescent="0.2">
      <c r="A3038" s="27"/>
      <c r="B3038" s="27"/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8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8"/>
      <c r="AM3038" s="27"/>
      <c r="AN3038" s="27"/>
    </row>
    <row r="3039" spans="1:40" x14ac:dyDescent="0.2">
      <c r="A3039" s="27"/>
      <c r="B3039" s="27"/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8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8"/>
      <c r="AM3039" s="27"/>
      <c r="AN3039" s="27"/>
    </row>
    <row r="3040" spans="1:40" x14ac:dyDescent="0.2">
      <c r="A3040" s="27"/>
      <c r="B3040" s="27"/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8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8"/>
      <c r="AM3040" s="27"/>
      <c r="AN3040" s="27"/>
    </row>
    <row r="3041" spans="1:40" x14ac:dyDescent="0.2">
      <c r="A3041" s="27"/>
      <c r="B3041" s="27"/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8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8"/>
      <c r="AM3041" s="27"/>
      <c r="AN3041" s="27"/>
    </row>
    <row r="3042" spans="1:40" x14ac:dyDescent="0.2">
      <c r="A3042" s="27"/>
      <c r="B3042" s="27"/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8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8"/>
      <c r="AM3042" s="27"/>
      <c r="AN3042" s="27"/>
    </row>
    <row r="3043" spans="1:40" x14ac:dyDescent="0.2">
      <c r="A3043" s="27"/>
      <c r="B3043" s="27"/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8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8"/>
      <c r="AM3043" s="27"/>
      <c r="AN3043" s="27"/>
    </row>
    <row r="3044" spans="1:40" x14ac:dyDescent="0.2">
      <c r="A3044" s="27"/>
      <c r="B3044" s="27"/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8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8"/>
      <c r="AM3044" s="27"/>
      <c r="AN3044" s="27"/>
    </row>
    <row r="3045" spans="1:40" x14ac:dyDescent="0.2">
      <c r="A3045" s="27"/>
      <c r="B3045" s="27"/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8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8"/>
      <c r="AM3045" s="27"/>
      <c r="AN3045" s="27"/>
    </row>
    <row r="3046" spans="1:40" x14ac:dyDescent="0.2">
      <c r="A3046" s="27"/>
      <c r="B3046" s="27"/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8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8"/>
      <c r="AM3046" s="27"/>
      <c r="AN3046" s="27"/>
    </row>
    <row r="3047" spans="1:40" x14ac:dyDescent="0.2">
      <c r="A3047" s="27"/>
      <c r="B3047" s="27"/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8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8"/>
      <c r="AM3047" s="27"/>
      <c r="AN3047" s="27"/>
    </row>
    <row r="3048" spans="1:40" x14ac:dyDescent="0.2">
      <c r="A3048" s="27"/>
      <c r="B3048" s="27"/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8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8"/>
      <c r="AM3048" s="27"/>
      <c r="AN3048" s="27"/>
    </row>
    <row r="3049" spans="1:40" x14ac:dyDescent="0.2">
      <c r="A3049" s="27"/>
      <c r="B3049" s="27"/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8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8"/>
      <c r="AM3049" s="27"/>
      <c r="AN3049" s="27"/>
    </row>
    <row r="3050" spans="1:40" x14ac:dyDescent="0.2">
      <c r="A3050" s="27"/>
      <c r="B3050" s="27"/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8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8"/>
      <c r="AM3050" s="27"/>
      <c r="AN3050" s="27"/>
    </row>
    <row r="3051" spans="1:40" x14ac:dyDescent="0.2">
      <c r="A3051" s="27"/>
      <c r="B3051" s="27"/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8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8"/>
      <c r="AM3051" s="27"/>
      <c r="AN3051" s="27"/>
    </row>
    <row r="3052" spans="1:40" x14ac:dyDescent="0.2">
      <c r="A3052" s="27"/>
      <c r="B3052" s="27"/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8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8"/>
      <c r="AM3052" s="27"/>
      <c r="AN3052" s="27"/>
    </row>
    <row r="3053" spans="1:40" x14ac:dyDescent="0.2">
      <c r="A3053" s="27"/>
      <c r="B3053" s="27"/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8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8"/>
      <c r="AM3053" s="27"/>
      <c r="AN3053" s="27"/>
    </row>
    <row r="3054" spans="1:40" x14ac:dyDescent="0.2">
      <c r="A3054" s="27"/>
      <c r="B3054" s="27"/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8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8"/>
      <c r="AM3054" s="27"/>
      <c r="AN3054" s="27"/>
    </row>
    <row r="3055" spans="1:40" x14ac:dyDescent="0.2">
      <c r="A3055" s="27"/>
      <c r="B3055" s="27"/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8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8"/>
      <c r="AM3055" s="27"/>
      <c r="AN3055" s="27"/>
    </row>
    <row r="3056" spans="1:40" x14ac:dyDescent="0.2">
      <c r="A3056" s="27"/>
      <c r="B3056" s="27"/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8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8"/>
      <c r="AM3056" s="27"/>
      <c r="AN3056" s="27"/>
    </row>
    <row r="3057" spans="1:40" x14ac:dyDescent="0.2">
      <c r="A3057" s="27"/>
      <c r="B3057" s="27"/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8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8"/>
      <c r="AM3057" s="27"/>
      <c r="AN3057" s="27"/>
    </row>
    <row r="3058" spans="1:40" x14ac:dyDescent="0.2">
      <c r="A3058" s="27"/>
      <c r="B3058" s="27"/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8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8"/>
      <c r="AM3058" s="27"/>
      <c r="AN3058" s="27"/>
    </row>
    <row r="3059" spans="1:40" x14ac:dyDescent="0.2">
      <c r="A3059" s="27"/>
      <c r="B3059" s="27"/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8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8"/>
      <c r="AM3059" s="27"/>
      <c r="AN3059" s="27"/>
    </row>
    <row r="3060" spans="1:40" x14ac:dyDescent="0.2">
      <c r="A3060" s="27"/>
      <c r="B3060" s="27"/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8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8"/>
      <c r="AM3060" s="27"/>
      <c r="AN3060" s="27"/>
    </row>
    <row r="3061" spans="1:40" x14ac:dyDescent="0.2">
      <c r="A3061" s="27"/>
      <c r="B3061" s="27"/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8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8"/>
      <c r="AM3061" s="27"/>
      <c r="AN3061" s="27"/>
    </row>
    <row r="3062" spans="1:40" x14ac:dyDescent="0.2">
      <c r="A3062" s="27"/>
      <c r="B3062" s="27"/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8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8"/>
      <c r="AM3062" s="27"/>
      <c r="AN3062" s="27"/>
    </row>
    <row r="3063" spans="1:40" x14ac:dyDescent="0.2">
      <c r="A3063" s="27"/>
      <c r="B3063" s="27"/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8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8"/>
      <c r="AM3063" s="27"/>
      <c r="AN3063" s="27"/>
    </row>
    <row r="3064" spans="1:40" x14ac:dyDescent="0.2">
      <c r="A3064" s="27"/>
      <c r="B3064" s="27"/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8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8"/>
      <c r="AM3064" s="27"/>
      <c r="AN3064" s="27"/>
    </row>
    <row r="3065" spans="1:40" x14ac:dyDescent="0.2">
      <c r="A3065" s="27"/>
      <c r="B3065" s="27"/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8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8"/>
      <c r="AM3065" s="27"/>
      <c r="AN3065" s="27"/>
    </row>
    <row r="3066" spans="1:40" x14ac:dyDescent="0.2">
      <c r="A3066" s="27"/>
      <c r="B3066" s="27"/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8"/>
      <c r="R3066" s="27"/>
      <c r="S3066" s="27"/>
      <c r="T3066" s="27"/>
      <c r="U3066" s="27"/>
      <c r="V3066" s="27"/>
      <c r="W3066" s="27"/>
      <c r="X3066" s="27"/>
      <c r="Y3066" s="27"/>
      <c r="Z3066" s="27"/>
      <c r="AA3066" s="27"/>
      <c r="AB3066" s="27"/>
      <c r="AC3066" s="27"/>
      <c r="AD3066" s="27"/>
      <c r="AE3066" s="27"/>
      <c r="AF3066" s="27"/>
      <c r="AG3066" s="27"/>
      <c r="AH3066" s="27"/>
      <c r="AI3066" s="27"/>
      <c r="AJ3066" s="27"/>
      <c r="AK3066" s="27"/>
      <c r="AL3066" s="28"/>
      <c r="AM3066" s="27"/>
      <c r="AN3066" s="27"/>
    </row>
    <row r="3067" spans="1:40" x14ac:dyDescent="0.2">
      <c r="A3067" s="27"/>
      <c r="B3067" s="27"/>
      <c r="C3067" s="27"/>
      <c r="D3067" s="27"/>
      <c r="E3067" s="27"/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8"/>
      <c r="R3067" s="27"/>
      <c r="S3067" s="27"/>
      <c r="T3067" s="27"/>
      <c r="U3067" s="27"/>
      <c r="V3067" s="27"/>
      <c r="W3067" s="27"/>
      <c r="X3067" s="27"/>
      <c r="Y3067" s="27"/>
      <c r="Z3067" s="27"/>
      <c r="AA3067" s="27"/>
      <c r="AB3067" s="27"/>
      <c r="AC3067" s="27"/>
      <c r="AD3067" s="27"/>
      <c r="AE3067" s="27"/>
      <c r="AF3067" s="27"/>
      <c r="AG3067" s="27"/>
      <c r="AH3067" s="27"/>
      <c r="AI3067" s="27"/>
      <c r="AJ3067" s="27"/>
      <c r="AK3067" s="27"/>
      <c r="AL3067" s="28"/>
      <c r="AM3067" s="27"/>
      <c r="AN3067" s="27"/>
    </row>
    <row r="3068" spans="1:40" x14ac:dyDescent="0.2">
      <c r="A3068" s="27"/>
      <c r="B3068" s="27"/>
      <c r="C3068" s="27"/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8"/>
      <c r="R3068" s="27"/>
      <c r="S3068" s="27"/>
      <c r="T3068" s="27"/>
      <c r="U3068" s="27"/>
      <c r="V3068" s="27"/>
      <c r="W3068" s="27"/>
      <c r="X3068" s="27"/>
      <c r="Y3068" s="27"/>
      <c r="Z3068" s="27"/>
      <c r="AA3068" s="27"/>
      <c r="AB3068" s="27"/>
      <c r="AC3068" s="27"/>
      <c r="AD3068" s="27"/>
      <c r="AE3068" s="27"/>
      <c r="AF3068" s="27"/>
      <c r="AG3068" s="27"/>
      <c r="AH3068" s="27"/>
      <c r="AI3068" s="27"/>
      <c r="AJ3068" s="27"/>
      <c r="AK3068" s="27"/>
      <c r="AL3068" s="28"/>
      <c r="AM3068" s="27"/>
      <c r="AN3068" s="27"/>
    </row>
    <row r="3069" spans="1:40" x14ac:dyDescent="0.2">
      <c r="A3069" s="27"/>
      <c r="B3069" s="27"/>
      <c r="C3069" s="27"/>
      <c r="D3069" s="27"/>
      <c r="E3069" s="27"/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8"/>
      <c r="R3069" s="27"/>
      <c r="S3069" s="27"/>
      <c r="T3069" s="27"/>
      <c r="U3069" s="27"/>
      <c r="V3069" s="27"/>
      <c r="W3069" s="27"/>
      <c r="X3069" s="27"/>
      <c r="Y3069" s="27"/>
      <c r="Z3069" s="27"/>
      <c r="AA3069" s="27"/>
      <c r="AB3069" s="27"/>
      <c r="AC3069" s="27"/>
      <c r="AD3069" s="27"/>
      <c r="AE3069" s="27"/>
      <c r="AF3069" s="27"/>
      <c r="AG3069" s="27"/>
      <c r="AH3069" s="27"/>
      <c r="AI3069" s="27"/>
      <c r="AJ3069" s="27"/>
      <c r="AK3069" s="27"/>
      <c r="AL3069" s="28"/>
      <c r="AM3069" s="27"/>
      <c r="AN3069" s="27"/>
    </row>
    <row r="3070" spans="1:40" x14ac:dyDescent="0.2">
      <c r="A3070" s="27"/>
      <c r="B3070" s="27"/>
      <c r="C3070" s="27"/>
      <c r="D3070" s="27"/>
      <c r="E3070" s="27"/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8"/>
      <c r="R3070" s="27"/>
      <c r="S3070" s="27"/>
      <c r="T3070" s="27"/>
      <c r="U3070" s="27"/>
      <c r="V3070" s="27"/>
      <c r="W3070" s="27"/>
      <c r="X3070" s="27"/>
      <c r="Y3070" s="27"/>
      <c r="Z3070" s="27"/>
      <c r="AA3070" s="27"/>
      <c r="AB3070" s="27"/>
      <c r="AC3070" s="27"/>
      <c r="AD3070" s="27"/>
      <c r="AE3070" s="27"/>
      <c r="AF3070" s="27"/>
      <c r="AG3070" s="27"/>
      <c r="AH3070" s="27"/>
      <c r="AI3070" s="27"/>
      <c r="AJ3070" s="27"/>
      <c r="AK3070" s="27"/>
      <c r="AL3070" s="28"/>
      <c r="AM3070" s="27"/>
      <c r="AN3070" s="27"/>
    </row>
    <row r="3071" spans="1:40" x14ac:dyDescent="0.2">
      <c r="A3071" s="27"/>
      <c r="B3071" s="27"/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8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8"/>
      <c r="AM3071" s="27"/>
      <c r="AN3071" s="27"/>
    </row>
    <row r="3072" spans="1:40" x14ac:dyDescent="0.2">
      <c r="A3072" s="27"/>
      <c r="B3072" s="27"/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8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8"/>
      <c r="AM3072" s="27"/>
      <c r="AN3072" s="27"/>
    </row>
    <row r="3073" spans="1:40" x14ac:dyDescent="0.2">
      <c r="A3073" s="27"/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8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8"/>
      <c r="AM3073" s="27"/>
      <c r="AN3073" s="27"/>
    </row>
    <row r="3074" spans="1:40" x14ac:dyDescent="0.2">
      <c r="A3074" s="27"/>
      <c r="B3074" s="27"/>
      <c r="C3074" s="27"/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8"/>
      <c r="R3074" s="27"/>
      <c r="S3074" s="27"/>
      <c r="T3074" s="27"/>
      <c r="U3074" s="27"/>
      <c r="V3074" s="27"/>
      <c r="W3074" s="27"/>
      <c r="X3074" s="27"/>
      <c r="Y3074" s="27"/>
      <c r="Z3074" s="27"/>
      <c r="AA3074" s="27"/>
      <c r="AB3074" s="27"/>
      <c r="AC3074" s="27"/>
      <c r="AD3074" s="27"/>
      <c r="AE3074" s="27"/>
      <c r="AF3074" s="27"/>
      <c r="AG3074" s="27"/>
      <c r="AH3074" s="27"/>
      <c r="AI3074" s="27"/>
      <c r="AJ3074" s="27"/>
      <c r="AK3074" s="27"/>
      <c r="AL3074" s="28"/>
      <c r="AM3074" s="27"/>
      <c r="AN3074" s="27"/>
    </row>
    <row r="3075" spans="1:40" x14ac:dyDescent="0.2">
      <c r="A3075" s="27"/>
      <c r="B3075" s="27"/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8"/>
      <c r="R3075" s="27"/>
      <c r="S3075" s="27"/>
      <c r="T3075" s="27"/>
      <c r="U3075" s="27"/>
      <c r="V3075" s="27"/>
      <c r="W3075" s="27"/>
      <c r="X3075" s="27"/>
      <c r="Y3075" s="27"/>
      <c r="Z3075" s="27"/>
      <c r="AA3075" s="27"/>
      <c r="AB3075" s="27"/>
      <c r="AC3075" s="27"/>
      <c r="AD3075" s="27"/>
      <c r="AE3075" s="27"/>
      <c r="AF3075" s="27"/>
      <c r="AG3075" s="27"/>
      <c r="AH3075" s="27"/>
      <c r="AI3075" s="27"/>
      <c r="AJ3075" s="27"/>
      <c r="AK3075" s="27"/>
      <c r="AL3075" s="28"/>
      <c r="AM3075" s="27"/>
      <c r="AN3075" s="27"/>
    </row>
    <row r="3076" spans="1:40" x14ac:dyDescent="0.2">
      <c r="A3076" s="27"/>
      <c r="B3076" s="27"/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8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8"/>
      <c r="AM3076" s="27"/>
      <c r="AN3076" s="27"/>
    </row>
    <row r="3077" spans="1:40" x14ac:dyDescent="0.2">
      <c r="A3077" s="27"/>
      <c r="B3077" s="27"/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8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8"/>
      <c r="AM3077" s="27"/>
      <c r="AN3077" s="27"/>
    </row>
    <row r="3078" spans="1:40" x14ac:dyDescent="0.2">
      <c r="A3078" s="27"/>
      <c r="B3078" s="27"/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8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8"/>
      <c r="AM3078" s="27"/>
      <c r="AN3078" s="27"/>
    </row>
    <row r="3079" spans="1:40" x14ac:dyDescent="0.2">
      <c r="A3079" s="27"/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8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8"/>
      <c r="AM3079" s="27"/>
      <c r="AN3079" s="27"/>
    </row>
    <row r="3080" spans="1:40" x14ac:dyDescent="0.2">
      <c r="A3080" s="27"/>
      <c r="B3080" s="27"/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8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8"/>
      <c r="AM3080" s="27"/>
      <c r="AN3080" s="27"/>
    </row>
    <row r="3081" spans="1:40" x14ac:dyDescent="0.2">
      <c r="A3081" s="27"/>
      <c r="B3081" s="27"/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8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8"/>
      <c r="AM3081" s="27"/>
      <c r="AN3081" s="27"/>
    </row>
    <row r="3082" spans="1:40" x14ac:dyDescent="0.2">
      <c r="A3082" s="27"/>
      <c r="B3082" s="27"/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8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8"/>
      <c r="AM3082" s="27"/>
      <c r="AN3082" s="27"/>
    </row>
    <row r="3083" spans="1:40" x14ac:dyDescent="0.2">
      <c r="A3083" s="27"/>
      <c r="B3083" s="27"/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8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8"/>
      <c r="AM3083" s="27"/>
      <c r="AN3083" s="27"/>
    </row>
    <row r="3084" spans="1:40" x14ac:dyDescent="0.2">
      <c r="A3084" s="27"/>
      <c r="B3084" s="27"/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8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8"/>
      <c r="AM3084" s="27"/>
      <c r="AN3084" s="27"/>
    </row>
    <row r="3085" spans="1:40" x14ac:dyDescent="0.2">
      <c r="A3085" s="27"/>
      <c r="B3085" s="27"/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8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8"/>
      <c r="AM3085" s="27"/>
      <c r="AN3085" s="27"/>
    </row>
    <row r="3086" spans="1:40" x14ac:dyDescent="0.2">
      <c r="A3086" s="27"/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8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8"/>
      <c r="AM3086" s="27"/>
      <c r="AN3086" s="27"/>
    </row>
    <row r="3087" spans="1:40" x14ac:dyDescent="0.2">
      <c r="A3087" s="27"/>
      <c r="B3087" s="27"/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8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8"/>
      <c r="AM3087" s="27"/>
      <c r="AN3087" s="27"/>
    </row>
    <row r="3088" spans="1:40" x14ac:dyDescent="0.2">
      <c r="A3088" s="27"/>
      <c r="B3088" s="27"/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8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8"/>
      <c r="AM3088" s="27"/>
      <c r="AN3088" s="27"/>
    </row>
    <row r="3089" spans="1:40" x14ac:dyDescent="0.2">
      <c r="A3089" s="27"/>
      <c r="B3089" s="27"/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8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8"/>
      <c r="AM3089" s="27"/>
      <c r="AN3089" s="27"/>
    </row>
    <row r="3090" spans="1:40" x14ac:dyDescent="0.2">
      <c r="A3090" s="27"/>
      <c r="B3090" s="27"/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8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8"/>
      <c r="AM3090" s="27"/>
      <c r="AN3090" s="27"/>
    </row>
    <row r="3091" spans="1:40" x14ac:dyDescent="0.2">
      <c r="A3091" s="27"/>
      <c r="B3091" s="27"/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8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8"/>
      <c r="AM3091" s="27"/>
      <c r="AN3091" s="27"/>
    </row>
    <row r="3092" spans="1:40" x14ac:dyDescent="0.2">
      <c r="A3092" s="27"/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8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8"/>
      <c r="AM3092" s="27"/>
      <c r="AN3092" s="27"/>
    </row>
    <row r="3093" spans="1:40" x14ac:dyDescent="0.2">
      <c r="A3093" s="27"/>
      <c r="B3093" s="27"/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8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8"/>
      <c r="AM3093" s="27"/>
      <c r="AN3093" s="27"/>
    </row>
    <row r="3094" spans="1:40" x14ac:dyDescent="0.2">
      <c r="A3094" s="27"/>
      <c r="B3094" s="27"/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8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8"/>
      <c r="AM3094" s="27"/>
      <c r="AN3094" s="27"/>
    </row>
    <row r="3095" spans="1:40" x14ac:dyDescent="0.2">
      <c r="A3095" s="27"/>
      <c r="B3095" s="27"/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8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8"/>
      <c r="AM3095" s="27"/>
      <c r="AN3095" s="27"/>
    </row>
    <row r="3096" spans="1:40" x14ac:dyDescent="0.2">
      <c r="A3096" s="27"/>
      <c r="B3096" s="27"/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8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8"/>
      <c r="AM3096" s="27"/>
      <c r="AN3096" s="27"/>
    </row>
    <row r="3097" spans="1:40" x14ac:dyDescent="0.2">
      <c r="A3097" s="27"/>
      <c r="B3097" s="27"/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8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8"/>
      <c r="AM3097" s="27"/>
      <c r="AN3097" s="27"/>
    </row>
    <row r="3098" spans="1:40" x14ac:dyDescent="0.2">
      <c r="A3098" s="27"/>
      <c r="B3098" s="27"/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8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8"/>
      <c r="AM3098" s="27"/>
      <c r="AN3098" s="27"/>
    </row>
    <row r="3099" spans="1:40" x14ac:dyDescent="0.2">
      <c r="A3099" s="27"/>
      <c r="B3099" s="27"/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8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8"/>
      <c r="AM3099" s="27"/>
      <c r="AN3099" s="27"/>
    </row>
    <row r="3100" spans="1:40" x14ac:dyDescent="0.2">
      <c r="A3100" s="27"/>
      <c r="B3100" s="27"/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8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8"/>
      <c r="AM3100" s="27"/>
      <c r="AN3100" s="27"/>
    </row>
    <row r="3101" spans="1:40" x14ac:dyDescent="0.2">
      <c r="A3101" s="27"/>
      <c r="B3101" s="27"/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8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8"/>
      <c r="AM3101" s="27"/>
      <c r="AN3101" s="27"/>
    </row>
    <row r="3102" spans="1:40" x14ac:dyDescent="0.2">
      <c r="A3102" s="27"/>
      <c r="B3102" s="27"/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8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8"/>
      <c r="AM3102" s="27"/>
      <c r="AN3102" s="27"/>
    </row>
    <row r="3103" spans="1:40" x14ac:dyDescent="0.2">
      <c r="A3103" s="27"/>
      <c r="B3103" s="27"/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8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8"/>
      <c r="AM3103" s="27"/>
      <c r="AN3103" s="27"/>
    </row>
    <row r="3104" spans="1:40" x14ac:dyDescent="0.2">
      <c r="A3104" s="27"/>
      <c r="B3104" s="27"/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8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8"/>
      <c r="AM3104" s="27"/>
      <c r="AN3104" s="27"/>
    </row>
    <row r="3105" spans="1:40" x14ac:dyDescent="0.2">
      <c r="A3105" s="27"/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8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8"/>
      <c r="AM3105" s="27"/>
      <c r="AN3105" s="27"/>
    </row>
    <row r="3106" spans="1:40" x14ac:dyDescent="0.2">
      <c r="A3106" s="27"/>
      <c r="B3106" s="27"/>
      <c r="C3106" s="27"/>
      <c r="D3106" s="27"/>
      <c r="E3106" s="27"/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8"/>
      <c r="R3106" s="27"/>
      <c r="S3106" s="27"/>
      <c r="T3106" s="27"/>
      <c r="U3106" s="27"/>
      <c r="V3106" s="27"/>
      <c r="W3106" s="27"/>
      <c r="X3106" s="27"/>
      <c r="Y3106" s="27"/>
      <c r="Z3106" s="27"/>
      <c r="AA3106" s="27"/>
      <c r="AB3106" s="27"/>
      <c r="AC3106" s="27"/>
      <c r="AD3106" s="27"/>
      <c r="AE3106" s="27"/>
      <c r="AF3106" s="27"/>
      <c r="AG3106" s="27"/>
      <c r="AH3106" s="27"/>
      <c r="AI3106" s="27"/>
      <c r="AJ3106" s="27"/>
      <c r="AK3106" s="27"/>
      <c r="AL3106" s="28"/>
      <c r="AM3106" s="27"/>
      <c r="AN3106" s="27"/>
    </row>
    <row r="3107" spans="1:40" x14ac:dyDescent="0.2">
      <c r="A3107" s="27"/>
      <c r="B3107" s="27"/>
      <c r="C3107" s="27"/>
      <c r="D3107" s="27"/>
      <c r="E3107" s="27"/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8"/>
      <c r="R3107" s="27"/>
      <c r="S3107" s="27"/>
      <c r="T3107" s="27"/>
      <c r="U3107" s="27"/>
      <c r="V3107" s="27"/>
      <c r="W3107" s="27"/>
      <c r="X3107" s="27"/>
      <c r="Y3107" s="27"/>
      <c r="Z3107" s="27"/>
      <c r="AA3107" s="27"/>
      <c r="AB3107" s="27"/>
      <c r="AC3107" s="27"/>
      <c r="AD3107" s="27"/>
      <c r="AE3107" s="27"/>
      <c r="AF3107" s="27"/>
      <c r="AG3107" s="27"/>
      <c r="AH3107" s="27"/>
      <c r="AI3107" s="27"/>
      <c r="AJ3107" s="27"/>
      <c r="AK3107" s="27"/>
      <c r="AL3107" s="28"/>
      <c r="AM3107" s="27"/>
      <c r="AN3107" s="27"/>
    </row>
    <row r="3108" spans="1:40" x14ac:dyDescent="0.2">
      <c r="A3108" s="27"/>
      <c r="B3108" s="27"/>
      <c r="C3108" s="27"/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8"/>
      <c r="R3108" s="27"/>
      <c r="S3108" s="27"/>
      <c r="T3108" s="27"/>
      <c r="U3108" s="27"/>
      <c r="V3108" s="27"/>
      <c r="W3108" s="27"/>
      <c r="X3108" s="27"/>
      <c r="Y3108" s="27"/>
      <c r="Z3108" s="27"/>
      <c r="AA3108" s="27"/>
      <c r="AB3108" s="27"/>
      <c r="AC3108" s="27"/>
      <c r="AD3108" s="27"/>
      <c r="AE3108" s="27"/>
      <c r="AF3108" s="27"/>
      <c r="AG3108" s="27"/>
      <c r="AH3108" s="27"/>
      <c r="AI3108" s="27"/>
      <c r="AJ3108" s="27"/>
      <c r="AK3108" s="27"/>
      <c r="AL3108" s="28"/>
      <c r="AM3108" s="27"/>
      <c r="AN3108" s="27"/>
    </row>
    <row r="3109" spans="1:40" x14ac:dyDescent="0.2">
      <c r="A3109" s="27"/>
      <c r="B3109" s="27"/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8"/>
      <c r="R3109" s="27"/>
      <c r="S3109" s="27"/>
      <c r="T3109" s="27"/>
      <c r="U3109" s="27"/>
      <c r="V3109" s="27"/>
      <c r="W3109" s="27"/>
      <c r="X3109" s="27"/>
      <c r="Y3109" s="27"/>
      <c r="Z3109" s="27"/>
      <c r="AA3109" s="27"/>
      <c r="AB3109" s="27"/>
      <c r="AC3109" s="27"/>
      <c r="AD3109" s="27"/>
      <c r="AE3109" s="27"/>
      <c r="AF3109" s="27"/>
      <c r="AG3109" s="27"/>
      <c r="AH3109" s="27"/>
      <c r="AI3109" s="27"/>
      <c r="AJ3109" s="27"/>
      <c r="AK3109" s="27"/>
      <c r="AL3109" s="28"/>
      <c r="AM3109" s="27"/>
      <c r="AN3109" s="27"/>
    </row>
    <row r="3110" spans="1:40" x14ac:dyDescent="0.2">
      <c r="A3110" s="27"/>
      <c r="B3110" s="27"/>
      <c r="C3110" s="27"/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8"/>
      <c r="R3110" s="27"/>
      <c r="S3110" s="27"/>
      <c r="T3110" s="27"/>
      <c r="U3110" s="27"/>
      <c r="V3110" s="27"/>
      <c r="W3110" s="27"/>
      <c r="X3110" s="27"/>
      <c r="Y3110" s="27"/>
      <c r="Z3110" s="27"/>
      <c r="AA3110" s="27"/>
      <c r="AB3110" s="27"/>
      <c r="AC3110" s="27"/>
      <c r="AD3110" s="27"/>
      <c r="AE3110" s="27"/>
      <c r="AF3110" s="27"/>
      <c r="AG3110" s="27"/>
      <c r="AH3110" s="27"/>
      <c r="AI3110" s="27"/>
      <c r="AJ3110" s="27"/>
      <c r="AK3110" s="27"/>
      <c r="AL3110" s="28"/>
      <c r="AM3110" s="27"/>
      <c r="AN3110" s="27"/>
    </row>
    <row r="3111" spans="1:40" x14ac:dyDescent="0.2">
      <c r="A3111" s="27"/>
      <c r="B3111" s="27"/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8"/>
      <c r="R3111" s="27"/>
      <c r="S3111" s="27"/>
      <c r="T3111" s="27"/>
      <c r="U3111" s="27"/>
      <c r="V3111" s="27"/>
      <c r="W3111" s="27"/>
      <c r="X3111" s="27"/>
      <c r="Y3111" s="27"/>
      <c r="Z3111" s="27"/>
      <c r="AA3111" s="27"/>
      <c r="AB3111" s="27"/>
      <c r="AC3111" s="27"/>
      <c r="AD3111" s="27"/>
      <c r="AE3111" s="27"/>
      <c r="AF3111" s="27"/>
      <c r="AG3111" s="27"/>
      <c r="AH3111" s="27"/>
      <c r="AI3111" s="27"/>
      <c r="AJ3111" s="27"/>
      <c r="AK3111" s="27"/>
      <c r="AL3111" s="28"/>
      <c r="AM3111" s="27"/>
      <c r="AN3111" s="27"/>
    </row>
    <row r="3112" spans="1:40" x14ac:dyDescent="0.2">
      <c r="A3112" s="27"/>
      <c r="B3112" s="27"/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8"/>
      <c r="R3112" s="27"/>
      <c r="S3112" s="27"/>
      <c r="T3112" s="27"/>
      <c r="U3112" s="27"/>
      <c r="V3112" s="27"/>
      <c r="W3112" s="27"/>
      <c r="X3112" s="27"/>
      <c r="Y3112" s="27"/>
      <c r="Z3112" s="27"/>
      <c r="AA3112" s="27"/>
      <c r="AB3112" s="27"/>
      <c r="AC3112" s="27"/>
      <c r="AD3112" s="27"/>
      <c r="AE3112" s="27"/>
      <c r="AF3112" s="27"/>
      <c r="AG3112" s="27"/>
      <c r="AH3112" s="27"/>
      <c r="AI3112" s="27"/>
      <c r="AJ3112" s="27"/>
      <c r="AK3112" s="27"/>
      <c r="AL3112" s="28"/>
      <c r="AM3112" s="27"/>
      <c r="AN3112" s="27"/>
    </row>
    <row r="3113" spans="1:40" x14ac:dyDescent="0.2">
      <c r="A3113" s="27"/>
      <c r="B3113" s="27"/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8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8"/>
      <c r="AM3113" s="27"/>
      <c r="AN3113" s="27"/>
    </row>
    <row r="3114" spans="1:40" x14ac:dyDescent="0.2">
      <c r="A3114" s="27"/>
      <c r="B3114" s="27"/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8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8"/>
      <c r="AM3114" s="27"/>
      <c r="AN3114" s="27"/>
    </row>
    <row r="3115" spans="1:40" x14ac:dyDescent="0.2">
      <c r="A3115" s="27"/>
      <c r="B3115" s="27"/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8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8"/>
      <c r="AM3115" s="27"/>
      <c r="AN3115" s="27"/>
    </row>
    <row r="3116" spans="1:40" x14ac:dyDescent="0.2">
      <c r="A3116" s="27"/>
      <c r="B3116" s="27"/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8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8"/>
      <c r="AM3116" s="27"/>
      <c r="AN3116" s="27"/>
    </row>
    <row r="3117" spans="1:40" x14ac:dyDescent="0.2">
      <c r="A3117" s="27"/>
      <c r="B3117" s="27"/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8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8"/>
      <c r="AM3117" s="27"/>
      <c r="AN3117" s="27"/>
    </row>
    <row r="3118" spans="1:40" x14ac:dyDescent="0.2">
      <c r="A3118" s="27"/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8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8"/>
      <c r="AM3118" s="27"/>
      <c r="AN3118" s="27"/>
    </row>
    <row r="3119" spans="1:40" x14ac:dyDescent="0.2">
      <c r="A3119" s="27"/>
      <c r="B3119" s="27"/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8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8"/>
      <c r="AM3119" s="27"/>
      <c r="AN3119" s="27"/>
    </row>
    <row r="3120" spans="1:40" x14ac:dyDescent="0.2">
      <c r="A3120" s="27"/>
      <c r="B3120" s="27"/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8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8"/>
      <c r="AM3120" s="27"/>
      <c r="AN3120" s="27"/>
    </row>
    <row r="3121" spans="1:40" x14ac:dyDescent="0.2">
      <c r="A3121" s="27"/>
      <c r="B3121" s="27"/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8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8"/>
      <c r="AM3121" s="27"/>
      <c r="AN3121" s="27"/>
    </row>
    <row r="3122" spans="1:40" x14ac:dyDescent="0.2">
      <c r="A3122" s="27"/>
      <c r="B3122" s="27"/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8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8"/>
      <c r="AM3122" s="27"/>
      <c r="AN3122" s="27"/>
    </row>
    <row r="3123" spans="1:40" x14ac:dyDescent="0.2">
      <c r="A3123" s="27"/>
      <c r="B3123" s="27"/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8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8"/>
      <c r="AM3123" s="27"/>
      <c r="AN3123" s="27"/>
    </row>
    <row r="3124" spans="1:40" x14ac:dyDescent="0.2">
      <c r="A3124" s="27"/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8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8"/>
      <c r="AM3124" s="27"/>
      <c r="AN3124" s="27"/>
    </row>
    <row r="3125" spans="1:40" x14ac:dyDescent="0.2">
      <c r="A3125" s="27"/>
      <c r="B3125" s="27"/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8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8"/>
      <c r="AM3125" s="27"/>
      <c r="AN3125" s="27"/>
    </row>
    <row r="3126" spans="1:40" x14ac:dyDescent="0.2">
      <c r="A3126" s="27"/>
      <c r="B3126" s="27"/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8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8"/>
      <c r="AM3126" s="27"/>
      <c r="AN3126" s="27"/>
    </row>
    <row r="3127" spans="1:40" x14ac:dyDescent="0.2">
      <c r="A3127" s="27"/>
      <c r="B3127" s="27"/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8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8"/>
      <c r="AM3127" s="27"/>
      <c r="AN3127" s="27"/>
    </row>
    <row r="3128" spans="1:40" x14ac:dyDescent="0.2">
      <c r="A3128" s="27"/>
      <c r="B3128" s="27"/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8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8"/>
      <c r="AM3128" s="27"/>
      <c r="AN3128" s="27"/>
    </row>
    <row r="3129" spans="1:40" x14ac:dyDescent="0.2">
      <c r="A3129" s="27"/>
      <c r="B3129" s="27"/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8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8"/>
      <c r="AM3129" s="27"/>
      <c r="AN3129" s="27"/>
    </row>
    <row r="3130" spans="1:40" x14ac:dyDescent="0.2">
      <c r="A3130" s="27"/>
      <c r="B3130" s="27"/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8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8"/>
      <c r="AM3130" s="27"/>
      <c r="AN3130" s="27"/>
    </row>
    <row r="3131" spans="1:40" x14ac:dyDescent="0.2">
      <c r="A3131" s="27"/>
      <c r="B3131" s="27"/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8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8"/>
      <c r="AM3131" s="27"/>
      <c r="AN3131" s="27"/>
    </row>
    <row r="3132" spans="1:40" x14ac:dyDescent="0.2">
      <c r="A3132" s="27"/>
      <c r="B3132" s="27"/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8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8"/>
      <c r="AM3132" s="27"/>
      <c r="AN3132" s="27"/>
    </row>
    <row r="3133" spans="1:40" x14ac:dyDescent="0.2">
      <c r="A3133" s="27"/>
      <c r="B3133" s="27"/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8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8"/>
      <c r="AM3133" s="27"/>
      <c r="AN3133" s="27"/>
    </row>
    <row r="3134" spans="1:40" x14ac:dyDescent="0.2">
      <c r="A3134" s="27"/>
      <c r="B3134" s="27"/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8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8"/>
      <c r="AM3134" s="27"/>
      <c r="AN3134" s="27"/>
    </row>
    <row r="3135" spans="1:40" x14ac:dyDescent="0.2">
      <c r="A3135" s="27"/>
      <c r="B3135" s="27"/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8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8"/>
      <c r="AM3135" s="27"/>
      <c r="AN3135" s="27"/>
    </row>
    <row r="3136" spans="1:40" x14ac:dyDescent="0.2">
      <c r="A3136" s="27"/>
      <c r="B3136" s="27"/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8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8"/>
      <c r="AM3136" s="27"/>
      <c r="AN3136" s="27"/>
    </row>
    <row r="3137" spans="1:40" x14ac:dyDescent="0.2">
      <c r="A3137" s="27"/>
      <c r="B3137" s="27"/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8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8"/>
      <c r="AM3137" s="27"/>
      <c r="AN3137" s="27"/>
    </row>
    <row r="3138" spans="1:40" x14ac:dyDescent="0.2">
      <c r="A3138" s="27"/>
      <c r="B3138" s="27"/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8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8"/>
      <c r="AM3138" s="27"/>
      <c r="AN3138" s="27"/>
    </row>
    <row r="3139" spans="1:40" x14ac:dyDescent="0.2">
      <c r="A3139" s="27"/>
      <c r="B3139" s="27"/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8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8"/>
      <c r="AM3139" s="27"/>
      <c r="AN3139" s="27"/>
    </row>
    <row r="3140" spans="1:40" x14ac:dyDescent="0.2">
      <c r="A3140" s="27"/>
      <c r="B3140" s="27"/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8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8"/>
      <c r="AM3140" s="27"/>
      <c r="AN3140" s="27"/>
    </row>
    <row r="3141" spans="1:40" x14ac:dyDescent="0.2">
      <c r="A3141" s="27"/>
      <c r="B3141" s="27"/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8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8"/>
      <c r="AM3141" s="27"/>
      <c r="AN3141" s="27"/>
    </row>
    <row r="3142" spans="1:40" x14ac:dyDescent="0.2">
      <c r="A3142" s="27"/>
      <c r="B3142" s="27"/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8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8"/>
      <c r="AM3142" s="27"/>
      <c r="AN3142" s="27"/>
    </row>
    <row r="3143" spans="1:40" x14ac:dyDescent="0.2">
      <c r="A3143" s="27"/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8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8"/>
      <c r="AM3143" s="27"/>
      <c r="AN3143" s="27"/>
    </row>
    <row r="3144" spans="1:40" x14ac:dyDescent="0.2">
      <c r="A3144" s="27"/>
      <c r="B3144" s="27"/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8"/>
      <c r="R3144" s="27"/>
      <c r="S3144" s="27"/>
      <c r="T3144" s="27"/>
      <c r="U3144" s="27"/>
      <c r="V3144" s="27"/>
      <c r="W3144" s="27"/>
      <c r="X3144" s="27"/>
      <c r="Y3144" s="27"/>
      <c r="Z3144" s="27"/>
      <c r="AA3144" s="27"/>
      <c r="AB3144" s="27"/>
      <c r="AC3144" s="27"/>
      <c r="AD3144" s="27"/>
      <c r="AE3144" s="27"/>
      <c r="AF3144" s="27"/>
      <c r="AG3144" s="27"/>
      <c r="AH3144" s="27"/>
      <c r="AI3144" s="27"/>
      <c r="AJ3144" s="27"/>
      <c r="AK3144" s="27"/>
      <c r="AL3144" s="28"/>
      <c r="AM3144" s="27"/>
      <c r="AN3144" s="27"/>
    </row>
    <row r="3145" spans="1:40" x14ac:dyDescent="0.2">
      <c r="A3145" s="27"/>
      <c r="B3145" s="27"/>
      <c r="C3145" s="27"/>
      <c r="D3145" s="27"/>
      <c r="E3145" s="27"/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8"/>
      <c r="R3145" s="27"/>
      <c r="S3145" s="27"/>
      <c r="T3145" s="27"/>
      <c r="U3145" s="27"/>
      <c r="V3145" s="27"/>
      <c r="W3145" s="27"/>
      <c r="X3145" s="27"/>
      <c r="Y3145" s="27"/>
      <c r="Z3145" s="27"/>
      <c r="AA3145" s="27"/>
      <c r="AB3145" s="27"/>
      <c r="AC3145" s="27"/>
      <c r="AD3145" s="27"/>
      <c r="AE3145" s="27"/>
      <c r="AF3145" s="27"/>
      <c r="AG3145" s="27"/>
      <c r="AH3145" s="27"/>
      <c r="AI3145" s="27"/>
      <c r="AJ3145" s="27"/>
      <c r="AK3145" s="27"/>
      <c r="AL3145" s="28"/>
      <c r="AM3145" s="27"/>
      <c r="AN3145" s="27"/>
    </row>
    <row r="3146" spans="1:40" x14ac:dyDescent="0.2">
      <c r="A3146" s="27"/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8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8"/>
      <c r="AM3146" s="27"/>
      <c r="AN3146" s="27"/>
    </row>
    <row r="3147" spans="1:40" x14ac:dyDescent="0.2">
      <c r="A3147" s="27"/>
      <c r="B3147" s="27"/>
      <c r="C3147" s="27"/>
      <c r="D3147" s="27"/>
      <c r="E3147" s="27"/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8"/>
      <c r="R3147" s="27"/>
      <c r="S3147" s="27"/>
      <c r="T3147" s="27"/>
      <c r="U3147" s="27"/>
      <c r="V3147" s="27"/>
      <c r="W3147" s="27"/>
      <c r="X3147" s="27"/>
      <c r="Y3147" s="27"/>
      <c r="Z3147" s="27"/>
      <c r="AA3147" s="27"/>
      <c r="AB3147" s="27"/>
      <c r="AC3147" s="27"/>
      <c r="AD3147" s="27"/>
      <c r="AE3147" s="27"/>
      <c r="AF3147" s="27"/>
      <c r="AG3147" s="27"/>
      <c r="AH3147" s="27"/>
      <c r="AI3147" s="27"/>
      <c r="AJ3147" s="27"/>
      <c r="AK3147" s="27"/>
      <c r="AL3147" s="28"/>
      <c r="AM3147" s="27"/>
      <c r="AN3147" s="27"/>
    </row>
    <row r="3148" spans="1:40" x14ac:dyDescent="0.2">
      <c r="A3148" s="27"/>
      <c r="B3148" s="27"/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8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8"/>
      <c r="AM3148" s="27"/>
      <c r="AN3148" s="27"/>
    </row>
    <row r="3149" spans="1:40" x14ac:dyDescent="0.2">
      <c r="A3149" s="27"/>
      <c r="B3149" s="27"/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8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8"/>
      <c r="AM3149" s="27"/>
      <c r="AN3149" s="27"/>
    </row>
    <row r="3150" spans="1:40" x14ac:dyDescent="0.2">
      <c r="A3150" s="27"/>
      <c r="B3150" s="27"/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8"/>
      <c r="R3150" s="27"/>
      <c r="S3150" s="27"/>
      <c r="T3150" s="27"/>
      <c r="U3150" s="27"/>
      <c r="V3150" s="27"/>
      <c r="W3150" s="27"/>
      <c r="X3150" s="27"/>
      <c r="Y3150" s="27"/>
      <c r="Z3150" s="27"/>
      <c r="AA3150" s="27"/>
      <c r="AB3150" s="27"/>
      <c r="AC3150" s="27"/>
      <c r="AD3150" s="27"/>
      <c r="AE3150" s="27"/>
      <c r="AF3150" s="27"/>
      <c r="AG3150" s="27"/>
      <c r="AH3150" s="27"/>
      <c r="AI3150" s="27"/>
      <c r="AJ3150" s="27"/>
      <c r="AK3150" s="27"/>
      <c r="AL3150" s="28"/>
      <c r="AM3150" s="27"/>
      <c r="AN3150" s="27"/>
    </row>
    <row r="3151" spans="1:40" x14ac:dyDescent="0.2">
      <c r="A3151" s="27"/>
      <c r="B3151" s="27"/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8"/>
      <c r="R3151" s="27"/>
      <c r="S3151" s="27"/>
      <c r="T3151" s="27"/>
      <c r="U3151" s="27"/>
      <c r="V3151" s="27"/>
      <c r="W3151" s="27"/>
      <c r="X3151" s="27"/>
      <c r="Y3151" s="27"/>
      <c r="Z3151" s="27"/>
      <c r="AA3151" s="27"/>
      <c r="AB3151" s="27"/>
      <c r="AC3151" s="27"/>
      <c r="AD3151" s="27"/>
      <c r="AE3151" s="27"/>
      <c r="AF3151" s="27"/>
      <c r="AG3151" s="27"/>
      <c r="AH3151" s="27"/>
      <c r="AI3151" s="27"/>
      <c r="AJ3151" s="27"/>
      <c r="AK3151" s="27"/>
      <c r="AL3151" s="28"/>
      <c r="AM3151" s="27"/>
      <c r="AN3151" s="27"/>
    </row>
    <row r="3152" spans="1:40" x14ac:dyDescent="0.2">
      <c r="A3152" s="27"/>
      <c r="B3152" s="27"/>
      <c r="C3152" s="27"/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8"/>
      <c r="R3152" s="27"/>
      <c r="S3152" s="27"/>
      <c r="T3152" s="27"/>
      <c r="U3152" s="27"/>
      <c r="V3152" s="27"/>
      <c r="W3152" s="27"/>
      <c r="X3152" s="27"/>
      <c r="Y3152" s="27"/>
      <c r="Z3152" s="27"/>
      <c r="AA3152" s="27"/>
      <c r="AB3152" s="27"/>
      <c r="AC3152" s="27"/>
      <c r="AD3152" s="27"/>
      <c r="AE3152" s="27"/>
      <c r="AF3152" s="27"/>
      <c r="AG3152" s="27"/>
      <c r="AH3152" s="27"/>
      <c r="AI3152" s="27"/>
      <c r="AJ3152" s="27"/>
      <c r="AK3152" s="27"/>
      <c r="AL3152" s="28"/>
      <c r="AM3152" s="27"/>
      <c r="AN3152" s="27"/>
    </row>
    <row r="3153" spans="1:40" x14ac:dyDescent="0.2">
      <c r="A3153" s="27"/>
      <c r="B3153" s="27"/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8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8"/>
      <c r="AM3153" s="27"/>
      <c r="AN3153" s="27"/>
    </row>
    <row r="3154" spans="1:40" x14ac:dyDescent="0.2">
      <c r="A3154" s="27"/>
      <c r="B3154" s="27"/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8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8"/>
      <c r="AM3154" s="27"/>
      <c r="AN3154" s="27"/>
    </row>
    <row r="3155" spans="1:40" x14ac:dyDescent="0.2">
      <c r="A3155" s="27"/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8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8"/>
      <c r="AM3155" s="27"/>
      <c r="AN3155" s="27"/>
    </row>
    <row r="3156" spans="1:40" x14ac:dyDescent="0.2">
      <c r="A3156" s="27"/>
      <c r="B3156" s="27"/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8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8"/>
      <c r="AM3156" s="27"/>
      <c r="AN3156" s="27"/>
    </row>
    <row r="3157" spans="1:40" x14ac:dyDescent="0.2">
      <c r="A3157" s="27"/>
      <c r="B3157" s="27"/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8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8"/>
      <c r="AM3157" s="27"/>
      <c r="AN3157" s="27"/>
    </row>
    <row r="3158" spans="1:40" x14ac:dyDescent="0.2">
      <c r="A3158" s="27"/>
      <c r="B3158" s="27"/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8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8"/>
      <c r="AM3158" s="27"/>
      <c r="AN3158" s="27"/>
    </row>
    <row r="3159" spans="1:40" x14ac:dyDescent="0.2">
      <c r="A3159" s="27"/>
      <c r="B3159" s="27"/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8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8"/>
      <c r="AM3159" s="27"/>
      <c r="AN3159" s="27"/>
    </row>
    <row r="3160" spans="1:40" x14ac:dyDescent="0.2">
      <c r="A3160" s="27"/>
      <c r="B3160" s="27"/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8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8"/>
      <c r="AM3160" s="27"/>
      <c r="AN3160" s="27"/>
    </row>
    <row r="3161" spans="1:40" x14ac:dyDescent="0.2">
      <c r="A3161" s="27"/>
      <c r="B3161" s="27"/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8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8"/>
      <c r="AM3161" s="27"/>
      <c r="AN3161" s="27"/>
    </row>
    <row r="3162" spans="1:40" x14ac:dyDescent="0.2">
      <c r="A3162" s="27"/>
      <c r="B3162" s="27"/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8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8"/>
      <c r="AM3162" s="27"/>
      <c r="AN3162" s="27"/>
    </row>
    <row r="3163" spans="1:40" x14ac:dyDescent="0.2">
      <c r="A3163" s="27"/>
      <c r="B3163" s="27"/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8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8"/>
      <c r="AM3163" s="27"/>
      <c r="AN3163" s="27"/>
    </row>
    <row r="3164" spans="1:40" x14ac:dyDescent="0.2">
      <c r="A3164" s="27"/>
      <c r="B3164" s="27"/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8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8"/>
      <c r="AM3164" s="27"/>
      <c r="AN3164" s="27"/>
    </row>
    <row r="3165" spans="1:40" x14ac:dyDescent="0.2">
      <c r="A3165" s="27"/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8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8"/>
      <c r="AM3165" s="27"/>
      <c r="AN3165" s="27"/>
    </row>
    <row r="3166" spans="1:40" x14ac:dyDescent="0.2">
      <c r="A3166" s="27"/>
      <c r="B3166" s="27"/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8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8"/>
      <c r="AM3166" s="27"/>
      <c r="AN3166" s="27"/>
    </row>
    <row r="3167" spans="1:40" x14ac:dyDescent="0.2">
      <c r="A3167" s="27"/>
      <c r="B3167" s="27"/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8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8"/>
      <c r="AM3167" s="27"/>
      <c r="AN3167" s="27"/>
    </row>
    <row r="3168" spans="1:40" x14ac:dyDescent="0.2">
      <c r="A3168" s="27"/>
      <c r="B3168" s="27"/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8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8"/>
      <c r="AM3168" s="27"/>
      <c r="AN3168" s="27"/>
    </row>
    <row r="3169" spans="1:40" x14ac:dyDescent="0.2">
      <c r="A3169" s="27"/>
      <c r="B3169" s="27"/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8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8"/>
      <c r="AM3169" s="27"/>
      <c r="AN3169" s="27"/>
    </row>
    <row r="3170" spans="1:40" x14ac:dyDescent="0.2">
      <c r="A3170" s="27"/>
      <c r="B3170" s="27"/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8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8"/>
      <c r="AM3170" s="27"/>
      <c r="AN3170" s="27"/>
    </row>
    <row r="3171" spans="1:40" x14ac:dyDescent="0.2">
      <c r="A3171" s="27"/>
      <c r="B3171" s="27"/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8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8"/>
      <c r="AM3171" s="27"/>
      <c r="AN3171" s="27"/>
    </row>
    <row r="3172" spans="1:40" x14ac:dyDescent="0.2">
      <c r="A3172" s="27"/>
      <c r="B3172" s="27"/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8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8"/>
      <c r="AM3172" s="27"/>
      <c r="AN3172" s="27"/>
    </row>
    <row r="3173" spans="1:40" x14ac:dyDescent="0.2">
      <c r="A3173" s="27"/>
      <c r="B3173" s="27"/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8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8"/>
      <c r="AM3173" s="27"/>
      <c r="AN3173" s="27"/>
    </row>
    <row r="3174" spans="1:40" x14ac:dyDescent="0.2">
      <c r="A3174" s="27"/>
      <c r="B3174" s="27"/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8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8"/>
      <c r="AM3174" s="27"/>
      <c r="AN3174" s="27"/>
    </row>
    <row r="3175" spans="1:40" x14ac:dyDescent="0.2">
      <c r="A3175" s="27"/>
      <c r="B3175" s="27"/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8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8"/>
      <c r="AM3175" s="27"/>
      <c r="AN3175" s="27"/>
    </row>
    <row r="3176" spans="1:40" x14ac:dyDescent="0.2">
      <c r="A3176" s="27"/>
      <c r="B3176" s="27"/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8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8"/>
      <c r="AM3176" s="27"/>
      <c r="AN3176" s="27"/>
    </row>
    <row r="3177" spans="1:40" x14ac:dyDescent="0.2">
      <c r="A3177" s="27"/>
      <c r="B3177" s="27"/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8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8"/>
      <c r="AM3177" s="27"/>
      <c r="AN3177" s="27"/>
    </row>
    <row r="3178" spans="1:40" x14ac:dyDescent="0.2">
      <c r="A3178" s="27"/>
      <c r="B3178" s="27"/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8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8"/>
      <c r="AM3178" s="27"/>
      <c r="AN3178" s="27"/>
    </row>
    <row r="3179" spans="1:40" x14ac:dyDescent="0.2">
      <c r="A3179" s="27"/>
      <c r="B3179" s="27"/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8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8"/>
      <c r="AM3179" s="27"/>
      <c r="AN3179" s="27"/>
    </row>
    <row r="3180" spans="1:40" x14ac:dyDescent="0.2">
      <c r="A3180" s="27"/>
      <c r="B3180" s="27"/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8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8"/>
      <c r="AM3180" s="27"/>
      <c r="AN3180" s="27"/>
    </row>
    <row r="3181" spans="1:40" x14ac:dyDescent="0.2">
      <c r="A3181" s="27"/>
      <c r="B3181" s="27"/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8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8"/>
      <c r="AM3181" s="27"/>
      <c r="AN3181" s="27"/>
    </row>
    <row r="3182" spans="1:40" x14ac:dyDescent="0.2">
      <c r="A3182" s="27"/>
      <c r="B3182" s="27"/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8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8"/>
      <c r="AM3182" s="27"/>
      <c r="AN3182" s="27"/>
    </row>
    <row r="3183" spans="1:40" x14ac:dyDescent="0.2">
      <c r="A3183" s="27"/>
      <c r="B3183" s="27"/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8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8"/>
      <c r="AM3183" s="27"/>
      <c r="AN3183" s="27"/>
    </row>
    <row r="3184" spans="1:40" x14ac:dyDescent="0.2">
      <c r="A3184" s="27"/>
      <c r="B3184" s="27"/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8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8"/>
      <c r="AM3184" s="27"/>
      <c r="AN3184" s="27"/>
    </row>
    <row r="3185" spans="1:40" x14ac:dyDescent="0.2">
      <c r="A3185" s="27"/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8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8"/>
      <c r="AM3185" s="27"/>
      <c r="AN3185" s="27"/>
    </row>
    <row r="3186" spans="1:40" x14ac:dyDescent="0.2">
      <c r="A3186" s="27"/>
      <c r="B3186" s="27"/>
      <c r="C3186" s="27"/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8"/>
      <c r="R3186" s="27"/>
      <c r="S3186" s="27"/>
      <c r="T3186" s="27"/>
      <c r="U3186" s="27"/>
      <c r="V3186" s="27"/>
      <c r="W3186" s="27"/>
      <c r="X3186" s="27"/>
      <c r="Y3186" s="27"/>
      <c r="Z3186" s="27"/>
      <c r="AA3186" s="27"/>
      <c r="AB3186" s="27"/>
      <c r="AC3186" s="27"/>
      <c r="AD3186" s="27"/>
      <c r="AE3186" s="27"/>
      <c r="AF3186" s="27"/>
      <c r="AG3186" s="27"/>
      <c r="AH3186" s="27"/>
      <c r="AI3186" s="27"/>
      <c r="AJ3186" s="27"/>
      <c r="AK3186" s="27"/>
      <c r="AL3186" s="28"/>
      <c r="AM3186" s="27"/>
      <c r="AN3186" s="27"/>
    </row>
    <row r="3187" spans="1:40" x14ac:dyDescent="0.2">
      <c r="A3187" s="27"/>
      <c r="B3187" s="27"/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8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8"/>
      <c r="AM3187" s="27"/>
      <c r="AN3187" s="27"/>
    </row>
    <row r="3188" spans="1:40" x14ac:dyDescent="0.2">
      <c r="A3188" s="27"/>
      <c r="B3188" s="27"/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8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8"/>
      <c r="AM3188" s="27"/>
      <c r="AN3188" s="27"/>
    </row>
    <row r="3189" spans="1:40" x14ac:dyDescent="0.2">
      <c r="A3189" s="27"/>
      <c r="B3189" s="27"/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8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8"/>
      <c r="AM3189" s="27"/>
      <c r="AN3189" s="27"/>
    </row>
    <row r="3190" spans="1:40" x14ac:dyDescent="0.2">
      <c r="A3190" s="27"/>
      <c r="B3190" s="27"/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8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8"/>
      <c r="AM3190" s="27"/>
      <c r="AN3190" s="27"/>
    </row>
    <row r="3191" spans="1:40" x14ac:dyDescent="0.2">
      <c r="A3191" s="27"/>
      <c r="B3191" s="27"/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8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8"/>
      <c r="AM3191" s="27"/>
      <c r="AN3191" s="27"/>
    </row>
    <row r="3192" spans="1:40" x14ac:dyDescent="0.2">
      <c r="A3192" s="27"/>
      <c r="B3192" s="27"/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8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8"/>
      <c r="AM3192" s="27"/>
      <c r="AN3192" s="27"/>
    </row>
    <row r="3193" spans="1:40" x14ac:dyDescent="0.2">
      <c r="A3193" s="27"/>
      <c r="B3193" s="27"/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8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8"/>
      <c r="AM3193" s="27"/>
      <c r="AN3193" s="27"/>
    </row>
    <row r="3194" spans="1:40" x14ac:dyDescent="0.2">
      <c r="A3194" s="27"/>
      <c r="B3194" s="27"/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8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8"/>
      <c r="AM3194" s="27"/>
      <c r="AN3194" s="27"/>
    </row>
    <row r="3195" spans="1:40" x14ac:dyDescent="0.2">
      <c r="A3195" s="27"/>
      <c r="B3195" s="27"/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8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8"/>
      <c r="AM3195" s="27"/>
      <c r="AN3195" s="27"/>
    </row>
    <row r="3196" spans="1:40" x14ac:dyDescent="0.2">
      <c r="A3196" s="27"/>
      <c r="B3196" s="27"/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8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8"/>
      <c r="AM3196" s="27"/>
      <c r="AN3196" s="27"/>
    </row>
    <row r="3197" spans="1:40" x14ac:dyDescent="0.2">
      <c r="A3197" s="27"/>
      <c r="B3197" s="27"/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8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8"/>
      <c r="AM3197" s="27"/>
      <c r="AN3197" s="27"/>
    </row>
    <row r="3198" spans="1:40" x14ac:dyDescent="0.2">
      <c r="A3198" s="27"/>
      <c r="B3198" s="27"/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8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8"/>
      <c r="AM3198" s="27"/>
      <c r="AN3198" s="27"/>
    </row>
    <row r="3199" spans="1:40" x14ac:dyDescent="0.2">
      <c r="A3199" s="27"/>
      <c r="B3199" s="27"/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8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8"/>
      <c r="AM3199" s="27"/>
      <c r="AN3199" s="27"/>
    </row>
    <row r="3200" spans="1:40" x14ac:dyDescent="0.2">
      <c r="A3200" s="27"/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8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8"/>
      <c r="AM3200" s="27"/>
      <c r="AN3200" s="27"/>
    </row>
    <row r="3201" spans="1:40" x14ac:dyDescent="0.2">
      <c r="A3201" s="27"/>
      <c r="B3201" s="27"/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8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8"/>
      <c r="AM3201" s="27"/>
      <c r="AN3201" s="27"/>
    </row>
    <row r="3202" spans="1:40" x14ac:dyDescent="0.2">
      <c r="A3202" s="27"/>
      <c r="B3202" s="27"/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8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8"/>
      <c r="AM3202" s="27"/>
      <c r="AN3202" s="27"/>
    </row>
    <row r="3203" spans="1:40" x14ac:dyDescent="0.2">
      <c r="A3203" s="27"/>
      <c r="B3203" s="27"/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8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8"/>
      <c r="AM3203" s="27"/>
      <c r="AN3203" s="27"/>
    </row>
    <row r="3204" spans="1:40" x14ac:dyDescent="0.2">
      <c r="A3204" s="27"/>
      <c r="B3204" s="27"/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8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8"/>
      <c r="AM3204" s="27"/>
      <c r="AN3204" s="27"/>
    </row>
    <row r="3205" spans="1:40" x14ac:dyDescent="0.2">
      <c r="A3205" s="27"/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8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8"/>
      <c r="AM3205" s="27"/>
      <c r="AN3205" s="27"/>
    </row>
    <row r="3206" spans="1:40" x14ac:dyDescent="0.2">
      <c r="A3206" s="27"/>
      <c r="B3206" s="27"/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8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8"/>
      <c r="AM3206" s="27"/>
      <c r="AN3206" s="27"/>
    </row>
    <row r="3207" spans="1:40" x14ac:dyDescent="0.2">
      <c r="A3207" s="27"/>
      <c r="B3207" s="27"/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8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8"/>
      <c r="AM3207" s="27"/>
      <c r="AN3207" s="27"/>
    </row>
    <row r="3208" spans="1:40" x14ac:dyDescent="0.2">
      <c r="A3208" s="27"/>
      <c r="B3208" s="27"/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8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8"/>
      <c r="AM3208" s="27"/>
      <c r="AN3208" s="27"/>
    </row>
    <row r="3209" spans="1:40" x14ac:dyDescent="0.2">
      <c r="A3209" s="27"/>
      <c r="B3209" s="27"/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8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8"/>
      <c r="AM3209" s="27"/>
      <c r="AN3209" s="27"/>
    </row>
    <row r="3210" spans="1:40" x14ac:dyDescent="0.2">
      <c r="A3210" s="27"/>
      <c r="B3210" s="27"/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8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8"/>
      <c r="AM3210" s="27"/>
      <c r="AN3210" s="27"/>
    </row>
    <row r="3211" spans="1:40" x14ac:dyDescent="0.2">
      <c r="A3211" s="27"/>
      <c r="B3211" s="27"/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8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8"/>
      <c r="AM3211" s="27"/>
      <c r="AN3211" s="27"/>
    </row>
    <row r="3212" spans="1:40" x14ac:dyDescent="0.2">
      <c r="A3212" s="27"/>
      <c r="B3212" s="27"/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8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8"/>
      <c r="AM3212" s="27"/>
      <c r="AN3212" s="27"/>
    </row>
    <row r="3213" spans="1:40" x14ac:dyDescent="0.2">
      <c r="A3213" s="27"/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8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8"/>
      <c r="AM3213" s="27"/>
      <c r="AN3213" s="27"/>
    </row>
    <row r="3214" spans="1:40" x14ac:dyDescent="0.2">
      <c r="A3214" s="27"/>
      <c r="B3214" s="27"/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8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8"/>
      <c r="AM3214" s="27"/>
      <c r="AN3214" s="27"/>
    </row>
    <row r="3215" spans="1:40" x14ac:dyDescent="0.2">
      <c r="A3215" s="27"/>
      <c r="B3215" s="27"/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8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8"/>
      <c r="AM3215" s="27"/>
      <c r="AN3215" s="27"/>
    </row>
    <row r="3216" spans="1:40" x14ac:dyDescent="0.2">
      <c r="A3216" s="27"/>
      <c r="B3216" s="27"/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8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8"/>
      <c r="AM3216" s="27"/>
      <c r="AN3216" s="27"/>
    </row>
    <row r="3217" spans="1:40" x14ac:dyDescent="0.2">
      <c r="A3217" s="27"/>
      <c r="B3217" s="27"/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8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8"/>
      <c r="AM3217" s="27"/>
      <c r="AN3217" s="27"/>
    </row>
    <row r="3218" spans="1:40" x14ac:dyDescent="0.2">
      <c r="A3218" s="27"/>
      <c r="B3218" s="27"/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8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8"/>
      <c r="AM3218" s="27"/>
      <c r="AN3218" s="27"/>
    </row>
    <row r="3219" spans="1:40" x14ac:dyDescent="0.2">
      <c r="A3219" s="27"/>
      <c r="B3219" s="27"/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8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8"/>
      <c r="AM3219" s="27"/>
      <c r="AN3219" s="27"/>
    </row>
    <row r="3220" spans="1:40" x14ac:dyDescent="0.2">
      <c r="A3220" s="27"/>
      <c r="B3220" s="27"/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8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8"/>
      <c r="AM3220" s="27"/>
      <c r="AN3220" s="27"/>
    </row>
    <row r="3221" spans="1:40" x14ac:dyDescent="0.2">
      <c r="A3221" s="27"/>
      <c r="B3221" s="27"/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8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8"/>
      <c r="AM3221" s="27"/>
      <c r="AN3221" s="27"/>
    </row>
    <row r="3222" spans="1:40" x14ac:dyDescent="0.2">
      <c r="A3222" s="27"/>
      <c r="B3222" s="27"/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8"/>
      <c r="R3222" s="27"/>
      <c r="S3222" s="27"/>
      <c r="T3222" s="27"/>
      <c r="U3222" s="27"/>
      <c r="V3222" s="27"/>
      <c r="W3222" s="27"/>
      <c r="X3222" s="27"/>
      <c r="Y3222" s="27"/>
      <c r="Z3222" s="27"/>
      <c r="AA3222" s="27"/>
      <c r="AB3222" s="27"/>
      <c r="AC3222" s="27"/>
      <c r="AD3222" s="27"/>
      <c r="AE3222" s="27"/>
      <c r="AF3222" s="27"/>
      <c r="AG3222" s="27"/>
      <c r="AH3222" s="27"/>
      <c r="AI3222" s="27"/>
      <c r="AJ3222" s="27"/>
      <c r="AK3222" s="27"/>
      <c r="AL3222" s="28"/>
      <c r="AM3222" s="27"/>
      <c r="AN3222" s="27"/>
    </row>
    <row r="3223" spans="1:40" x14ac:dyDescent="0.2">
      <c r="A3223" s="27"/>
      <c r="B3223" s="27"/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8"/>
      <c r="R3223" s="27"/>
      <c r="S3223" s="27"/>
      <c r="T3223" s="27"/>
      <c r="U3223" s="27"/>
      <c r="V3223" s="27"/>
      <c r="W3223" s="27"/>
      <c r="X3223" s="27"/>
      <c r="Y3223" s="27"/>
      <c r="Z3223" s="27"/>
      <c r="AA3223" s="27"/>
      <c r="AB3223" s="27"/>
      <c r="AC3223" s="27"/>
      <c r="AD3223" s="27"/>
      <c r="AE3223" s="27"/>
      <c r="AF3223" s="27"/>
      <c r="AG3223" s="27"/>
      <c r="AH3223" s="27"/>
      <c r="AI3223" s="27"/>
      <c r="AJ3223" s="27"/>
      <c r="AK3223" s="27"/>
      <c r="AL3223" s="28"/>
      <c r="AM3223" s="27"/>
      <c r="AN3223" s="27"/>
    </row>
    <row r="3224" spans="1:40" x14ac:dyDescent="0.2">
      <c r="A3224" s="27"/>
      <c r="B3224" s="27"/>
      <c r="C3224" s="27"/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8"/>
      <c r="R3224" s="27"/>
      <c r="S3224" s="27"/>
      <c r="T3224" s="27"/>
      <c r="U3224" s="27"/>
      <c r="V3224" s="27"/>
      <c r="W3224" s="27"/>
      <c r="X3224" s="27"/>
      <c r="Y3224" s="27"/>
      <c r="Z3224" s="27"/>
      <c r="AA3224" s="27"/>
      <c r="AB3224" s="27"/>
      <c r="AC3224" s="27"/>
      <c r="AD3224" s="27"/>
      <c r="AE3224" s="27"/>
      <c r="AF3224" s="27"/>
      <c r="AG3224" s="27"/>
      <c r="AH3224" s="27"/>
      <c r="AI3224" s="27"/>
      <c r="AJ3224" s="27"/>
      <c r="AK3224" s="27"/>
      <c r="AL3224" s="28"/>
      <c r="AM3224" s="27"/>
      <c r="AN3224" s="27"/>
    </row>
    <row r="3225" spans="1:40" x14ac:dyDescent="0.2">
      <c r="A3225" s="27"/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8"/>
      <c r="R3225" s="27"/>
      <c r="S3225" s="27"/>
      <c r="T3225" s="27"/>
      <c r="U3225" s="27"/>
      <c r="V3225" s="27"/>
      <c r="W3225" s="27"/>
      <c r="X3225" s="27"/>
      <c r="Y3225" s="27"/>
      <c r="Z3225" s="27"/>
      <c r="AA3225" s="27"/>
      <c r="AB3225" s="27"/>
      <c r="AC3225" s="27"/>
      <c r="AD3225" s="27"/>
      <c r="AE3225" s="27"/>
      <c r="AF3225" s="27"/>
      <c r="AG3225" s="27"/>
      <c r="AH3225" s="27"/>
      <c r="AI3225" s="27"/>
      <c r="AJ3225" s="27"/>
      <c r="AK3225" s="27"/>
      <c r="AL3225" s="28"/>
      <c r="AM3225" s="27"/>
      <c r="AN3225" s="27"/>
    </row>
    <row r="3226" spans="1:40" x14ac:dyDescent="0.2">
      <c r="A3226" s="27"/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8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8"/>
      <c r="AM3226" s="27"/>
      <c r="AN3226" s="27"/>
    </row>
    <row r="3227" spans="1:40" x14ac:dyDescent="0.2">
      <c r="A3227" s="27"/>
      <c r="B3227" s="27"/>
      <c r="C3227" s="27"/>
      <c r="D3227" s="27"/>
      <c r="E3227" s="27"/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8"/>
      <c r="R3227" s="27"/>
      <c r="S3227" s="27"/>
      <c r="T3227" s="27"/>
      <c r="U3227" s="27"/>
      <c r="V3227" s="27"/>
      <c r="W3227" s="27"/>
      <c r="X3227" s="27"/>
      <c r="Y3227" s="27"/>
      <c r="Z3227" s="27"/>
      <c r="AA3227" s="27"/>
      <c r="AB3227" s="27"/>
      <c r="AC3227" s="27"/>
      <c r="AD3227" s="27"/>
      <c r="AE3227" s="27"/>
      <c r="AF3227" s="27"/>
      <c r="AG3227" s="27"/>
      <c r="AH3227" s="27"/>
      <c r="AI3227" s="27"/>
      <c r="AJ3227" s="27"/>
      <c r="AK3227" s="27"/>
      <c r="AL3227" s="28"/>
      <c r="AM3227" s="27"/>
      <c r="AN3227" s="27"/>
    </row>
    <row r="3228" spans="1:40" x14ac:dyDescent="0.2">
      <c r="A3228" s="27"/>
      <c r="B3228" s="27"/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8"/>
      <c r="R3228" s="27"/>
      <c r="S3228" s="27"/>
      <c r="T3228" s="27"/>
      <c r="U3228" s="27"/>
      <c r="V3228" s="27"/>
      <c r="W3228" s="27"/>
      <c r="X3228" s="27"/>
      <c r="Y3228" s="27"/>
      <c r="Z3228" s="27"/>
      <c r="AA3228" s="27"/>
      <c r="AB3228" s="27"/>
      <c r="AC3228" s="27"/>
      <c r="AD3228" s="27"/>
      <c r="AE3228" s="27"/>
      <c r="AF3228" s="27"/>
      <c r="AG3228" s="27"/>
      <c r="AH3228" s="27"/>
      <c r="AI3228" s="27"/>
      <c r="AJ3228" s="27"/>
      <c r="AK3228" s="27"/>
      <c r="AL3228" s="28"/>
      <c r="AM3228" s="27"/>
      <c r="AN3228" s="27"/>
    </row>
    <row r="3229" spans="1:40" x14ac:dyDescent="0.2">
      <c r="A3229" s="27"/>
      <c r="B3229" s="27"/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8"/>
      <c r="R3229" s="27"/>
      <c r="S3229" s="27"/>
      <c r="T3229" s="27"/>
      <c r="U3229" s="27"/>
      <c r="V3229" s="27"/>
      <c r="W3229" s="27"/>
      <c r="X3229" s="27"/>
      <c r="Y3229" s="27"/>
      <c r="Z3229" s="27"/>
      <c r="AA3229" s="27"/>
      <c r="AB3229" s="27"/>
      <c r="AC3229" s="27"/>
      <c r="AD3229" s="27"/>
      <c r="AE3229" s="27"/>
      <c r="AF3229" s="27"/>
      <c r="AG3229" s="27"/>
      <c r="AH3229" s="27"/>
      <c r="AI3229" s="27"/>
      <c r="AJ3229" s="27"/>
      <c r="AK3229" s="27"/>
      <c r="AL3229" s="28"/>
      <c r="AM3229" s="27"/>
      <c r="AN3229" s="27"/>
    </row>
    <row r="3230" spans="1:40" x14ac:dyDescent="0.2">
      <c r="A3230" s="27"/>
      <c r="B3230" s="27"/>
      <c r="C3230" s="27"/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8"/>
      <c r="R3230" s="27"/>
      <c r="S3230" s="27"/>
      <c r="T3230" s="27"/>
      <c r="U3230" s="27"/>
      <c r="V3230" s="27"/>
      <c r="W3230" s="27"/>
      <c r="X3230" s="27"/>
      <c r="Y3230" s="27"/>
      <c r="Z3230" s="27"/>
      <c r="AA3230" s="27"/>
      <c r="AB3230" s="27"/>
      <c r="AC3230" s="27"/>
      <c r="AD3230" s="27"/>
      <c r="AE3230" s="27"/>
      <c r="AF3230" s="27"/>
      <c r="AG3230" s="27"/>
      <c r="AH3230" s="27"/>
      <c r="AI3230" s="27"/>
      <c r="AJ3230" s="27"/>
      <c r="AK3230" s="27"/>
      <c r="AL3230" s="28"/>
      <c r="AM3230" s="27"/>
      <c r="AN3230" s="27"/>
    </row>
    <row r="3231" spans="1:40" x14ac:dyDescent="0.2">
      <c r="A3231" s="27"/>
      <c r="B3231" s="27"/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8"/>
      <c r="R3231" s="27"/>
      <c r="S3231" s="27"/>
      <c r="T3231" s="27"/>
      <c r="U3231" s="27"/>
      <c r="V3231" s="27"/>
      <c r="W3231" s="27"/>
      <c r="X3231" s="27"/>
      <c r="Y3231" s="27"/>
      <c r="Z3231" s="27"/>
      <c r="AA3231" s="27"/>
      <c r="AB3231" s="27"/>
      <c r="AC3231" s="27"/>
      <c r="AD3231" s="27"/>
      <c r="AE3231" s="27"/>
      <c r="AF3231" s="27"/>
      <c r="AG3231" s="27"/>
      <c r="AH3231" s="27"/>
      <c r="AI3231" s="27"/>
      <c r="AJ3231" s="27"/>
      <c r="AK3231" s="27"/>
      <c r="AL3231" s="28"/>
      <c r="AM3231" s="27"/>
      <c r="AN3231" s="27"/>
    </row>
    <row r="3232" spans="1:40" x14ac:dyDescent="0.2">
      <c r="A3232" s="27"/>
      <c r="B3232" s="27"/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8"/>
      <c r="R3232" s="27"/>
      <c r="S3232" s="27"/>
      <c r="T3232" s="27"/>
      <c r="U3232" s="27"/>
      <c r="V3232" s="27"/>
      <c r="W3232" s="27"/>
      <c r="X3232" s="27"/>
      <c r="Y3232" s="27"/>
      <c r="Z3232" s="27"/>
      <c r="AA3232" s="27"/>
      <c r="AB3232" s="27"/>
      <c r="AC3232" s="27"/>
      <c r="AD3232" s="27"/>
      <c r="AE3232" s="27"/>
      <c r="AF3232" s="27"/>
      <c r="AG3232" s="27"/>
      <c r="AH3232" s="27"/>
      <c r="AI3232" s="27"/>
      <c r="AJ3232" s="27"/>
      <c r="AK3232" s="27"/>
      <c r="AL3232" s="28"/>
      <c r="AM3232" s="27"/>
      <c r="AN3232" s="27"/>
    </row>
    <row r="3233" spans="1:40" x14ac:dyDescent="0.2">
      <c r="A3233" s="27"/>
      <c r="B3233" s="27"/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8"/>
      <c r="R3233" s="27"/>
      <c r="S3233" s="27"/>
      <c r="T3233" s="27"/>
      <c r="U3233" s="27"/>
      <c r="V3233" s="27"/>
      <c r="W3233" s="27"/>
      <c r="X3233" s="27"/>
      <c r="Y3233" s="27"/>
      <c r="Z3233" s="27"/>
      <c r="AA3233" s="27"/>
      <c r="AB3233" s="27"/>
      <c r="AC3233" s="27"/>
      <c r="AD3233" s="27"/>
      <c r="AE3233" s="27"/>
      <c r="AF3233" s="27"/>
      <c r="AG3233" s="27"/>
      <c r="AH3233" s="27"/>
      <c r="AI3233" s="27"/>
      <c r="AJ3233" s="27"/>
      <c r="AK3233" s="27"/>
      <c r="AL3233" s="28"/>
      <c r="AM3233" s="27"/>
      <c r="AN3233" s="27"/>
    </row>
    <row r="3234" spans="1:40" x14ac:dyDescent="0.2">
      <c r="A3234" s="27"/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8"/>
      <c r="R3234" s="27"/>
      <c r="S3234" s="27"/>
      <c r="T3234" s="27"/>
      <c r="U3234" s="27"/>
      <c r="V3234" s="27"/>
      <c r="W3234" s="27"/>
      <c r="X3234" s="27"/>
      <c r="Y3234" s="27"/>
      <c r="Z3234" s="27"/>
      <c r="AA3234" s="27"/>
      <c r="AB3234" s="27"/>
      <c r="AC3234" s="27"/>
      <c r="AD3234" s="27"/>
      <c r="AE3234" s="27"/>
      <c r="AF3234" s="27"/>
      <c r="AG3234" s="27"/>
      <c r="AH3234" s="27"/>
      <c r="AI3234" s="27"/>
      <c r="AJ3234" s="27"/>
      <c r="AK3234" s="27"/>
      <c r="AL3234" s="28"/>
      <c r="AM3234" s="27"/>
      <c r="AN3234" s="27"/>
    </row>
    <row r="3235" spans="1:40" x14ac:dyDescent="0.2">
      <c r="A3235" s="27"/>
      <c r="B3235" s="27"/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8"/>
      <c r="R3235" s="27"/>
      <c r="S3235" s="27"/>
      <c r="T3235" s="27"/>
      <c r="U3235" s="27"/>
      <c r="V3235" s="27"/>
      <c r="W3235" s="27"/>
      <c r="X3235" s="27"/>
      <c r="Y3235" s="27"/>
      <c r="Z3235" s="27"/>
      <c r="AA3235" s="27"/>
      <c r="AB3235" s="27"/>
      <c r="AC3235" s="27"/>
      <c r="AD3235" s="27"/>
      <c r="AE3235" s="27"/>
      <c r="AF3235" s="27"/>
      <c r="AG3235" s="27"/>
      <c r="AH3235" s="27"/>
      <c r="AI3235" s="27"/>
      <c r="AJ3235" s="27"/>
      <c r="AK3235" s="27"/>
      <c r="AL3235" s="28"/>
      <c r="AM3235" s="27"/>
      <c r="AN3235" s="27"/>
    </row>
    <row r="3236" spans="1:40" x14ac:dyDescent="0.2">
      <c r="A3236" s="27"/>
      <c r="B3236" s="27"/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8"/>
      <c r="R3236" s="27"/>
      <c r="S3236" s="27"/>
      <c r="T3236" s="27"/>
      <c r="U3236" s="27"/>
      <c r="V3236" s="27"/>
      <c r="W3236" s="27"/>
      <c r="X3236" s="27"/>
      <c r="Y3236" s="27"/>
      <c r="Z3236" s="27"/>
      <c r="AA3236" s="27"/>
      <c r="AB3236" s="27"/>
      <c r="AC3236" s="27"/>
      <c r="AD3236" s="27"/>
      <c r="AE3236" s="27"/>
      <c r="AF3236" s="27"/>
      <c r="AG3236" s="27"/>
      <c r="AH3236" s="27"/>
      <c r="AI3236" s="27"/>
      <c r="AJ3236" s="27"/>
      <c r="AK3236" s="27"/>
      <c r="AL3236" s="28"/>
      <c r="AM3236" s="27"/>
      <c r="AN3236" s="27"/>
    </row>
    <row r="3237" spans="1:40" x14ac:dyDescent="0.2">
      <c r="A3237" s="27"/>
      <c r="B3237" s="27"/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8"/>
      <c r="R3237" s="27"/>
      <c r="S3237" s="27"/>
      <c r="T3237" s="27"/>
      <c r="U3237" s="27"/>
      <c r="V3237" s="27"/>
      <c r="W3237" s="27"/>
      <c r="X3237" s="27"/>
      <c r="Y3237" s="27"/>
      <c r="Z3237" s="27"/>
      <c r="AA3237" s="27"/>
      <c r="AB3237" s="27"/>
      <c r="AC3237" s="27"/>
      <c r="AD3237" s="27"/>
      <c r="AE3237" s="27"/>
      <c r="AF3237" s="27"/>
      <c r="AG3237" s="27"/>
      <c r="AH3237" s="27"/>
      <c r="AI3237" s="27"/>
      <c r="AJ3237" s="27"/>
      <c r="AK3237" s="27"/>
      <c r="AL3237" s="28"/>
      <c r="AM3237" s="27"/>
      <c r="AN3237" s="27"/>
    </row>
    <row r="3238" spans="1:40" x14ac:dyDescent="0.2">
      <c r="A3238" s="27"/>
      <c r="B3238" s="27"/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8"/>
      <c r="R3238" s="27"/>
      <c r="S3238" s="27"/>
      <c r="T3238" s="27"/>
      <c r="U3238" s="27"/>
      <c r="V3238" s="27"/>
      <c r="W3238" s="27"/>
      <c r="X3238" s="27"/>
      <c r="Y3238" s="27"/>
      <c r="Z3238" s="27"/>
      <c r="AA3238" s="27"/>
      <c r="AB3238" s="27"/>
      <c r="AC3238" s="27"/>
      <c r="AD3238" s="27"/>
      <c r="AE3238" s="27"/>
      <c r="AF3238" s="27"/>
      <c r="AG3238" s="27"/>
      <c r="AH3238" s="27"/>
      <c r="AI3238" s="27"/>
      <c r="AJ3238" s="27"/>
      <c r="AK3238" s="27"/>
      <c r="AL3238" s="28"/>
      <c r="AM3238" s="27"/>
      <c r="AN3238" s="27"/>
    </row>
    <row r="3239" spans="1:40" x14ac:dyDescent="0.2">
      <c r="A3239" s="27"/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8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8"/>
      <c r="AM3239" s="27"/>
      <c r="AN3239" s="27"/>
    </row>
    <row r="3240" spans="1:40" x14ac:dyDescent="0.2">
      <c r="A3240" s="27"/>
      <c r="B3240" s="27"/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8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8"/>
      <c r="AM3240" s="27"/>
      <c r="AN3240" s="27"/>
    </row>
    <row r="3241" spans="1:40" x14ac:dyDescent="0.2">
      <c r="A3241" s="27"/>
      <c r="B3241" s="27"/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8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8"/>
      <c r="AM3241" s="27"/>
      <c r="AN3241" s="27"/>
    </row>
    <row r="3242" spans="1:40" x14ac:dyDescent="0.2">
      <c r="A3242" s="27"/>
      <c r="B3242" s="27"/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8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8"/>
      <c r="AM3242" s="27"/>
      <c r="AN3242" s="27"/>
    </row>
    <row r="3243" spans="1:40" x14ac:dyDescent="0.2">
      <c r="A3243" s="27"/>
      <c r="B3243" s="27"/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8"/>
      <c r="R3243" s="27"/>
      <c r="S3243" s="27"/>
      <c r="T3243" s="27"/>
      <c r="U3243" s="27"/>
      <c r="V3243" s="27"/>
      <c r="W3243" s="27"/>
      <c r="X3243" s="27"/>
      <c r="Y3243" s="27"/>
      <c r="Z3243" s="27"/>
      <c r="AA3243" s="27"/>
      <c r="AB3243" s="27"/>
      <c r="AC3243" s="27"/>
      <c r="AD3243" s="27"/>
      <c r="AE3243" s="27"/>
      <c r="AF3243" s="27"/>
      <c r="AG3243" s="27"/>
      <c r="AH3243" s="27"/>
      <c r="AI3243" s="27"/>
      <c r="AJ3243" s="27"/>
      <c r="AK3243" s="27"/>
      <c r="AL3243" s="28"/>
      <c r="AM3243" s="27"/>
      <c r="AN3243" s="27"/>
    </row>
    <row r="3244" spans="1:40" x14ac:dyDescent="0.2">
      <c r="A3244" s="27"/>
      <c r="B3244" s="27"/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8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8"/>
      <c r="AM3244" s="27"/>
      <c r="AN3244" s="27"/>
    </row>
    <row r="3245" spans="1:40" x14ac:dyDescent="0.2">
      <c r="A3245" s="27"/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8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8"/>
      <c r="AM3245" s="27"/>
      <c r="AN3245" s="27"/>
    </row>
    <row r="3246" spans="1:40" x14ac:dyDescent="0.2">
      <c r="A3246" s="27"/>
      <c r="B3246" s="27"/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8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8"/>
      <c r="AM3246" s="27"/>
      <c r="AN3246" s="27"/>
    </row>
    <row r="3247" spans="1:40" x14ac:dyDescent="0.2">
      <c r="A3247" s="27"/>
      <c r="B3247" s="27"/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8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8"/>
      <c r="AM3247" s="27"/>
      <c r="AN3247" s="27"/>
    </row>
    <row r="3248" spans="1:40" x14ac:dyDescent="0.2">
      <c r="A3248" s="27"/>
      <c r="B3248" s="27"/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8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8"/>
      <c r="AM3248" s="27"/>
      <c r="AN3248" s="27"/>
    </row>
    <row r="3249" spans="1:40" x14ac:dyDescent="0.2">
      <c r="A3249" s="27"/>
      <c r="B3249" s="27"/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8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8"/>
      <c r="AM3249" s="27"/>
      <c r="AN3249" s="27"/>
    </row>
    <row r="3250" spans="1:40" x14ac:dyDescent="0.2">
      <c r="A3250" s="27"/>
      <c r="B3250" s="27"/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8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8"/>
      <c r="AM3250" s="27"/>
      <c r="AN3250" s="27"/>
    </row>
    <row r="3251" spans="1:40" x14ac:dyDescent="0.2">
      <c r="A3251" s="27"/>
      <c r="B3251" s="27"/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8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8"/>
      <c r="AM3251" s="27"/>
      <c r="AN3251" s="27"/>
    </row>
    <row r="3252" spans="1:40" x14ac:dyDescent="0.2">
      <c r="A3252" s="27"/>
      <c r="B3252" s="27"/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8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8"/>
      <c r="AM3252" s="27"/>
      <c r="AN3252" s="27"/>
    </row>
    <row r="3253" spans="1:40" x14ac:dyDescent="0.2">
      <c r="A3253" s="27"/>
      <c r="B3253" s="27"/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8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8"/>
      <c r="AM3253" s="27"/>
      <c r="AN3253" s="27"/>
    </row>
    <row r="3254" spans="1:40" x14ac:dyDescent="0.2">
      <c r="A3254" s="27"/>
      <c r="B3254" s="27"/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8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8"/>
      <c r="AM3254" s="27"/>
      <c r="AN3254" s="27"/>
    </row>
    <row r="3255" spans="1:40" x14ac:dyDescent="0.2">
      <c r="A3255" s="27"/>
      <c r="B3255" s="27"/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8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8"/>
      <c r="AM3255" s="27"/>
      <c r="AN3255" s="27"/>
    </row>
    <row r="3256" spans="1:40" x14ac:dyDescent="0.2">
      <c r="A3256" s="27"/>
      <c r="B3256" s="27"/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8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8"/>
      <c r="AM3256" s="27"/>
      <c r="AN3256" s="27"/>
    </row>
    <row r="3257" spans="1:40" x14ac:dyDescent="0.2">
      <c r="A3257" s="27"/>
      <c r="B3257" s="27"/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8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8"/>
      <c r="AM3257" s="27"/>
      <c r="AN3257" s="27"/>
    </row>
    <row r="3258" spans="1:40" x14ac:dyDescent="0.2">
      <c r="A3258" s="27"/>
      <c r="B3258" s="27"/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8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8"/>
      <c r="AM3258" s="27"/>
      <c r="AN3258" s="27"/>
    </row>
    <row r="3259" spans="1:40" x14ac:dyDescent="0.2">
      <c r="A3259" s="27"/>
      <c r="B3259" s="27"/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8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8"/>
      <c r="AM3259" s="27"/>
      <c r="AN3259" s="27"/>
    </row>
    <row r="3260" spans="1:40" x14ac:dyDescent="0.2">
      <c r="A3260" s="27"/>
      <c r="B3260" s="27"/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8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8"/>
      <c r="AM3260" s="27"/>
      <c r="AN3260" s="27"/>
    </row>
    <row r="3261" spans="1:40" x14ac:dyDescent="0.2">
      <c r="A3261" s="27"/>
      <c r="B3261" s="27"/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8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8"/>
      <c r="AM3261" s="27"/>
      <c r="AN3261" s="27"/>
    </row>
    <row r="3262" spans="1:40" x14ac:dyDescent="0.2">
      <c r="A3262" s="27"/>
      <c r="B3262" s="27"/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8"/>
      <c r="R3262" s="27"/>
      <c r="S3262" s="27"/>
      <c r="T3262" s="27"/>
      <c r="U3262" s="27"/>
      <c r="V3262" s="27"/>
      <c r="W3262" s="27"/>
      <c r="X3262" s="27"/>
      <c r="Y3262" s="27"/>
      <c r="Z3262" s="27"/>
      <c r="AA3262" s="27"/>
      <c r="AB3262" s="27"/>
      <c r="AC3262" s="27"/>
      <c r="AD3262" s="27"/>
      <c r="AE3262" s="27"/>
      <c r="AF3262" s="27"/>
      <c r="AG3262" s="27"/>
      <c r="AH3262" s="27"/>
      <c r="AI3262" s="27"/>
      <c r="AJ3262" s="27"/>
      <c r="AK3262" s="27"/>
      <c r="AL3262" s="28"/>
      <c r="AM3262" s="27"/>
      <c r="AN3262" s="27"/>
    </row>
    <row r="3263" spans="1:40" x14ac:dyDescent="0.2">
      <c r="A3263" s="27"/>
      <c r="B3263" s="27"/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8"/>
      <c r="R3263" s="27"/>
      <c r="S3263" s="27"/>
      <c r="T3263" s="27"/>
      <c r="U3263" s="27"/>
      <c r="V3263" s="27"/>
      <c r="W3263" s="27"/>
      <c r="X3263" s="27"/>
      <c r="Y3263" s="27"/>
      <c r="Z3263" s="27"/>
      <c r="AA3263" s="27"/>
      <c r="AB3263" s="27"/>
      <c r="AC3263" s="27"/>
      <c r="AD3263" s="27"/>
      <c r="AE3263" s="27"/>
      <c r="AF3263" s="27"/>
      <c r="AG3263" s="27"/>
      <c r="AH3263" s="27"/>
      <c r="AI3263" s="27"/>
      <c r="AJ3263" s="27"/>
      <c r="AK3263" s="27"/>
      <c r="AL3263" s="28"/>
      <c r="AM3263" s="27"/>
      <c r="AN3263" s="27"/>
    </row>
    <row r="3264" spans="1:40" x14ac:dyDescent="0.2">
      <c r="A3264" s="27"/>
      <c r="B3264" s="27"/>
      <c r="C3264" s="27"/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8"/>
      <c r="R3264" s="27"/>
      <c r="S3264" s="27"/>
      <c r="T3264" s="27"/>
      <c r="U3264" s="27"/>
      <c r="V3264" s="27"/>
      <c r="W3264" s="27"/>
      <c r="X3264" s="27"/>
      <c r="Y3264" s="27"/>
      <c r="Z3264" s="27"/>
      <c r="AA3264" s="27"/>
      <c r="AB3264" s="27"/>
      <c r="AC3264" s="27"/>
      <c r="AD3264" s="27"/>
      <c r="AE3264" s="27"/>
      <c r="AF3264" s="27"/>
      <c r="AG3264" s="27"/>
      <c r="AH3264" s="27"/>
      <c r="AI3264" s="27"/>
      <c r="AJ3264" s="27"/>
      <c r="AK3264" s="27"/>
      <c r="AL3264" s="28"/>
      <c r="AM3264" s="27"/>
      <c r="AN3264" s="27"/>
    </row>
    <row r="3265" spans="1:40" x14ac:dyDescent="0.2">
      <c r="A3265" s="27"/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8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8"/>
      <c r="AM3265" s="27"/>
      <c r="AN3265" s="27"/>
    </row>
    <row r="3266" spans="1:40" x14ac:dyDescent="0.2">
      <c r="A3266" s="27"/>
      <c r="B3266" s="27"/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8"/>
      <c r="R3266" s="27"/>
      <c r="S3266" s="27"/>
      <c r="T3266" s="27"/>
      <c r="U3266" s="27"/>
      <c r="V3266" s="27"/>
      <c r="W3266" s="27"/>
      <c r="X3266" s="27"/>
      <c r="Y3266" s="27"/>
      <c r="Z3266" s="27"/>
      <c r="AA3266" s="27"/>
      <c r="AB3266" s="27"/>
      <c r="AC3266" s="27"/>
      <c r="AD3266" s="27"/>
      <c r="AE3266" s="27"/>
      <c r="AF3266" s="27"/>
      <c r="AG3266" s="27"/>
      <c r="AH3266" s="27"/>
      <c r="AI3266" s="27"/>
      <c r="AJ3266" s="27"/>
      <c r="AK3266" s="27"/>
      <c r="AL3266" s="28"/>
      <c r="AM3266" s="27"/>
      <c r="AN3266" s="27"/>
    </row>
    <row r="3267" spans="1:40" x14ac:dyDescent="0.2">
      <c r="A3267" s="27"/>
      <c r="B3267" s="27"/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8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8"/>
      <c r="AM3267" s="27"/>
      <c r="AN3267" s="27"/>
    </row>
    <row r="3268" spans="1:40" x14ac:dyDescent="0.2">
      <c r="A3268" s="27"/>
      <c r="B3268" s="27"/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8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8"/>
      <c r="AM3268" s="27"/>
      <c r="AN3268" s="27"/>
    </row>
    <row r="3269" spans="1:40" x14ac:dyDescent="0.2">
      <c r="A3269" s="27"/>
      <c r="B3269" s="27"/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8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8"/>
      <c r="AM3269" s="27"/>
      <c r="AN3269" s="27"/>
    </row>
    <row r="3270" spans="1:40" x14ac:dyDescent="0.2">
      <c r="A3270" s="27"/>
      <c r="B3270" s="27"/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8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8"/>
      <c r="AM3270" s="27"/>
      <c r="AN3270" s="27"/>
    </row>
    <row r="3271" spans="1:40" x14ac:dyDescent="0.2">
      <c r="A3271" s="27"/>
      <c r="B3271" s="27"/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8"/>
      <c r="R3271" s="27"/>
      <c r="S3271" s="27"/>
      <c r="T3271" s="27"/>
      <c r="U3271" s="27"/>
      <c r="V3271" s="27"/>
      <c r="W3271" s="27"/>
      <c r="X3271" s="27"/>
      <c r="Y3271" s="27"/>
      <c r="Z3271" s="27"/>
      <c r="AA3271" s="27"/>
      <c r="AB3271" s="27"/>
      <c r="AC3271" s="27"/>
      <c r="AD3271" s="27"/>
      <c r="AE3271" s="27"/>
      <c r="AF3271" s="27"/>
      <c r="AG3271" s="27"/>
      <c r="AH3271" s="27"/>
      <c r="AI3271" s="27"/>
      <c r="AJ3271" s="27"/>
      <c r="AK3271" s="27"/>
      <c r="AL3271" s="28"/>
      <c r="AM3271" s="27"/>
      <c r="AN3271" s="27"/>
    </row>
    <row r="3272" spans="1:40" x14ac:dyDescent="0.2">
      <c r="A3272" s="27"/>
      <c r="B3272" s="27"/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8"/>
      <c r="R3272" s="27"/>
      <c r="S3272" s="27"/>
      <c r="T3272" s="27"/>
      <c r="U3272" s="27"/>
      <c r="V3272" s="27"/>
      <c r="W3272" s="27"/>
      <c r="X3272" s="27"/>
      <c r="Y3272" s="27"/>
      <c r="Z3272" s="27"/>
      <c r="AA3272" s="27"/>
      <c r="AB3272" s="27"/>
      <c r="AC3272" s="27"/>
      <c r="AD3272" s="27"/>
      <c r="AE3272" s="27"/>
      <c r="AF3272" s="27"/>
      <c r="AG3272" s="27"/>
      <c r="AH3272" s="27"/>
      <c r="AI3272" s="27"/>
      <c r="AJ3272" s="27"/>
      <c r="AK3272" s="27"/>
      <c r="AL3272" s="28"/>
      <c r="AM3272" s="27"/>
      <c r="AN3272" s="27"/>
    </row>
    <row r="3273" spans="1:40" x14ac:dyDescent="0.2">
      <c r="A3273" s="27"/>
      <c r="B3273" s="27"/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8"/>
      <c r="R3273" s="27"/>
      <c r="S3273" s="27"/>
      <c r="T3273" s="27"/>
      <c r="U3273" s="27"/>
      <c r="V3273" s="27"/>
      <c r="W3273" s="27"/>
      <c r="X3273" s="27"/>
      <c r="Y3273" s="27"/>
      <c r="Z3273" s="27"/>
      <c r="AA3273" s="27"/>
      <c r="AB3273" s="27"/>
      <c r="AC3273" s="27"/>
      <c r="AD3273" s="27"/>
      <c r="AE3273" s="27"/>
      <c r="AF3273" s="27"/>
      <c r="AG3273" s="27"/>
      <c r="AH3273" s="27"/>
      <c r="AI3273" s="27"/>
      <c r="AJ3273" s="27"/>
      <c r="AK3273" s="27"/>
      <c r="AL3273" s="28"/>
      <c r="AM3273" s="27"/>
      <c r="AN3273" s="27"/>
    </row>
    <row r="3274" spans="1:40" x14ac:dyDescent="0.2">
      <c r="A3274" s="27"/>
      <c r="B3274" s="27"/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8"/>
      <c r="R3274" s="27"/>
      <c r="S3274" s="27"/>
      <c r="T3274" s="27"/>
      <c r="U3274" s="27"/>
      <c r="V3274" s="27"/>
      <c r="W3274" s="27"/>
      <c r="X3274" s="27"/>
      <c r="Y3274" s="27"/>
      <c r="Z3274" s="27"/>
      <c r="AA3274" s="27"/>
      <c r="AB3274" s="27"/>
      <c r="AC3274" s="27"/>
      <c r="AD3274" s="27"/>
      <c r="AE3274" s="27"/>
      <c r="AF3274" s="27"/>
      <c r="AG3274" s="27"/>
      <c r="AH3274" s="27"/>
      <c r="AI3274" s="27"/>
      <c r="AJ3274" s="27"/>
      <c r="AK3274" s="27"/>
      <c r="AL3274" s="28"/>
      <c r="AM3274" s="27"/>
      <c r="AN3274" s="27"/>
    </row>
    <row r="3275" spans="1:40" x14ac:dyDescent="0.2">
      <c r="A3275" s="27"/>
      <c r="B3275" s="27"/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8"/>
      <c r="R3275" s="27"/>
      <c r="S3275" s="27"/>
      <c r="T3275" s="27"/>
      <c r="U3275" s="27"/>
      <c r="V3275" s="27"/>
      <c r="W3275" s="27"/>
      <c r="X3275" s="27"/>
      <c r="Y3275" s="27"/>
      <c r="Z3275" s="27"/>
      <c r="AA3275" s="27"/>
      <c r="AB3275" s="27"/>
      <c r="AC3275" s="27"/>
      <c r="AD3275" s="27"/>
      <c r="AE3275" s="27"/>
      <c r="AF3275" s="27"/>
      <c r="AG3275" s="27"/>
      <c r="AH3275" s="27"/>
      <c r="AI3275" s="27"/>
      <c r="AJ3275" s="27"/>
      <c r="AK3275" s="27"/>
      <c r="AL3275" s="28"/>
      <c r="AM3275" s="27"/>
      <c r="AN3275" s="27"/>
    </row>
    <row r="3276" spans="1:40" x14ac:dyDescent="0.2">
      <c r="A3276" s="27"/>
      <c r="B3276" s="27"/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8"/>
      <c r="R3276" s="27"/>
      <c r="S3276" s="27"/>
      <c r="T3276" s="27"/>
      <c r="U3276" s="27"/>
      <c r="V3276" s="27"/>
      <c r="W3276" s="27"/>
      <c r="X3276" s="27"/>
      <c r="Y3276" s="27"/>
      <c r="Z3276" s="27"/>
      <c r="AA3276" s="27"/>
      <c r="AB3276" s="27"/>
      <c r="AC3276" s="27"/>
      <c r="AD3276" s="27"/>
      <c r="AE3276" s="27"/>
      <c r="AF3276" s="27"/>
      <c r="AG3276" s="27"/>
      <c r="AH3276" s="27"/>
      <c r="AI3276" s="27"/>
      <c r="AJ3276" s="27"/>
      <c r="AK3276" s="27"/>
      <c r="AL3276" s="28"/>
      <c r="AM3276" s="27"/>
      <c r="AN3276" s="27"/>
    </row>
    <row r="3277" spans="1:40" x14ac:dyDescent="0.2">
      <c r="A3277" s="27"/>
      <c r="B3277" s="27"/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8"/>
      <c r="R3277" s="27"/>
      <c r="S3277" s="27"/>
      <c r="T3277" s="27"/>
      <c r="U3277" s="27"/>
      <c r="V3277" s="27"/>
      <c r="W3277" s="27"/>
      <c r="X3277" s="27"/>
      <c r="Y3277" s="27"/>
      <c r="Z3277" s="27"/>
      <c r="AA3277" s="27"/>
      <c r="AB3277" s="27"/>
      <c r="AC3277" s="27"/>
      <c r="AD3277" s="27"/>
      <c r="AE3277" s="27"/>
      <c r="AF3277" s="27"/>
      <c r="AG3277" s="27"/>
      <c r="AH3277" s="27"/>
      <c r="AI3277" s="27"/>
      <c r="AJ3277" s="27"/>
      <c r="AK3277" s="27"/>
      <c r="AL3277" s="28"/>
      <c r="AM3277" s="27"/>
      <c r="AN3277" s="27"/>
    </row>
    <row r="3278" spans="1:40" x14ac:dyDescent="0.2">
      <c r="A3278" s="27"/>
      <c r="B3278" s="27"/>
      <c r="C3278" s="27"/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8"/>
      <c r="R3278" s="27"/>
      <c r="S3278" s="27"/>
      <c r="T3278" s="27"/>
      <c r="U3278" s="27"/>
      <c r="V3278" s="27"/>
      <c r="W3278" s="27"/>
      <c r="X3278" s="27"/>
      <c r="Y3278" s="27"/>
      <c r="Z3278" s="27"/>
      <c r="AA3278" s="27"/>
      <c r="AB3278" s="27"/>
      <c r="AC3278" s="27"/>
      <c r="AD3278" s="27"/>
      <c r="AE3278" s="27"/>
      <c r="AF3278" s="27"/>
      <c r="AG3278" s="27"/>
      <c r="AH3278" s="27"/>
      <c r="AI3278" s="27"/>
      <c r="AJ3278" s="27"/>
      <c r="AK3278" s="27"/>
      <c r="AL3278" s="28"/>
      <c r="AM3278" s="27"/>
      <c r="AN3278" s="27"/>
    </row>
    <row r="3279" spans="1:40" x14ac:dyDescent="0.2">
      <c r="A3279" s="27"/>
      <c r="B3279" s="27"/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8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8"/>
      <c r="AM3279" s="27"/>
      <c r="AN3279" s="27"/>
    </row>
    <row r="3280" spans="1:40" x14ac:dyDescent="0.2">
      <c r="A3280" s="27"/>
      <c r="B3280" s="27"/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8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8"/>
      <c r="AM3280" s="27"/>
      <c r="AN3280" s="27"/>
    </row>
    <row r="3281" spans="1:40" x14ac:dyDescent="0.2">
      <c r="A3281" s="27"/>
      <c r="B3281" s="27"/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8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8"/>
      <c r="AM3281" s="27"/>
      <c r="AN3281" s="27"/>
    </row>
    <row r="3282" spans="1:40" x14ac:dyDescent="0.2">
      <c r="A3282" s="27"/>
      <c r="B3282" s="27"/>
      <c r="C3282" s="27"/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8"/>
      <c r="R3282" s="27"/>
      <c r="S3282" s="27"/>
      <c r="T3282" s="27"/>
      <c r="U3282" s="27"/>
      <c r="V3282" s="27"/>
      <c r="W3282" s="27"/>
      <c r="X3282" s="27"/>
      <c r="Y3282" s="27"/>
      <c r="Z3282" s="27"/>
      <c r="AA3282" s="27"/>
      <c r="AB3282" s="27"/>
      <c r="AC3282" s="27"/>
      <c r="AD3282" s="27"/>
      <c r="AE3282" s="27"/>
      <c r="AF3282" s="27"/>
      <c r="AG3282" s="27"/>
      <c r="AH3282" s="27"/>
      <c r="AI3282" s="27"/>
      <c r="AJ3282" s="27"/>
      <c r="AK3282" s="27"/>
      <c r="AL3282" s="28"/>
      <c r="AM3282" s="27"/>
      <c r="AN3282" s="27"/>
    </row>
    <row r="3283" spans="1:40" x14ac:dyDescent="0.2">
      <c r="A3283" s="27"/>
      <c r="B3283" s="27"/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8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8"/>
      <c r="AM3283" s="27"/>
      <c r="AN3283" s="27"/>
    </row>
    <row r="3284" spans="1:40" x14ac:dyDescent="0.2">
      <c r="A3284" s="27"/>
      <c r="B3284" s="27"/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8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8"/>
      <c r="AM3284" s="27"/>
      <c r="AN3284" s="27"/>
    </row>
    <row r="3285" spans="1:40" x14ac:dyDescent="0.2">
      <c r="A3285" s="27"/>
      <c r="B3285" s="27"/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8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8"/>
      <c r="AM3285" s="27"/>
      <c r="AN3285" s="27"/>
    </row>
    <row r="3286" spans="1:40" x14ac:dyDescent="0.2">
      <c r="A3286" s="27"/>
      <c r="B3286" s="27"/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8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8"/>
      <c r="AM3286" s="27"/>
      <c r="AN3286" s="27"/>
    </row>
    <row r="3287" spans="1:40" x14ac:dyDescent="0.2">
      <c r="A3287" s="27"/>
      <c r="B3287" s="27"/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8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8"/>
      <c r="AM3287" s="27"/>
      <c r="AN3287" s="27"/>
    </row>
    <row r="3288" spans="1:40" x14ac:dyDescent="0.2">
      <c r="A3288" s="27"/>
      <c r="B3288" s="27"/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8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8"/>
      <c r="AM3288" s="27"/>
      <c r="AN3288" s="27"/>
    </row>
    <row r="3289" spans="1:40" x14ac:dyDescent="0.2">
      <c r="A3289" s="27"/>
      <c r="B3289" s="27"/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8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8"/>
      <c r="AM3289" s="27"/>
      <c r="AN3289" s="27"/>
    </row>
    <row r="3290" spans="1:40" x14ac:dyDescent="0.2">
      <c r="A3290" s="27"/>
      <c r="B3290" s="27"/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8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8"/>
      <c r="AM3290" s="27"/>
      <c r="AN3290" s="27"/>
    </row>
    <row r="3291" spans="1:40" x14ac:dyDescent="0.2">
      <c r="A3291" s="27"/>
      <c r="B3291" s="27"/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8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8"/>
      <c r="AM3291" s="27"/>
      <c r="AN3291" s="27"/>
    </row>
    <row r="3292" spans="1:40" x14ac:dyDescent="0.2">
      <c r="A3292" s="27"/>
      <c r="B3292" s="27"/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8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8"/>
      <c r="AM3292" s="27"/>
      <c r="AN3292" s="27"/>
    </row>
    <row r="3293" spans="1:40" x14ac:dyDescent="0.2">
      <c r="A3293" s="27"/>
      <c r="B3293" s="27"/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8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8"/>
      <c r="AM3293" s="27"/>
      <c r="AN3293" s="27"/>
    </row>
    <row r="3294" spans="1:40" x14ac:dyDescent="0.2">
      <c r="A3294" s="27"/>
      <c r="B3294" s="27"/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8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8"/>
      <c r="AM3294" s="27"/>
      <c r="AN3294" s="27"/>
    </row>
    <row r="3295" spans="1:40" x14ac:dyDescent="0.2">
      <c r="A3295" s="27"/>
      <c r="B3295" s="27"/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8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8"/>
      <c r="AM3295" s="27"/>
      <c r="AN3295" s="27"/>
    </row>
    <row r="3296" spans="1:40" x14ac:dyDescent="0.2">
      <c r="A3296" s="27"/>
      <c r="B3296" s="27"/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8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8"/>
      <c r="AM3296" s="27"/>
      <c r="AN3296" s="27"/>
    </row>
    <row r="3297" spans="1:40" x14ac:dyDescent="0.2">
      <c r="A3297" s="27"/>
      <c r="B3297" s="27"/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8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8"/>
      <c r="AM3297" s="27"/>
      <c r="AN3297" s="27"/>
    </row>
    <row r="3298" spans="1:40" x14ac:dyDescent="0.2">
      <c r="A3298" s="27"/>
      <c r="B3298" s="27"/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8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8"/>
      <c r="AM3298" s="27"/>
      <c r="AN3298" s="27"/>
    </row>
    <row r="3299" spans="1:40" x14ac:dyDescent="0.2">
      <c r="A3299" s="27"/>
      <c r="B3299" s="27"/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8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8"/>
      <c r="AM3299" s="27"/>
      <c r="AN3299" s="27"/>
    </row>
    <row r="3300" spans="1:40" x14ac:dyDescent="0.2">
      <c r="A3300" s="27"/>
      <c r="B3300" s="27"/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8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8"/>
      <c r="AM3300" s="27"/>
      <c r="AN3300" s="27"/>
    </row>
    <row r="3301" spans="1:40" x14ac:dyDescent="0.2">
      <c r="A3301" s="27"/>
      <c r="B3301" s="27"/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8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8"/>
      <c r="AM3301" s="27"/>
      <c r="AN3301" s="27"/>
    </row>
    <row r="3302" spans="1:40" x14ac:dyDescent="0.2">
      <c r="A3302" s="27"/>
      <c r="B3302" s="27"/>
      <c r="C3302" s="27"/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8"/>
      <c r="R3302" s="27"/>
      <c r="S3302" s="27"/>
      <c r="T3302" s="27"/>
      <c r="U3302" s="27"/>
      <c r="V3302" s="27"/>
      <c r="W3302" s="27"/>
      <c r="X3302" s="27"/>
      <c r="Y3302" s="27"/>
      <c r="Z3302" s="27"/>
      <c r="AA3302" s="27"/>
      <c r="AB3302" s="27"/>
      <c r="AC3302" s="27"/>
      <c r="AD3302" s="27"/>
      <c r="AE3302" s="27"/>
      <c r="AF3302" s="27"/>
      <c r="AG3302" s="27"/>
      <c r="AH3302" s="27"/>
      <c r="AI3302" s="27"/>
      <c r="AJ3302" s="27"/>
      <c r="AK3302" s="27"/>
      <c r="AL3302" s="28"/>
      <c r="AM3302" s="27"/>
      <c r="AN3302" s="27"/>
    </row>
    <row r="3303" spans="1:40" x14ac:dyDescent="0.2">
      <c r="A3303" s="27"/>
      <c r="B3303" s="27"/>
      <c r="C3303" s="27"/>
      <c r="D3303" s="27"/>
      <c r="E3303" s="27"/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8"/>
      <c r="R3303" s="27"/>
      <c r="S3303" s="27"/>
      <c r="T3303" s="27"/>
      <c r="U3303" s="27"/>
      <c r="V3303" s="27"/>
      <c r="W3303" s="27"/>
      <c r="X3303" s="27"/>
      <c r="Y3303" s="27"/>
      <c r="Z3303" s="27"/>
      <c r="AA3303" s="27"/>
      <c r="AB3303" s="27"/>
      <c r="AC3303" s="27"/>
      <c r="AD3303" s="27"/>
      <c r="AE3303" s="27"/>
      <c r="AF3303" s="27"/>
      <c r="AG3303" s="27"/>
      <c r="AH3303" s="27"/>
      <c r="AI3303" s="27"/>
      <c r="AJ3303" s="27"/>
      <c r="AK3303" s="27"/>
      <c r="AL3303" s="28"/>
      <c r="AM3303" s="27"/>
      <c r="AN3303" s="27"/>
    </row>
    <row r="3304" spans="1:40" x14ac:dyDescent="0.2">
      <c r="A3304" s="27"/>
      <c r="B3304" s="27"/>
      <c r="C3304" s="27"/>
      <c r="D3304" s="27"/>
      <c r="E3304" s="27"/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8"/>
      <c r="R3304" s="27"/>
      <c r="S3304" s="27"/>
      <c r="T3304" s="27"/>
      <c r="U3304" s="27"/>
      <c r="V3304" s="27"/>
      <c r="W3304" s="27"/>
      <c r="X3304" s="27"/>
      <c r="Y3304" s="27"/>
      <c r="Z3304" s="27"/>
      <c r="AA3304" s="27"/>
      <c r="AB3304" s="27"/>
      <c r="AC3304" s="27"/>
      <c r="AD3304" s="27"/>
      <c r="AE3304" s="27"/>
      <c r="AF3304" s="27"/>
      <c r="AG3304" s="27"/>
      <c r="AH3304" s="27"/>
      <c r="AI3304" s="27"/>
      <c r="AJ3304" s="27"/>
      <c r="AK3304" s="27"/>
      <c r="AL3304" s="28"/>
      <c r="AM3304" s="27"/>
      <c r="AN3304" s="27"/>
    </row>
    <row r="3305" spans="1:40" x14ac:dyDescent="0.2">
      <c r="A3305" s="27"/>
      <c r="B3305" s="27"/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8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8"/>
      <c r="AM3305" s="27"/>
      <c r="AN3305" s="27"/>
    </row>
    <row r="3306" spans="1:40" x14ac:dyDescent="0.2">
      <c r="A3306" s="27"/>
      <c r="B3306" s="27"/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8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8"/>
      <c r="AM3306" s="27"/>
      <c r="AN3306" s="27"/>
    </row>
    <row r="3307" spans="1:40" x14ac:dyDescent="0.2">
      <c r="A3307" s="27"/>
      <c r="B3307" s="27"/>
      <c r="C3307" s="27"/>
      <c r="D3307" s="27"/>
      <c r="E3307" s="27"/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8"/>
      <c r="R3307" s="27"/>
      <c r="S3307" s="27"/>
      <c r="T3307" s="27"/>
      <c r="U3307" s="27"/>
      <c r="V3307" s="27"/>
      <c r="W3307" s="27"/>
      <c r="X3307" s="27"/>
      <c r="Y3307" s="27"/>
      <c r="Z3307" s="27"/>
      <c r="AA3307" s="27"/>
      <c r="AB3307" s="27"/>
      <c r="AC3307" s="27"/>
      <c r="AD3307" s="27"/>
      <c r="AE3307" s="27"/>
      <c r="AF3307" s="27"/>
      <c r="AG3307" s="27"/>
      <c r="AH3307" s="27"/>
      <c r="AI3307" s="27"/>
      <c r="AJ3307" s="27"/>
      <c r="AK3307" s="27"/>
      <c r="AL3307" s="28"/>
      <c r="AM3307" s="27"/>
      <c r="AN3307" s="27"/>
    </row>
    <row r="3308" spans="1:40" x14ac:dyDescent="0.2">
      <c r="A3308" s="27"/>
      <c r="B3308" s="27"/>
      <c r="C3308" s="27"/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8"/>
      <c r="R3308" s="27"/>
      <c r="S3308" s="27"/>
      <c r="T3308" s="27"/>
      <c r="U3308" s="27"/>
      <c r="V3308" s="27"/>
      <c r="W3308" s="27"/>
      <c r="X3308" s="27"/>
      <c r="Y3308" s="27"/>
      <c r="Z3308" s="27"/>
      <c r="AA3308" s="27"/>
      <c r="AB3308" s="27"/>
      <c r="AC3308" s="27"/>
      <c r="AD3308" s="27"/>
      <c r="AE3308" s="27"/>
      <c r="AF3308" s="27"/>
      <c r="AG3308" s="27"/>
      <c r="AH3308" s="27"/>
      <c r="AI3308" s="27"/>
      <c r="AJ3308" s="27"/>
      <c r="AK3308" s="27"/>
      <c r="AL3308" s="28"/>
      <c r="AM3308" s="27"/>
      <c r="AN3308" s="27"/>
    </row>
    <row r="3309" spans="1:40" x14ac:dyDescent="0.2">
      <c r="A3309" s="27"/>
      <c r="B3309" s="27"/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8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8"/>
      <c r="AM3309" s="27"/>
      <c r="AN3309" s="27"/>
    </row>
    <row r="3310" spans="1:40" x14ac:dyDescent="0.2">
      <c r="A3310" s="27"/>
      <c r="B3310" s="27"/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8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8"/>
      <c r="AM3310" s="27"/>
      <c r="AN3310" s="27"/>
    </row>
    <row r="3311" spans="1:40" x14ac:dyDescent="0.2">
      <c r="A3311" s="27"/>
      <c r="B3311" s="27"/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8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8"/>
      <c r="AM3311" s="27"/>
      <c r="AN3311" s="27"/>
    </row>
    <row r="3312" spans="1:40" x14ac:dyDescent="0.2">
      <c r="A3312" s="27"/>
      <c r="B3312" s="27"/>
      <c r="C3312" s="27"/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8"/>
      <c r="R3312" s="27"/>
      <c r="S3312" s="27"/>
      <c r="T3312" s="27"/>
      <c r="U3312" s="27"/>
      <c r="V3312" s="27"/>
      <c r="W3312" s="27"/>
      <c r="X3312" s="27"/>
      <c r="Y3312" s="27"/>
      <c r="Z3312" s="27"/>
      <c r="AA3312" s="27"/>
      <c r="AB3312" s="27"/>
      <c r="AC3312" s="27"/>
      <c r="AD3312" s="27"/>
      <c r="AE3312" s="27"/>
      <c r="AF3312" s="27"/>
      <c r="AG3312" s="27"/>
      <c r="AH3312" s="27"/>
      <c r="AI3312" s="27"/>
      <c r="AJ3312" s="27"/>
      <c r="AK3312" s="27"/>
      <c r="AL3312" s="28"/>
      <c r="AM3312" s="27"/>
      <c r="AN3312" s="27"/>
    </row>
    <row r="3313" spans="1:40" x14ac:dyDescent="0.2">
      <c r="A3313" s="27"/>
      <c r="B3313" s="27"/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8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8"/>
      <c r="AM3313" s="27"/>
      <c r="AN3313" s="27"/>
    </row>
    <row r="3314" spans="1:40" x14ac:dyDescent="0.2">
      <c r="A3314" s="27"/>
      <c r="B3314" s="27"/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8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8"/>
      <c r="AM3314" s="27"/>
      <c r="AN3314" s="27"/>
    </row>
    <row r="3315" spans="1:40" x14ac:dyDescent="0.2">
      <c r="A3315" s="27"/>
      <c r="B3315" s="27"/>
      <c r="C3315" s="27"/>
      <c r="D3315" s="27"/>
      <c r="E3315" s="27"/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8"/>
      <c r="R3315" s="27"/>
      <c r="S3315" s="27"/>
      <c r="T3315" s="27"/>
      <c r="U3315" s="27"/>
      <c r="V3315" s="27"/>
      <c r="W3315" s="27"/>
      <c r="X3315" s="27"/>
      <c r="Y3315" s="27"/>
      <c r="Z3315" s="27"/>
      <c r="AA3315" s="27"/>
      <c r="AB3315" s="27"/>
      <c r="AC3315" s="27"/>
      <c r="AD3315" s="27"/>
      <c r="AE3315" s="27"/>
      <c r="AF3315" s="27"/>
      <c r="AG3315" s="27"/>
      <c r="AH3315" s="27"/>
      <c r="AI3315" s="27"/>
      <c r="AJ3315" s="27"/>
      <c r="AK3315" s="27"/>
      <c r="AL3315" s="28"/>
      <c r="AM3315" s="27"/>
      <c r="AN3315" s="27"/>
    </row>
    <row r="3316" spans="1:40" x14ac:dyDescent="0.2">
      <c r="A3316" s="27"/>
      <c r="B3316" s="27"/>
      <c r="C3316" s="27"/>
      <c r="D3316" s="27"/>
      <c r="E3316" s="27"/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8"/>
      <c r="R3316" s="27"/>
      <c r="S3316" s="27"/>
      <c r="T3316" s="27"/>
      <c r="U3316" s="27"/>
      <c r="V3316" s="27"/>
      <c r="W3316" s="27"/>
      <c r="X3316" s="27"/>
      <c r="Y3316" s="27"/>
      <c r="Z3316" s="27"/>
      <c r="AA3316" s="27"/>
      <c r="AB3316" s="27"/>
      <c r="AC3316" s="27"/>
      <c r="AD3316" s="27"/>
      <c r="AE3316" s="27"/>
      <c r="AF3316" s="27"/>
      <c r="AG3316" s="27"/>
      <c r="AH3316" s="27"/>
      <c r="AI3316" s="27"/>
      <c r="AJ3316" s="27"/>
      <c r="AK3316" s="27"/>
      <c r="AL3316" s="28"/>
      <c r="AM3316" s="27"/>
      <c r="AN3316" s="27"/>
    </row>
    <row r="3317" spans="1:40" x14ac:dyDescent="0.2">
      <c r="A3317" s="27"/>
      <c r="B3317" s="27"/>
      <c r="C3317" s="27"/>
      <c r="D3317" s="27"/>
      <c r="E3317" s="27"/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8"/>
      <c r="R3317" s="27"/>
      <c r="S3317" s="27"/>
      <c r="T3317" s="27"/>
      <c r="U3317" s="27"/>
      <c r="V3317" s="27"/>
      <c r="W3317" s="27"/>
      <c r="X3317" s="27"/>
      <c r="Y3317" s="27"/>
      <c r="Z3317" s="27"/>
      <c r="AA3317" s="27"/>
      <c r="AB3317" s="27"/>
      <c r="AC3317" s="27"/>
      <c r="AD3317" s="27"/>
      <c r="AE3317" s="27"/>
      <c r="AF3317" s="27"/>
      <c r="AG3317" s="27"/>
      <c r="AH3317" s="27"/>
      <c r="AI3317" s="27"/>
      <c r="AJ3317" s="27"/>
      <c r="AK3317" s="27"/>
      <c r="AL3317" s="28"/>
      <c r="AM3317" s="27"/>
      <c r="AN3317" s="27"/>
    </row>
    <row r="3318" spans="1:40" x14ac:dyDescent="0.2">
      <c r="A3318" s="27"/>
      <c r="B3318" s="27"/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8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8"/>
      <c r="AM3318" s="27"/>
      <c r="AN3318" s="27"/>
    </row>
    <row r="3319" spans="1:40" x14ac:dyDescent="0.2">
      <c r="A3319" s="27"/>
      <c r="B3319" s="27"/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8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8"/>
      <c r="AM3319" s="27"/>
      <c r="AN3319" s="27"/>
    </row>
    <row r="3320" spans="1:40" x14ac:dyDescent="0.2">
      <c r="A3320" s="27"/>
      <c r="B3320" s="27"/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8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8"/>
      <c r="AM3320" s="27"/>
      <c r="AN3320" s="27"/>
    </row>
    <row r="3321" spans="1:40" x14ac:dyDescent="0.2">
      <c r="A3321" s="27"/>
      <c r="B3321" s="27"/>
      <c r="C3321" s="27"/>
      <c r="D3321" s="27"/>
      <c r="E3321" s="27"/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8"/>
      <c r="R3321" s="27"/>
      <c r="S3321" s="27"/>
      <c r="T3321" s="27"/>
      <c r="U3321" s="27"/>
      <c r="V3321" s="27"/>
      <c r="W3321" s="27"/>
      <c r="X3321" s="27"/>
      <c r="Y3321" s="27"/>
      <c r="Z3321" s="27"/>
      <c r="AA3321" s="27"/>
      <c r="AB3321" s="27"/>
      <c r="AC3321" s="27"/>
      <c r="AD3321" s="27"/>
      <c r="AE3321" s="27"/>
      <c r="AF3321" s="27"/>
      <c r="AG3321" s="27"/>
      <c r="AH3321" s="27"/>
      <c r="AI3321" s="27"/>
      <c r="AJ3321" s="27"/>
      <c r="AK3321" s="27"/>
      <c r="AL3321" s="28"/>
      <c r="AM3321" s="27"/>
      <c r="AN3321" s="27"/>
    </row>
    <row r="3322" spans="1:40" x14ac:dyDescent="0.2">
      <c r="A3322" s="27"/>
      <c r="B3322" s="27"/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8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8"/>
      <c r="AM3322" s="27"/>
      <c r="AN3322" s="27"/>
    </row>
    <row r="3323" spans="1:40" x14ac:dyDescent="0.2">
      <c r="A3323" s="27"/>
      <c r="B3323" s="27"/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8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8"/>
      <c r="AM3323" s="27"/>
      <c r="AN3323" s="27"/>
    </row>
    <row r="3324" spans="1:40" x14ac:dyDescent="0.2">
      <c r="A3324" s="27"/>
      <c r="B3324" s="27"/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8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8"/>
      <c r="AM3324" s="27"/>
      <c r="AN3324" s="27"/>
    </row>
    <row r="3325" spans="1:40" x14ac:dyDescent="0.2">
      <c r="A3325" s="27"/>
      <c r="B3325" s="27"/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8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8"/>
      <c r="AM3325" s="27"/>
      <c r="AN3325" s="27"/>
    </row>
    <row r="3326" spans="1:40" x14ac:dyDescent="0.2">
      <c r="A3326" s="27"/>
      <c r="B3326" s="27"/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8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8"/>
      <c r="AM3326" s="27"/>
      <c r="AN3326" s="27"/>
    </row>
    <row r="3327" spans="1:40" x14ac:dyDescent="0.2">
      <c r="A3327" s="27"/>
      <c r="B3327" s="27"/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8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8"/>
      <c r="AM3327" s="27"/>
      <c r="AN3327" s="27"/>
    </row>
    <row r="3328" spans="1:40" x14ac:dyDescent="0.2">
      <c r="A3328" s="27"/>
      <c r="B3328" s="27"/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8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8"/>
      <c r="AM3328" s="27"/>
      <c r="AN3328" s="27"/>
    </row>
    <row r="3329" spans="1:40" x14ac:dyDescent="0.2">
      <c r="A3329" s="27"/>
      <c r="B3329" s="27"/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8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8"/>
      <c r="AM3329" s="27"/>
      <c r="AN3329" s="27"/>
    </row>
    <row r="3330" spans="1:40" x14ac:dyDescent="0.2">
      <c r="A3330" s="27"/>
      <c r="B3330" s="27"/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8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8"/>
      <c r="AM3330" s="27"/>
      <c r="AN3330" s="27"/>
    </row>
    <row r="3331" spans="1:40" x14ac:dyDescent="0.2">
      <c r="A3331" s="27"/>
      <c r="B3331" s="27"/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8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8"/>
      <c r="AM3331" s="27"/>
      <c r="AN3331" s="27"/>
    </row>
    <row r="3332" spans="1:40" x14ac:dyDescent="0.2">
      <c r="A3332" s="27"/>
      <c r="B3332" s="27"/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8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8"/>
      <c r="AM3332" s="27"/>
      <c r="AN3332" s="27"/>
    </row>
    <row r="3333" spans="1:40" x14ac:dyDescent="0.2">
      <c r="A3333" s="27"/>
      <c r="B3333" s="27"/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8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8"/>
      <c r="AM3333" s="27"/>
      <c r="AN3333" s="27"/>
    </row>
    <row r="3334" spans="1:40" x14ac:dyDescent="0.2">
      <c r="A3334" s="27"/>
      <c r="B3334" s="27"/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8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8"/>
      <c r="AM3334" s="27"/>
      <c r="AN3334" s="27"/>
    </row>
    <row r="3335" spans="1:40" x14ac:dyDescent="0.2">
      <c r="A3335" s="27"/>
      <c r="B3335" s="27"/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8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8"/>
      <c r="AM3335" s="27"/>
      <c r="AN3335" s="27"/>
    </row>
    <row r="3336" spans="1:40" x14ac:dyDescent="0.2">
      <c r="A3336" s="27"/>
      <c r="B3336" s="27"/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8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8"/>
      <c r="AM3336" s="27"/>
      <c r="AN3336" s="27"/>
    </row>
    <row r="3337" spans="1:40" x14ac:dyDescent="0.2">
      <c r="A3337" s="27"/>
      <c r="B3337" s="27"/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8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8"/>
      <c r="AM3337" s="27"/>
      <c r="AN3337" s="27"/>
    </row>
    <row r="3338" spans="1:40" x14ac:dyDescent="0.2">
      <c r="A3338" s="27"/>
      <c r="B3338" s="27"/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8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8"/>
      <c r="AM3338" s="27"/>
      <c r="AN3338" s="27"/>
    </row>
    <row r="3339" spans="1:40" x14ac:dyDescent="0.2">
      <c r="A3339" s="27"/>
      <c r="B3339" s="27"/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8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8"/>
      <c r="AM3339" s="27"/>
      <c r="AN3339" s="27"/>
    </row>
    <row r="3340" spans="1:40" x14ac:dyDescent="0.2">
      <c r="A3340" s="27"/>
      <c r="B3340" s="27"/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8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8"/>
      <c r="AM3340" s="27"/>
      <c r="AN3340" s="27"/>
    </row>
    <row r="3341" spans="1:40" x14ac:dyDescent="0.2">
      <c r="A3341" s="27"/>
      <c r="B3341" s="27"/>
      <c r="C3341" s="27"/>
      <c r="D3341" s="27"/>
      <c r="E3341" s="27"/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8"/>
      <c r="R3341" s="27"/>
      <c r="S3341" s="27"/>
      <c r="T3341" s="27"/>
      <c r="U3341" s="27"/>
      <c r="V3341" s="27"/>
      <c r="W3341" s="27"/>
      <c r="X3341" s="27"/>
      <c r="Y3341" s="27"/>
      <c r="Z3341" s="27"/>
      <c r="AA3341" s="27"/>
      <c r="AB3341" s="27"/>
      <c r="AC3341" s="27"/>
      <c r="AD3341" s="27"/>
      <c r="AE3341" s="27"/>
      <c r="AF3341" s="27"/>
      <c r="AG3341" s="27"/>
      <c r="AH3341" s="27"/>
      <c r="AI3341" s="27"/>
      <c r="AJ3341" s="27"/>
      <c r="AK3341" s="27"/>
      <c r="AL3341" s="28"/>
      <c r="AM3341" s="27"/>
      <c r="AN3341" s="27"/>
    </row>
    <row r="3342" spans="1:40" x14ac:dyDescent="0.2">
      <c r="A3342" s="27"/>
      <c r="B3342" s="27"/>
      <c r="C3342" s="27"/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8"/>
      <c r="R3342" s="27"/>
      <c r="S3342" s="27"/>
      <c r="T3342" s="27"/>
      <c r="U3342" s="27"/>
      <c r="V3342" s="27"/>
      <c r="W3342" s="27"/>
      <c r="X3342" s="27"/>
      <c r="Y3342" s="27"/>
      <c r="Z3342" s="27"/>
      <c r="AA3342" s="27"/>
      <c r="AB3342" s="27"/>
      <c r="AC3342" s="27"/>
      <c r="AD3342" s="27"/>
      <c r="AE3342" s="27"/>
      <c r="AF3342" s="27"/>
      <c r="AG3342" s="27"/>
      <c r="AH3342" s="27"/>
      <c r="AI3342" s="27"/>
      <c r="AJ3342" s="27"/>
      <c r="AK3342" s="27"/>
      <c r="AL3342" s="28"/>
      <c r="AM3342" s="27"/>
      <c r="AN3342" s="27"/>
    </row>
    <row r="3343" spans="1:40" x14ac:dyDescent="0.2">
      <c r="A3343" s="27"/>
      <c r="B3343" s="27"/>
      <c r="C3343" s="27"/>
      <c r="D3343" s="27"/>
      <c r="E3343" s="27"/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8"/>
      <c r="R3343" s="27"/>
      <c r="S3343" s="27"/>
      <c r="T3343" s="27"/>
      <c r="U3343" s="27"/>
      <c r="V3343" s="27"/>
      <c r="W3343" s="27"/>
      <c r="X3343" s="27"/>
      <c r="Y3343" s="27"/>
      <c r="Z3343" s="27"/>
      <c r="AA3343" s="27"/>
      <c r="AB3343" s="27"/>
      <c r="AC3343" s="27"/>
      <c r="AD3343" s="27"/>
      <c r="AE3343" s="27"/>
      <c r="AF3343" s="27"/>
      <c r="AG3343" s="27"/>
      <c r="AH3343" s="27"/>
      <c r="AI3343" s="27"/>
      <c r="AJ3343" s="27"/>
      <c r="AK3343" s="27"/>
      <c r="AL3343" s="28"/>
      <c r="AM3343" s="27"/>
      <c r="AN3343" s="27"/>
    </row>
    <row r="3344" spans="1:40" x14ac:dyDescent="0.2">
      <c r="A3344" s="27"/>
      <c r="B3344" s="27"/>
      <c r="C3344" s="27"/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8"/>
      <c r="R3344" s="27"/>
      <c r="S3344" s="27"/>
      <c r="T3344" s="27"/>
      <c r="U3344" s="27"/>
      <c r="V3344" s="27"/>
      <c r="W3344" s="27"/>
      <c r="X3344" s="27"/>
      <c r="Y3344" s="27"/>
      <c r="Z3344" s="27"/>
      <c r="AA3344" s="27"/>
      <c r="AB3344" s="27"/>
      <c r="AC3344" s="27"/>
      <c r="AD3344" s="27"/>
      <c r="AE3344" s="27"/>
      <c r="AF3344" s="27"/>
      <c r="AG3344" s="27"/>
      <c r="AH3344" s="27"/>
      <c r="AI3344" s="27"/>
      <c r="AJ3344" s="27"/>
      <c r="AK3344" s="27"/>
      <c r="AL3344" s="28"/>
      <c r="AM3344" s="27"/>
      <c r="AN3344" s="27"/>
    </row>
    <row r="3345" spans="1:40" x14ac:dyDescent="0.2">
      <c r="A3345" s="27"/>
      <c r="B3345" s="27"/>
      <c r="C3345" s="27"/>
      <c r="D3345" s="27"/>
      <c r="E3345" s="27"/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8"/>
      <c r="R3345" s="27"/>
      <c r="S3345" s="27"/>
      <c r="T3345" s="27"/>
      <c r="U3345" s="27"/>
      <c r="V3345" s="27"/>
      <c r="W3345" s="27"/>
      <c r="X3345" s="27"/>
      <c r="Y3345" s="27"/>
      <c r="Z3345" s="27"/>
      <c r="AA3345" s="27"/>
      <c r="AB3345" s="27"/>
      <c r="AC3345" s="27"/>
      <c r="AD3345" s="27"/>
      <c r="AE3345" s="27"/>
      <c r="AF3345" s="27"/>
      <c r="AG3345" s="27"/>
      <c r="AH3345" s="27"/>
      <c r="AI3345" s="27"/>
      <c r="AJ3345" s="27"/>
      <c r="AK3345" s="27"/>
      <c r="AL3345" s="28"/>
      <c r="AM3345" s="27"/>
      <c r="AN3345" s="27"/>
    </row>
    <row r="3346" spans="1:40" x14ac:dyDescent="0.2">
      <c r="A3346" s="27"/>
      <c r="B3346" s="27"/>
      <c r="C3346" s="27"/>
      <c r="D3346" s="27"/>
      <c r="E3346" s="27"/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8"/>
      <c r="R3346" s="27"/>
      <c r="S3346" s="27"/>
      <c r="T3346" s="27"/>
      <c r="U3346" s="27"/>
      <c r="V3346" s="27"/>
      <c r="W3346" s="27"/>
      <c r="X3346" s="27"/>
      <c r="Y3346" s="27"/>
      <c r="Z3346" s="27"/>
      <c r="AA3346" s="27"/>
      <c r="AB3346" s="27"/>
      <c r="AC3346" s="27"/>
      <c r="AD3346" s="27"/>
      <c r="AE3346" s="27"/>
      <c r="AF3346" s="27"/>
      <c r="AG3346" s="27"/>
      <c r="AH3346" s="27"/>
      <c r="AI3346" s="27"/>
      <c r="AJ3346" s="27"/>
      <c r="AK3346" s="27"/>
      <c r="AL3346" s="28"/>
      <c r="AM3346" s="27"/>
      <c r="AN3346" s="27"/>
    </row>
    <row r="3347" spans="1:40" x14ac:dyDescent="0.2">
      <c r="A3347" s="27"/>
      <c r="B3347" s="27"/>
      <c r="C3347" s="27"/>
      <c r="D3347" s="27"/>
      <c r="E3347" s="27"/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8"/>
      <c r="R3347" s="27"/>
      <c r="S3347" s="27"/>
      <c r="T3347" s="27"/>
      <c r="U3347" s="27"/>
      <c r="V3347" s="27"/>
      <c r="W3347" s="27"/>
      <c r="X3347" s="27"/>
      <c r="Y3347" s="27"/>
      <c r="Z3347" s="27"/>
      <c r="AA3347" s="27"/>
      <c r="AB3347" s="27"/>
      <c r="AC3347" s="27"/>
      <c r="AD3347" s="27"/>
      <c r="AE3347" s="27"/>
      <c r="AF3347" s="27"/>
      <c r="AG3347" s="27"/>
      <c r="AH3347" s="27"/>
      <c r="AI3347" s="27"/>
      <c r="AJ3347" s="27"/>
      <c r="AK3347" s="27"/>
      <c r="AL3347" s="28"/>
      <c r="AM3347" s="27"/>
      <c r="AN3347" s="27"/>
    </row>
    <row r="3348" spans="1:40" x14ac:dyDescent="0.2">
      <c r="A3348" s="27"/>
      <c r="B3348" s="27"/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8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8"/>
      <c r="AM3348" s="27"/>
      <c r="AN3348" s="27"/>
    </row>
    <row r="3349" spans="1:40" x14ac:dyDescent="0.2">
      <c r="A3349" s="27"/>
      <c r="B3349" s="27"/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8"/>
      <c r="R3349" s="27"/>
      <c r="S3349" s="27"/>
      <c r="T3349" s="27"/>
      <c r="U3349" s="27"/>
      <c r="V3349" s="27"/>
      <c r="W3349" s="27"/>
      <c r="X3349" s="27"/>
      <c r="Y3349" s="27"/>
      <c r="Z3349" s="27"/>
      <c r="AA3349" s="27"/>
      <c r="AB3349" s="27"/>
      <c r="AC3349" s="27"/>
      <c r="AD3349" s="27"/>
      <c r="AE3349" s="27"/>
      <c r="AF3349" s="27"/>
      <c r="AG3349" s="27"/>
      <c r="AH3349" s="27"/>
      <c r="AI3349" s="27"/>
      <c r="AJ3349" s="27"/>
      <c r="AK3349" s="27"/>
      <c r="AL3349" s="28"/>
      <c r="AM3349" s="27"/>
      <c r="AN3349" s="27"/>
    </row>
    <row r="3350" spans="1:40" x14ac:dyDescent="0.2">
      <c r="A3350" s="27"/>
      <c r="B3350" s="27"/>
      <c r="C3350" s="27"/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8"/>
      <c r="R3350" s="27"/>
      <c r="S3350" s="27"/>
      <c r="T3350" s="27"/>
      <c r="U3350" s="27"/>
      <c r="V3350" s="27"/>
      <c r="W3350" s="27"/>
      <c r="X3350" s="27"/>
      <c r="Y3350" s="27"/>
      <c r="Z3350" s="27"/>
      <c r="AA3350" s="27"/>
      <c r="AB3350" s="27"/>
      <c r="AC3350" s="27"/>
      <c r="AD3350" s="27"/>
      <c r="AE3350" s="27"/>
      <c r="AF3350" s="27"/>
      <c r="AG3350" s="27"/>
      <c r="AH3350" s="27"/>
      <c r="AI3350" s="27"/>
      <c r="AJ3350" s="27"/>
      <c r="AK3350" s="27"/>
      <c r="AL3350" s="28"/>
      <c r="AM3350" s="27"/>
      <c r="AN3350" s="27"/>
    </row>
    <row r="3351" spans="1:40" x14ac:dyDescent="0.2">
      <c r="A3351" s="27"/>
      <c r="B3351" s="27"/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8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8"/>
      <c r="AM3351" s="27"/>
      <c r="AN3351" s="27"/>
    </row>
    <row r="3352" spans="1:40" x14ac:dyDescent="0.2">
      <c r="A3352" s="27"/>
      <c r="B3352" s="27"/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8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8"/>
      <c r="AM3352" s="27"/>
      <c r="AN3352" s="27"/>
    </row>
    <row r="3353" spans="1:40" x14ac:dyDescent="0.2">
      <c r="A3353" s="27"/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8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8"/>
      <c r="AM3353" s="27"/>
      <c r="AN3353" s="27"/>
    </row>
    <row r="3354" spans="1:40" x14ac:dyDescent="0.2">
      <c r="A3354" s="27"/>
      <c r="B3354" s="27"/>
      <c r="C3354" s="27"/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8"/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C3354" s="27"/>
      <c r="AD3354" s="27"/>
      <c r="AE3354" s="27"/>
      <c r="AF3354" s="27"/>
      <c r="AG3354" s="27"/>
      <c r="AH3354" s="27"/>
      <c r="AI3354" s="27"/>
      <c r="AJ3354" s="27"/>
      <c r="AK3354" s="27"/>
      <c r="AL3354" s="28"/>
      <c r="AM3354" s="27"/>
      <c r="AN3354" s="27"/>
    </row>
    <row r="3355" spans="1:40" x14ac:dyDescent="0.2">
      <c r="A3355" s="27"/>
      <c r="B3355" s="27"/>
      <c r="C3355" s="27"/>
      <c r="D3355" s="27"/>
      <c r="E3355" s="27"/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8"/>
      <c r="R3355" s="27"/>
      <c r="S3355" s="27"/>
      <c r="T3355" s="27"/>
      <c r="U3355" s="27"/>
      <c r="V3355" s="27"/>
      <c r="W3355" s="27"/>
      <c r="X3355" s="27"/>
      <c r="Y3355" s="27"/>
      <c r="Z3355" s="27"/>
      <c r="AA3355" s="27"/>
      <c r="AB3355" s="27"/>
      <c r="AC3355" s="27"/>
      <c r="AD3355" s="27"/>
      <c r="AE3355" s="27"/>
      <c r="AF3355" s="27"/>
      <c r="AG3355" s="27"/>
      <c r="AH3355" s="27"/>
      <c r="AI3355" s="27"/>
      <c r="AJ3355" s="27"/>
      <c r="AK3355" s="27"/>
      <c r="AL3355" s="28"/>
      <c r="AM3355" s="27"/>
      <c r="AN3355" s="27"/>
    </row>
    <row r="3356" spans="1:40" x14ac:dyDescent="0.2">
      <c r="A3356" s="27"/>
      <c r="B3356" s="27"/>
      <c r="C3356" s="27"/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8"/>
      <c r="R3356" s="27"/>
      <c r="S3356" s="27"/>
      <c r="T3356" s="27"/>
      <c r="U3356" s="27"/>
      <c r="V3356" s="27"/>
      <c r="W3356" s="27"/>
      <c r="X3356" s="27"/>
      <c r="Y3356" s="27"/>
      <c r="Z3356" s="27"/>
      <c r="AA3356" s="27"/>
      <c r="AB3356" s="27"/>
      <c r="AC3356" s="27"/>
      <c r="AD3356" s="27"/>
      <c r="AE3356" s="27"/>
      <c r="AF3356" s="27"/>
      <c r="AG3356" s="27"/>
      <c r="AH3356" s="27"/>
      <c r="AI3356" s="27"/>
      <c r="AJ3356" s="27"/>
      <c r="AK3356" s="27"/>
      <c r="AL3356" s="28"/>
      <c r="AM3356" s="27"/>
      <c r="AN3356" s="27"/>
    </row>
    <row r="3357" spans="1:40" x14ac:dyDescent="0.2">
      <c r="A3357" s="27"/>
      <c r="B3357" s="27"/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8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8"/>
      <c r="AM3357" s="27"/>
      <c r="AN3357" s="27"/>
    </row>
    <row r="3358" spans="1:40" x14ac:dyDescent="0.2">
      <c r="A3358" s="27"/>
      <c r="B3358" s="27"/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8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8"/>
      <c r="AM3358" s="27"/>
      <c r="AN3358" s="27"/>
    </row>
    <row r="3359" spans="1:40" x14ac:dyDescent="0.2">
      <c r="A3359" s="27"/>
      <c r="B3359" s="27"/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8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8"/>
      <c r="AM3359" s="27"/>
      <c r="AN3359" s="27"/>
    </row>
    <row r="3360" spans="1:40" x14ac:dyDescent="0.2">
      <c r="A3360" s="27"/>
      <c r="B3360" s="27"/>
      <c r="C3360" s="27"/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8"/>
      <c r="R3360" s="27"/>
      <c r="S3360" s="27"/>
      <c r="T3360" s="27"/>
      <c r="U3360" s="27"/>
      <c r="V3360" s="27"/>
      <c r="W3360" s="27"/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8"/>
      <c r="AM3360" s="27"/>
      <c r="AN3360" s="27"/>
    </row>
    <row r="3361" spans="1:40" x14ac:dyDescent="0.2">
      <c r="A3361" s="27"/>
      <c r="B3361" s="27"/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8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8"/>
      <c r="AM3361" s="27"/>
      <c r="AN3361" s="27"/>
    </row>
    <row r="3362" spans="1:40" x14ac:dyDescent="0.2">
      <c r="A3362" s="27"/>
      <c r="B3362" s="27"/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8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8"/>
      <c r="AM3362" s="27"/>
      <c r="AN3362" s="27"/>
    </row>
    <row r="3363" spans="1:40" x14ac:dyDescent="0.2">
      <c r="A3363" s="27"/>
      <c r="B3363" s="27"/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8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8"/>
      <c r="AM3363" s="27"/>
      <c r="AN3363" s="27"/>
    </row>
    <row r="3364" spans="1:40" x14ac:dyDescent="0.2">
      <c r="A3364" s="27"/>
      <c r="B3364" s="27"/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8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8"/>
      <c r="AM3364" s="27"/>
      <c r="AN3364" s="27"/>
    </row>
    <row r="3365" spans="1:40" x14ac:dyDescent="0.2">
      <c r="A3365" s="27"/>
      <c r="B3365" s="27"/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8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8"/>
      <c r="AM3365" s="27"/>
      <c r="AN3365" s="27"/>
    </row>
    <row r="3366" spans="1:40" x14ac:dyDescent="0.2">
      <c r="A3366" s="27"/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8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8"/>
      <c r="AM3366" s="27"/>
      <c r="AN3366" s="27"/>
    </row>
    <row r="3367" spans="1:40" x14ac:dyDescent="0.2">
      <c r="A3367" s="27"/>
      <c r="B3367" s="27"/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8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8"/>
      <c r="AM3367" s="27"/>
      <c r="AN3367" s="27"/>
    </row>
    <row r="3368" spans="1:40" x14ac:dyDescent="0.2">
      <c r="A3368" s="27"/>
      <c r="B3368" s="27"/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8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8"/>
      <c r="AM3368" s="27"/>
      <c r="AN3368" s="27"/>
    </row>
    <row r="3369" spans="1:40" x14ac:dyDescent="0.2">
      <c r="A3369" s="27"/>
      <c r="B3369" s="27"/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8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8"/>
      <c r="AM3369" s="27"/>
      <c r="AN3369" s="27"/>
    </row>
    <row r="3370" spans="1:40" x14ac:dyDescent="0.2">
      <c r="A3370" s="27"/>
      <c r="B3370" s="27"/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8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8"/>
      <c r="AM3370" s="27"/>
      <c r="AN3370" s="27"/>
    </row>
    <row r="3371" spans="1:40" x14ac:dyDescent="0.2">
      <c r="A3371" s="27"/>
      <c r="B3371" s="27"/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8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8"/>
      <c r="AM3371" s="27"/>
      <c r="AN3371" s="27"/>
    </row>
    <row r="3372" spans="1:40" x14ac:dyDescent="0.2">
      <c r="A3372" s="27"/>
      <c r="B3372" s="27"/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8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8"/>
      <c r="AM3372" s="27"/>
      <c r="AN3372" s="27"/>
    </row>
    <row r="3373" spans="1:40" x14ac:dyDescent="0.2">
      <c r="A3373" s="27"/>
      <c r="B3373" s="27"/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8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8"/>
      <c r="AM3373" s="27"/>
      <c r="AN3373" s="27"/>
    </row>
    <row r="3374" spans="1:40" x14ac:dyDescent="0.2">
      <c r="A3374" s="27"/>
      <c r="B3374" s="27"/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8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8"/>
      <c r="AM3374" s="27"/>
      <c r="AN3374" s="27"/>
    </row>
    <row r="3375" spans="1:40" x14ac:dyDescent="0.2">
      <c r="A3375" s="27"/>
      <c r="B3375" s="27"/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8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8"/>
      <c r="AM3375" s="27"/>
      <c r="AN3375" s="27"/>
    </row>
    <row r="3376" spans="1:40" x14ac:dyDescent="0.2">
      <c r="A3376" s="27"/>
      <c r="B3376" s="27"/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8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8"/>
      <c r="AM3376" s="27"/>
      <c r="AN3376" s="27"/>
    </row>
    <row r="3377" spans="1:40" x14ac:dyDescent="0.2">
      <c r="A3377" s="27"/>
      <c r="B3377" s="27"/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8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8"/>
      <c r="AM3377" s="27"/>
      <c r="AN3377" s="27"/>
    </row>
    <row r="3378" spans="1:40" x14ac:dyDescent="0.2">
      <c r="A3378" s="27"/>
      <c r="B3378" s="27"/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8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8"/>
      <c r="AM3378" s="27"/>
      <c r="AN3378" s="27"/>
    </row>
    <row r="3379" spans="1:40" x14ac:dyDescent="0.2">
      <c r="A3379" s="27"/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8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8"/>
      <c r="AM3379" s="27"/>
      <c r="AN3379" s="27"/>
    </row>
    <row r="3380" spans="1:40" x14ac:dyDescent="0.2">
      <c r="A3380" s="27"/>
      <c r="B3380" s="27"/>
      <c r="C3380" s="27"/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8"/>
      <c r="R3380" s="27"/>
      <c r="S3380" s="27"/>
      <c r="T3380" s="27"/>
      <c r="U3380" s="27"/>
      <c r="V3380" s="27"/>
      <c r="W3380" s="27"/>
      <c r="X3380" s="27"/>
      <c r="Y3380" s="27"/>
      <c r="Z3380" s="27"/>
      <c r="AA3380" s="27"/>
      <c r="AB3380" s="27"/>
      <c r="AC3380" s="27"/>
      <c r="AD3380" s="27"/>
      <c r="AE3380" s="27"/>
      <c r="AF3380" s="27"/>
      <c r="AG3380" s="27"/>
      <c r="AH3380" s="27"/>
      <c r="AI3380" s="27"/>
      <c r="AJ3380" s="27"/>
      <c r="AK3380" s="27"/>
      <c r="AL3380" s="28"/>
      <c r="AM3380" s="27"/>
      <c r="AN3380" s="27"/>
    </row>
    <row r="3381" spans="1:40" x14ac:dyDescent="0.2">
      <c r="A3381" s="27"/>
      <c r="B3381" s="27"/>
      <c r="C3381" s="27"/>
      <c r="D3381" s="27"/>
      <c r="E3381" s="27"/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8"/>
      <c r="R3381" s="27"/>
      <c r="S3381" s="27"/>
      <c r="T3381" s="27"/>
      <c r="U3381" s="27"/>
      <c r="V3381" s="27"/>
      <c r="W3381" s="27"/>
      <c r="X3381" s="27"/>
      <c r="Y3381" s="27"/>
      <c r="Z3381" s="27"/>
      <c r="AA3381" s="27"/>
      <c r="AB3381" s="27"/>
      <c r="AC3381" s="27"/>
      <c r="AD3381" s="27"/>
      <c r="AE3381" s="27"/>
      <c r="AF3381" s="27"/>
      <c r="AG3381" s="27"/>
      <c r="AH3381" s="27"/>
      <c r="AI3381" s="27"/>
      <c r="AJ3381" s="27"/>
      <c r="AK3381" s="27"/>
      <c r="AL3381" s="28"/>
      <c r="AM3381" s="27"/>
      <c r="AN3381" s="27"/>
    </row>
    <row r="3382" spans="1:40" x14ac:dyDescent="0.2">
      <c r="A3382" s="27"/>
      <c r="B3382" s="27"/>
      <c r="C3382" s="27"/>
      <c r="D3382" s="27"/>
      <c r="E3382" s="27"/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8"/>
      <c r="R3382" s="27"/>
      <c r="S3382" s="27"/>
      <c r="T3382" s="27"/>
      <c r="U3382" s="27"/>
      <c r="V3382" s="27"/>
      <c r="W3382" s="27"/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8"/>
      <c r="AM3382" s="27"/>
      <c r="AN3382" s="27"/>
    </row>
    <row r="3383" spans="1:40" x14ac:dyDescent="0.2">
      <c r="A3383" s="27"/>
      <c r="B3383" s="27"/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8"/>
      <c r="R3383" s="27"/>
      <c r="S3383" s="27"/>
      <c r="T3383" s="27"/>
      <c r="U3383" s="27"/>
      <c r="V3383" s="27"/>
      <c r="W3383" s="27"/>
      <c r="X3383" s="27"/>
      <c r="Y3383" s="27"/>
      <c r="Z3383" s="27"/>
      <c r="AA3383" s="27"/>
      <c r="AB3383" s="27"/>
      <c r="AC3383" s="27"/>
      <c r="AD3383" s="27"/>
      <c r="AE3383" s="27"/>
      <c r="AF3383" s="27"/>
      <c r="AG3383" s="27"/>
      <c r="AH3383" s="27"/>
      <c r="AI3383" s="27"/>
      <c r="AJ3383" s="27"/>
      <c r="AK3383" s="27"/>
      <c r="AL3383" s="28"/>
      <c r="AM3383" s="27"/>
      <c r="AN3383" s="27"/>
    </row>
    <row r="3384" spans="1:40" x14ac:dyDescent="0.2">
      <c r="A3384" s="27"/>
      <c r="B3384" s="27"/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8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8"/>
      <c r="AM3384" s="27"/>
      <c r="AN3384" s="27"/>
    </row>
    <row r="3385" spans="1:40" x14ac:dyDescent="0.2">
      <c r="A3385" s="27"/>
      <c r="B3385" s="27"/>
      <c r="C3385" s="27"/>
      <c r="D3385" s="27"/>
      <c r="E3385" s="27"/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8"/>
      <c r="R3385" s="27"/>
      <c r="S3385" s="27"/>
      <c r="T3385" s="27"/>
      <c r="U3385" s="27"/>
      <c r="V3385" s="27"/>
      <c r="W3385" s="27"/>
      <c r="X3385" s="27"/>
      <c r="Y3385" s="27"/>
      <c r="Z3385" s="27"/>
      <c r="AA3385" s="27"/>
      <c r="AB3385" s="27"/>
      <c r="AC3385" s="27"/>
      <c r="AD3385" s="27"/>
      <c r="AE3385" s="27"/>
      <c r="AF3385" s="27"/>
      <c r="AG3385" s="27"/>
      <c r="AH3385" s="27"/>
      <c r="AI3385" s="27"/>
      <c r="AJ3385" s="27"/>
      <c r="AK3385" s="27"/>
      <c r="AL3385" s="28"/>
      <c r="AM3385" s="27"/>
      <c r="AN3385" s="27"/>
    </row>
    <row r="3386" spans="1:40" x14ac:dyDescent="0.2">
      <c r="A3386" s="27"/>
      <c r="B3386" s="27"/>
      <c r="C3386" s="27"/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8"/>
      <c r="R3386" s="27"/>
      <c r="S3386" s="27"/>
      <c r="T3386" s="27"/>
      <c r="U3386" s="27"/>
      <c r="V3386" s="27"/>
      <c r="W3386" s="27"/>
      <c r="X3386" s="27"/>
      <c r="Y3386" s="27"/>
      <c r="Z3386" s="27"/>
      <c r="AA3386" s="27"/>
      <c r="AB3386" s="27"/>
      <c r="AC3386" s="27"/>
      <c r="AD3386" s="27"/>
      <c r="AE3386" s="27"/>
      <c r="AF3386" s="27"/>
      <c r="AG3386" s="27"/>
      <c r="AH3386" s="27"/>
      <c r="AI3386" s="27"/>
      <c r="AJ3386" s="27"/>
      <c r="AK3386" s="27"/>
      <c r="AL3386" s="28"/>
      <c r="AM3386" s="27"/>
      <c r="AN3386" s="27"/>
    </row>
    <row r="3387" spans="1:40" x14ac:dyDescent="0.2">
      <c r="A3387" s="27"/>
      <c r="B3387" s="27"/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8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8"/>
      <c r="AM3387" s="27"/>
      <c r="AN3387" s="27"/>
    </row>
    <row r="3388" spans="1:40" x14ac:dyDescent="0.2">
      <c r="A3388" s="27"/>
      <c r="B3388" s="27"/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8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8"/>
      <c r="AM3388" s="27"/>
      <c r="AN3388" s="27"/>
    </row>
    <row r="3389" spans="1:40" x14ac:dyDescent="0.2">
      <c r="A3389" s="27"/>
      <c r="B3389" s="27"/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8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8"/>
      <c r="AM3389" s="27"/>
      <c r="AN3389" s="27"/>
    </row>
    <row r="3390" spans="1:40" x14ac:dyDescent="0.2">
      <c r="A3390" s="27"/>
      <c r="B3390" s="27"/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8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8"/>
      <c r="AM3390" s="27"/>
      <c r="AN3390" s="27"/>
    </row>
    <row r="3391" spans="1:40" x14ac:dyDescent="0.2">
      <c r="A3391" s="27"/>
      <c r="B3391" s="27"/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8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8"/>
      <c r="AM3391" s="27"/>
      <c r="AN3391" s="27"/>
    </row>
    <row r="3392" spans="1:40" x14ac:dyDescent="0.2">
      <c r="A3392" s="27"/>
      <c r="B3392" s="27"/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8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8"/>
      <c r="AM3392" s="27"/>
      <c r="AN3392" s="27"/>
    </row>
    <row r="3393" spans="1:40" x14ac:dyDescent="0.2">
      <c r="A3393" s="27"/>
      <c r="B3393" s="27"/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8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8"/>
      <c r="AM3393" s="27"/>
      <c r="AN3393" s="27"/>
    </row>
    <row r="3394" spans="1:40" x14ac:dyDescent="0.2">
      <c r="A3394" s="27"/>
      <c r="B3394" s="27"/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8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8"/>
      <c r="AM3394" s="27"/>
      <c r="AN3394" s="27"/>
    </row>
    <row r="3395" spans="1:40" x14ac:dyDescent="0.2">
      <c r="A3395" s="27"/>
      <c r="B3395" s="27"/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8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8"/>
      <c r="AM3395" s="27"/>
      <c r="AN3395" s="27"/>
    </row>
    <row r="3396" spans="1:40" x14ac:dyDescent="0.2">
      <c r="A3396" s="27"/>
      <c r="B3396" s="27"/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8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8"/>
      <c r="AM3396" s="27"/>
      <c r="AN3396" s="27"/>
    </row>
    <row r="3397" spans="1:40" x14ac:dyDescent="0.2">
      <c r="A3397" s="27"/>
      <c r="B3397" s="27"/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8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8"/>
      <c r="AM3397" s="27"/>
      <c r="AN3397" s="27"/>
    </row>
    <row r="3398" spans="1:40" x14ac:dyDescent="0.2">
      <c r="A3398" s="27"/>
      <c r="B3398" s="27"/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8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8"/>
      <c r="AM3398" s="27"/>
      <c r="AN3398" s="27"/>
    </row>
    <row r="3399" spans="1:40" x14ac:dyDescent="0.2">
      <c r="A3399" s="27"/>
      <c r="B3399" s="27"/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8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8"/>
      <c r="AM3399" s="27"/>
      <c r="AN3399" s="27"/>
    </row>
    <row r="3400" spans="1:40" x14ac:dyDescent="0.2">
      <c r="A3400" s="27"/>
      <c r="B3400" s="27"/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8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8"/>
      <c r="AM3400" s="27"/>
      <c r="AN3400" s="27"/>
    </row>
    <row r="3401" spans="1:40" x14ac:dyDescent="0.2">
      <c r="A3401" s="27"/>
      <c r="B3401" s="27"/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8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8"/>
      <c r="AM3401" s="27"/>
      <c r="AN3401" s="27"/>
    </row>
    <row r="3402" spans="1:40" x14ac:dyDescent="0.2">
      <c r="A3402" s="27"/>
      <c r="B3402" s="27"/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8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8"/>
      <c r="AM3402" s="27"/>
      <c r="AN3402" s="27"/>
    </row>
    <row r="3403" spans="1:40" x14ac:dyDescent="0.2">
      <c r="A3403" s="27"/>
      <c r="B3403" s="27"/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8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8"/>
      <c r="AM3403" s="27"/>
      <c r="AN3403" s="27"/>
    </row>
    <row r="3404" spans="1:40" x14ac:dyDescent="0.2">
      <c r="A3404" s="27"/>
      <c r="B3404" s="27"/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8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8"/>
      <c r="AM3404" s="27"/>
      <c r="AN3404" s="27"/>
    </row>
    <row r="3405" spans="1:40" x14ac:dyDescent="0.2">
      <c r="A3405" s="27"/>
      <c r="B3405" s="27"/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8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8"/>
      <c r="AM3405" s="27"/>
      <c r="AN3405" s="27"/>
    </row>
    <row r="3406" spans="1:40" x14ac:dyDescent="0.2">
      <c r="A3406" s="27"/>
      <c r="B3406" s="27"/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8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8"/>
      <c r="AM3406" s="27"/>
      <c r="AN3406" s="27"/>
    </row>
    <row r="3407" spans="1:40" x14ac:dyDescent="0.2">
      <c r="A3407" s="27"/>
      <c r="B3407" s="27"/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8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8"/>
      <c r="AM3407" s="27"/>
      <c r="AN3407" s="27"/>
    </row>
    <row r="3408" spans="1:40" x14ac:dyDescent="0.2">
      <c r="A3408" s="27"/>
      <c r="B3408" s="27"/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8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8"/>
      <c r="AM3408" s="27"/>
      <c r="AN3408" s="27"/>
    </row>
    <row r="3409" spans="1:40" x14ac:dyDescent="0.2">
      <c r="A3409" s="27"/>
      <c r="B3409" s="27"/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8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8"/>
      <c r="AM3409" s="27"/>
      <c r="AN3409" s="27"/>
    </row>
    <row r="3410" spans="1:40" x14ac:dyDescent="0.2">
      <c r="A3410" s="27"/>
      <c r="B3410" s="27"/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8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8"/>
      <c r="AM3410" s="27"/>
      <c r="AN3410" s="27"/>
    </row>
    <row r="3411" spans="1:40" x14ac:dyDescent="0.2">
      <c r="A3411" s="27"/>
      <c r="B3411" s="27"/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8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8"/>
      <c r="AM3411" s="27"/>
      <c r="AN3411" s="27"/>
    </row>
    <row r="3412" spans="1:40" x14ac:dyDescent="0.2">
      <c r="A3412" s="27"/>
      <c r="B3412" s="27"/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8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8"/>
      <c r="AM3412" s="27"/>
      <c r="AN3412" s="27"/>
    </row>
    <row r="3413" spans="1:40" x14ac:dyDescent="0.2">
      <c r="A3413" s="27"/>
      <c r="B3413" s="27"/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8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8"/>
      <c r="AM3413" s="27"/>
      <c r="AN3413" s="27"/>
    </row>
    <row r="3414" spans="1:40" x14ac:dyDescent="0.2">
      <c r="A3414" s="27"/>
      <c r="B3414" s="27"/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8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8"/>
      <c r="AM3414" s="27"/>
      <c r="AN3414" s="27"/>
    </row>
    <row r="3415" spans="1:40" x14ac:dyDescent="0.2">
      <c r="A3415" s="27"/>
      <c r="B3415" s="27"/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8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8"/>
      <c r="AM3415" s="27"/>
      <c r="AN3415" s="27"/>
    </row>
    <row r="3416" spans="1:40" x14ac:dyDescent="0.2">
      <c r="A3416" s="27"/>
      <c r="B3416" s="27"/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8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8"/>
      <c r="AM3416" s="27"/>
      <c r="AN3416" s="27"/>
    </row>
    <row r="3417" spans="1:40" x14ac:dyDescent="0.2">
      <c r="A3417" s="27"/>
      <c r="B3417" s="27"/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8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8"/>
      <c r="AM3417" s="27"/>
      <c r="AN3417" s="27"/>
    </row>
    <row r="3418" spans="1:40" x14ac:dyDescent="0.2">
      <c r="A3418" s="27"/>
      <c r="B3418" s="27"/>
      <c r="C3418" s="27"/>
      <c r="D3418" s="27"/>
      <c r="E3418" s="27"/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8"/>
      <c r="R3418" s="27"/>
      <c r="S3418" s="27"/>
      <c r="T3418" s="27"/>
      <c r="U3418" s="27"/>
      <c r="V3418" s="27"/>
      <c r="W3418" s="27"/>
      <c r="X3418" s="27"/>
      <c r="Y3418" s="27"/>
      <c r="Z3418" s="27"/>
      <c r="AA3418" s="27"/>
      <c r="AB3418" s="27"/>
      <c r="AC3418" s="27"/>
      <c r="AD3418" s="27"/>
      <c r="AE3418" s="27"/>
      <c r="AF3418" s="27"/>
      <c r="AG3418" s="27"/>
      <c r="AH3418" s="27"/>
      <c r="AI3418" s="27"/>
      <c r="AJ3418" s="27"/>
      <c r="AK3418" s="27"/>
      <c r="AL3418" s="28"/>
      <c r="AM3418" s="27"/>
      <c r="AN3418" s="27"/>
    </row>
    <row r="3419" spans="1:40" x14ac:dyDescent="0.2">
      <c r="A3419" s="27"/>
      <c r="B3419" s="27"/>
      <c r="C3419" s="27"/>
      <c r="D3419" s="27"/>
      <c r="E3419" s="27"/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8"/>
      <c r="R3419" s="27"/>
      <c r="S3419" s="27"/>
      <c r="T3419" s="27"/>
      <c r="U3419" s="27"/>
      <c r="V3419" s="27"/>
      <c r="W3419" s="27"/>
      <c r="X3419" s="27"/>
      <c r="Y3419" s="27"/>
      <c r="Z3419" s="27"/>
      <c r="AA3419" s="27"/>
      <c r="AB3419" s="27"/>
      <c r="AC3419" s="27"/>
      <c r="AD3419" s="27"/>
      <c r="AE3419" s="27"/>
      <c r="AF3419" s="27"/>
      <c r="AG3419" s="27"/>
      <c r="AH3419" s="27"/>
      <c r="AI3419" s="27"/>
      <c r="AJ3419" s="27"/>
      <c r="AK3419" s="27"/>
      <c r="AL3419" s="28"/>
      <c r="AM3419" s="27"/>
      <c r="AN3419" s="27"/>
    </row>
    <row r="3420" spans="1:40" x14ac:dyDescent="0.2">
      <c r="A3420" s="27"/>
      <c r="B3420" s="27"/>
      <c r="C3420" s="27"/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8"/>
      <c r="R3420" s="27"/>
      <c r="S3420" s="27"/>
      <c r="T3420" s="27"/>
      <c r="U3420" s="27"/>
      <c r="V3420" s="27"/>
      <c r="W3420" s="27"/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8"/>
      <c r="AM3420" s="27"/>
      <c r="AN3420" s="27"/>
    </row>
    <row r="3421" spans="1:40" x14ac:dyDescent="0.2">
      <c r="A3421" s="27"/>
      <c r="B3421" s="27"/>
      <c r="C3421" s="27"/>
      <c r="D3421" s="27"/>
      <c r="E3421" s="27"/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8"/>
      <c r="R3421" s="27"/>
      <c r="S3421" s="27"/>
      <c r="T3421" s="27"/>
      <c r="U3421" s="27"/>
      <c r="V3421" s="27"/>
      <c r="W3421" s="27"/>
      <c r="X3421" s="27"/>
      <c r="Y3421" s="27"/>
      <c r="Z3421" s="27"/>
      <c r="AA3421" s="27"/>
      <c r="AB3421" s="27"/>
      <c r="AC3421" s="27"/>
      <c r="AD3421" s="27"/>
      <c r="AE3421" s="27"/>
      <c r="AF3421" s="27"/>
      <c r="AG3421" s="27"/>
      <c r="AH3421" s="27"/>
      <c r="AI3421" s="27"/>
      <c r="AJ3421" s="27"/>
      <c r="AK3421" s="27"/>
      <c r="AL3421" s="28"/>
      <c r="AM3421" s="27"/>
      <c r="AN3421" s="27"/>
    </row>
    <row r="3422" spans="1:40" x14ac:dyDescent="0.2">
      <c r="A3422" s="27"/>
      <c r="B3422" s="27"/>
      <c r="C3422" s="27"/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8"/>
      <c r="R3422" s="27"/>
      <c r="S3422" s="27"/>
      <c r="T3422" s="27"/>
      <c r="U3422" s="27"/>
      <c r="V3422" s="27"/>
      <c r="W3422" s="27"/>
      <c r="X3422" s="27"/>
      <c r="Y3422" s="27"/>
      <c r="Z3422" s="27"/>
      <c r="AA3422" s="27"/>
      <c r="AB3422" s="27"/>
      <c r="AC3422" s="27"/>
      <c r="AD3422" s="27"/>
      <c r="AE3422" s="27"/>
      <c r="AF3422" s="27"/>
      <c r="AG3422" s="27"/>
      <c r="AH3422" s="27"/>
      <c r="AI3422" s="27"/>
      <c r="AJ3422" s="27"/>
      <c r="AK3422" s="27"/>
      <c r="AL3422" s="28"/>
      <c r="AM3422" s="27"/>
      <c r="AN3422" s="27"/>
    </row>
    <row r="3423" spans="1:40" x14ac:dyDescent="0.2">
      <c r="A3423" s="27"/>
      <c r="B3423" s="27"/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8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8"/>
      <c r="AM3423" s="27"/>
      <c r="AN3423" s="27"/>
    </row>
    <row r="3424" spans="1:40" x14ac:dyDescent="0.2">
      <c r="A3424" s="27"/>
      <c r="B3424" s="27"/>
      <c r="C3424" s="27"/>
      <c r="D3424" s="27"/>
      <c r="E3424" s="27"/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8"/>
      <c r="R3424" s="27"/>
      <c r="S3424" s="27"/>
      <c r="T3424" s="27"/>
      <c r="U3424" s="27"/>
      <c r="V3424" s="27"/>
      <c r="W3424" s="27"/>
      <c r="X3424" s="27"/>
      <c r="Y3424" s="27"/>
      <c r="Z3424" s="27"/>
      <c r="AA3424" s="27"/>
      <c r="AB3424" s="27"/>
      <c r="AC3424" s="27"/>
      <c r="AD3424" s="27"/>
      <c r="AE3424" s="27"/>
      <c r="AF3424" s="27"/>
      <c r="AG3424" s="27"/>
      <c r="AH3424" s="27"/>
      <c r="AI3424" s="27"/>
      <c r="AJ3424" s="27"/>
      <c r="AK3424" s="27"/>
      <c r="AL3424" s="28"/>
      <c r="AM3424" s="27"/>
      <c r="AN3424" s="27"/>
    </row>
    <row r="3425" spans="1:40" x14ac:dyDescent="0.2">
      <c r="A3425" s="27"/>
      <c r="B3425" s="27"/>
      <c r="C3425" s="27"/>
      <c r="D3425" s="27"/>
      <c r="E3425" s="27"/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8"/>
      <c r="R3425" s="27"/>
      <c r="S3425" s="27"/>
      <c r="T3425" s="27"/>
      <c r="U3425" s="27"/>
      <c r="V3425" s="27"/>
      <c r="W3425" s="27"/>
      <c r="X3425" s="27"/>
      <c r="Y3425" s="27"/>
      <c r="Z3425" s="27"/>
      <c r="AA3425" s="27"/>
      <c r="AB3425" s="27"/>
      <c r="AC3425" s="27"/>
      <c r="AD3425" s="27"/>
      <c r="AE3425" s="27"/>
      <c r="AF3425" s="27"/>
      <c r="AG3425" s="27"/>
      <c r="AH3425" s="27"/>
      <c r="AI3425" s="27"/>
      <c r="AJ3425" s="27"/>
      <c r="AK3425" s="27"/>
      <c r="AL3425" s="28"/>
      <c r="AM3425" s="27"/>
      <c r="AN3425" s="27"/>
    </row>
    <row r="3426" spans="1:40" x14ac:dyDescent="0.2">
      <c r="A3426" s="27"/>
      <c r="B3426" s="27"/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8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8"/>
      <c r="AM3426" s="27"/>
      <c r="AN3426" s="27"/>
    </row>
    <row r="3427" spans="1:40" x14ac:dyDescent="0.2">
      <c r="A3427" s="27"/>
      <c r="B3427" s="27"/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8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8"/>
      <c r="AM3427" s="27"/>
      <c r="AN3427" s="27"/>
    </row>
    <row r="3428" spans="1:40" x14ac:dyDescent="0.2">
      <c r="A3428" s="27"/>
      <c r="B3428" s="27"/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8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8"/>
      <c r="AM3428" s="27"/>
      <c r="AN3428" s="27"/>
    </row>
    <row r="3429" spans="1:40" x14ac:dyDescent="0.2">
      <c r="A3429" s="27"/>
      <c r="B3429" s="27"/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8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8"/>
      <c r="AM3429" s="27"/>
      <c r="AN3429" s="27"/>
    </row>
    <row r="3430" spans="1:40" x14ac:dyDescent="0.2">
      <c r="A3430" s="27"/>
      <c r="B3430" s="27"/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8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8"/>
      <c r="AM3430" s="27"/>
      <c r="AN3430" s="27"/>
    </row>
    <row r="3431" spans="1:40" x14ac:dyDescent="0.2">
      <c r="A3431" s="27"/>
      <c r="B3431" s="27"/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8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8"/>
      <c r="AM3431" s="27"/>
      <c r="AN3431" s="27"/>
    </row>
    <row r="3432" spans="1:40" x14ac:dyDescent="0.2">
      <c r="A3432" s="27"/>
      <c r="B3432" s="27"/>
      <c r="C3432" s="27"/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  <c r="Q3432" s="28"/>
      <c r="R3432" s="27"/>
      <c r="S3432" s="27"/>
      <c r="T3432" s="27"/>
      <c r="U3432" s="27"/>
      <c r="V3432" s="27"/>
      <c r="W3432" s="27"/>
      <c r="X3432" s="27"/>
      <c r="Y3432" s="27"/>
      <c r="Z3432" s="27"/>
      <c r="AA3432" s="27"/>
      <c r="AB3432" s="27"/>
      <c r="AC3432" s="27"/>
      <c r="AD3432" s="27"/>
      <c r="AE3432" s="27"/>
      <c r="AF3432" s="27"/>
      <c r="AG3432" s="27"/>
      <c r="AH3432" s="27"/>
      <c r="AI3432" s="27"/>
      <c r="AJ3432" s="27"/>
      <c r="AK3432" s="27"/>
      <c r="AL3432" s="28"/>
      <c r="AM3432" s="27"/>
      <c r="AN3432" s="27"/>
    </row>
    <row r="3433" spans="1:40" x14ac:dyDescent="0.2">
      <c r="A3433" s="27"/>
      <c r="B3433" s="27"/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8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8"/>
      <c r="AM3433" s="27"/>
      <c r="AN3433" s="27"/>
    </row>
    <row r="3434" spans="1:40" x14ac:dyDescent="0.2">
      <c r="A3434" s="27"/>
      <c r="B3434" s="27"/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8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8"/>
      <c r="AM3434" s="27"/>
      <c r="AN3434" s="27"/>
    </row>
    <row r="3435" spans="1:40" x14ac:dyDescent="0.2">
      <c r="A3435" s="27"/>
      <c r="B3435" s="27"/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8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8"/>
      <c r="AM3435" s="27"/>
      <c r="AN3435" s="27"/>
    </row>
    <row r="3436" spans="1:40" x14ac:dyDescent="0.2">
      <c r="A3436" s="27"/>
      <c r="B3436" s="27"/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8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8"/>
      <c r="AM3436" s="27"/>
      <c r="AN3436" s="27"/>
    </row>
    <row r="3437" spans="1:40" x14ac:dyDescent="0.2">
      <c r="A3437" s="27"/>
      <c r="B3437" s="27"/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8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8"/>
      <c r="AM3437" s="27"/>
      <c r="AN3437" s="27"/>
    </row>
    <row r="3438" spans="1:40" x14ac:dyDescent="0.2">
      <c r="A3438" s="27"/>
      <c r="B3438" s="27"/>
      <c r="C3438" s="27"/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  <c r="Q3438" s="28"/>
      <c r="R3438" s="27"/>
      <c r="S3438" s="27"/>
      <c r="T3438" s="27"/>
      <c r="U3438" s="27"/>
      <c r="V3438" s="27"/>
      <c r="W3438" s="27"/>
      <c r="X3438" s="27"/>
      <c r="Y3438" s="27"/>
      <c r="Z3438" s="27"/>
      <c r="AA3438" s="27"/>
      <c r="AB3438" s="27"/>
      <c r="AC3438" s="27"/>
      <c r="AD3438" s="27"/>
      <c r="AE3438" s="27"/>
      <c r="AF3438" s="27"/>
      <c r="AG3438" s="27"/>
      <c r="AH3438" s="27"/>
      <c r="AI3438" s="27"/>
      <c r="AJ3438" s="27"/>
      <c r="AK3438" s="27"/>
      <c r="AL3438" s="28"/>
      <c r="AM3438" s="27"/>
      <c r="AN3438" s="27"/>
    </row>
    <row r="3439" spans="1:40" x14ac:dyDescent="0.2">
      <c r="A3439" s="27"/>
      <c r="B3439" s="27"/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8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8"/>
      <c r="AM3439" s="27"/>
      <c r="AN3439" s="27"/>
    </row>
    <row r="3440" spans="1:40" x14ac:dyDescent="0.2">
      <c r="A3440" s="27"/>
      <c r="B3440" s="27"/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8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8"/>
      <c r="AM3440" s="27"/>
      <c r="AN3440" s="27"/>
    </row>
    <row r="3441" spans="1:40" x14ac:dyDescent="0.2">
      <c r="A3441" s="27"/>
      <c r="B3441" s="27"/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8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8"/>
      <c r="AM3441" s="27"/>
      <c r="AN3441" s="27"/>
    </row>
    <row r="3442" spans="1:40" x14ac:dyDescent="0.2">
      <c r="A3442" s="27"/>
      <c r="B3442" s="27"/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8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8"/>
      <c r="AM3442" s="27"/>
      <c r="AN3442" s="27"/>
    </row>
    <row r="3443" spans="1:40" x14ac:dyDescent="0.2">
      <c r="A3443" s="27"/>
      <c r="B3443" s="27"/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8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8"/>
      <c r="AM3443" s="27"/>
      <c r="AN3443" s="27"/>
    </row>
    <row r="3444" spans="1:40" x14ac:dyDescent="0.2">
      <c r="A3444" s="27"/>
      <c r="B3444" s="27"/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8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8"/>
      <c r="AM3444" s="27"/>
      <c r="AN3444" s="27"/>
    </row>
    <row r="3445" spans="1:40" x14ac:dyDescent="0.2">
      <c r="A3445" s="27"/>
      <c r="B3445" s="27"/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8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8"/>
      <c r="AM3445" s="27"/>
      <c r="AN3445" s="27"/>
    </row>
    <row r="3446" spans="1:40" x14ac:dyDescent="0.2">
      <c r="A3446" s="27"/>
      <c r="B3446" s="27"/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8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8"/>
      <c r="AM3446" s="27"/>
      <c r="AN3446" s="27"/>
    </row>
    <row r="3447" spans="1:40" x14ac:dyDescent="0.2">
      <c r="A3447" s="27"/>
      <c r="B3447" s="27"/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8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8"/>
      <c r="AM3447" s="27"/>
      <c r="AN3447" s="27"/>
    </row>
    <row r="3448" spans="1:40" x14ac:dyDescent="0.2">
      <c r="A3448" s="27"/>
      <c r="B3448" s="27"/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8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8"/>
      <c r="AM3448" s="27"/>
      <c r="AN3448" s="27"/>
    </row>
    <row r="3449" spans="1:40" x14ac:dyDescent="0.2">
      <c r="A3449" s="27"/>
      <c r="B3449" s="27"/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8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8"/>
      <c r="AM3449" s="27"/>
      <c r="AN3449" s="27"/>
    </row>
    <row r="3450" spans="1:40" x14ac:dyDescent="0.2">
      <c r="A3450" s="27"/>
      <c r="B3450" s="27"/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8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8"/>
      <c r="AM3450" s="27"/>
      <c r="AN3450" s="27"/>
    </row>
    <row r="3451" spans="1:40" x14ac:dyDescent="0.2">
      <c r="A3451" s="27"/>
      <c r="B3451" s="27"/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8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8"/>
      <c r="AM3451" s="27"/>
      <c r="AN3451" s="27"/>
    </row>
    <row r="3452" spans="1:40" x14ac:dyDescent="0.2">
      <c r="A3452" s="27"/>
      <c r="B3452" s="27"/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8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8"/>
      <c r="AM3452" s="27"/>
      <c r="AN3452" s="27"/>
    </row>
    <row r="3453" spans="1:40" x14ac:dyDescent="0.2">
      <c r="A3453" s="27"/>
      <c r="B3453" s="27"/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8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8"/>
      <c r="AM3453" s="27"/>
      <c r="AN3453" s="27"/>
    </row>
    <row r="3454" spans="1:40" x14ac:dyDescent="0.2">
      <c r="A3454" s="27"/>
      <c r="B3454" s="27"/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8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8"/>
      <c r="AM3454" s="27"/>
      <c r="AN3454" s="27"/>
    </row>
    <row r="3455" spans="1:40" x14ac:dyDescent="0.2">
      <c r="A3455" s="27"/>
      <c r="B3455" s="27"/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8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8"/>
      <c r="AM3455" s="27"/>
      <c r="AN3455" s="27"/>
    </row>
    <row r="3456" spans="1:40" x14ac:dyDescent="0.2">
      <c r="A3456" s="27"/>
      <c r="B3456" s="27"/>
      <c r="C3456" s="27"/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  <c r="Q3456" s="28"/>
      <c r="R3456" s="27"/>
      <c r="S3456" s="27"/>
      <c r="T3456" s="27"/>
      <c r="U3456" s="27"/>
      <c r="V3456" s="27"/>
      <c r="W3456" s="27"/>
      <c r="X3456" s="27"/>
      <c r="Y3456" s="27"/>
      <c r="Z3456" s="27"/>
      <c r="AA3456" s="27"/>
      <c r="AB3456" s="27"/>
      <c r="AC3456" s="27"/>
      <c r="AD3456" s="27"/>
      <c r="AE3456" s="27"/>
      <c r="AF3456" s="27"/>
      <c r="AG3456" s="27"/>
      <c r="AH3456" s="27"/>
      <c r="AI3456" s="27"/>
      <c r="AJ3456" s="27"/>
      <c r="AK3456" s="27"/>
      <c r="AL3456" s="28"/>
      <c r="AM3456" s="27"/>
      <c r="AN3456" s="27"/>
    </row>
    <row r="3457" spans="1:40" x14ac:dyDescent="0.2">
      <c r="A3457" s="27"/>
      <c r="B3457" s="27"/>
      <c r="C3457" s="27"/>
      <c r="D3457" s="27"/>
      <c r="E3457" s="27"/>
      <c r="F3457" s="27"/>
      <c r="G3457" s="27"/>
      <c r="H3457" s="27"/>
      <c r="I3457" s="27"/>
      <c r="J3457" s="27"/>
      <c r="K3457" s="27"/>
      <c r="L3457" s="27"/>
      <c r="M3457" s="27"/>
      <c r="N3457" s="27"/>
      <c r="O3457" s="27"/>
      <c r="P3457" s="27"/>
      <c r="Q3457" s="28"/>
      <c r="R3457" s="27"/>
      <c r="S3457" s="27"/>
      <c r="T3457" s="27"/>
      <c r="U3457" s="27"/>
      <c r="V3457" s="27"/>
      <c r="W3457" s="27"/>
      <c r="X3457" s="27"/>
      <c r="Y3457" s="27"/>
      <c r="Z3457" s="27"/>
      <c r="AA3457" s="27"/>
      <c r="AB3457" s="27"/>
      <c r="AC3457" s="27"/>
      <c r="AD3457" s="27"/>
      <c r="AE3457" s="27"/>
      <c r="AF3457" s="27"/>
      <c r="AG3457" s="27"/>
      <c r="AH3457" s="27"/>
      <c r="AI3457" s="27"/>
      <c r="AJ3457" s="27"/>
      <c r="AK3457" s="27"/>
      <c r="AL3457" s="28"/>
      <c r="AM3457" s="27"/>
      <c r="AN3457" s="27"/>
    </row>
    <row r="3458" spans="1:40" x14ac:dyDescent="0.2">
      <c r="A3458" s="27"/>
      <c r="B3458" s="27"/>
      <c r="C3458" s="27"/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  <c r="P3458" s="27"/>
      <c r="Q3458" s="28"/>
      <c r="R3458" s="27"/>
      <c r="S3458" s="27"/>
      <c r="T3458" s="27"/>
      <c r="U3458" s="27"/>
      <c r="V3458" s="27"/>
      <c r="W3458" s="27"/>
      <c r="X3458" s="27"/>
      <c r="Y3458" s="27"/>
      <c r="Z3458" s="27"/>
      <c r="AA3458" s="27"/>
      <c r="AB3458" s="27"/>
      <c r="AC3458" s="27"/>
      <c r="AD3458" s="27"/>
      <c r="AE3458" s="27"/>
      <c r="AF3458" s="27"/>
      <c r="AG3458" s="27"/>
      <c r="AH3458" s="27"/>
      <c r="AI3458" s="27"/>
      <c r="AJ3458" s="27"/>
      <c r="AK3458" s="27"/>
      <c r="AL3458" s="28"/>
      <c r="AM3458" s="27"/>
      <c r="AN3458" s="27"/>
    </row>
    <row r="3459" spans="1:40" x14ac:dyDescent="0.2">
      <c r="A3459" s="27"/>
      <c r="B3459" s="27"/>
      <c r="C3459" s="27"/>
      <c r="D3459" s="27"/>
      <c r="E3459" s="27"/>
      <c r="F3459" s="27"/>
      <c r="G3459" s="27"/>
      <c r="H3459" s="27"/>
      <c r="I3459" s="27"/>
      <c r="J3459" s="27"/>
      <c r="K3459" s="27"/>
      <c r="L3459" s="27"/>
      <c r="M3459" s="27"/>
      <c r="N3459" s="27"/>
      <c r="O3459" s="27"/>
      <c r="P3459" s="27"/>
      <c r="Q3459" s="28"/>
      <c r="R3459" s="27"/>
      <c r="S3459" s="27"/>
      <c r="T3459" s="27"/>
      <c r="U3459" s="27"/>
      <c r="V3459" s="27"/>
      <c r="W3459" s="27"/>
      <c r="X3459" s="27"/>
      <c r="Y3459" s="27"/>
      <c r="Z3459" s="27"/>
      <c r="AA3459" s="27"/>
      <c r="AB3459" s="27"/>
      <c r="AC3459" s="27"/>
      <c r="AD3459" s="27"/>
      <c r="AE3459" s="27"/>
      <c r="AF3459" s="27"/>
      <c r="AG3459" s="27"/>
      <c r="AH3459" s="27"/>
      <c r="AI3459" s="27"/>
      <c r="AJ3459" s="27"/>
      <c r="AK3459" s="27"/>
      <c r="AL3459" s="28"/>
      <c r="AM3459" s="27"/>
      <c r="AN3459" s="27"/>
    </row>
    <row r="3460" spans="1:40" x14ac:dyDescent="0.2">
      <c r="A3460" s="27"/>
      <c r="B3460" s="27"/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8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8"/>
      <c r="AM3460" s="27"/>
      <c r="AN3460" s="27"/>
    </row>
    <row r="3461" spans="1:40" x14ac:dyDescent="0.2">
      <c r="A3461" s="27"/>
      <c r="B3461" s="27"/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8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8"/>
      <c r="AM3461" s="27"/>
      <c r="AN3461" s="27"/>
    </row>
    <row r="3462" spans="1:40" x14ac:dyDescent="0.2">
      <c r="A3462" s="27"/>
      <c r="B3462" s="27"/>
      <c r="C3462" s="27"/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  <c r="Q3462" s="28"/>
      <c r="R3462" s="27"/>
      <c r="S3462" s="27"/>
      <c r="T3462" s="27"/>
      <c r="U3462" s="27"/>
      <c r="V3462" s="27"/>
      <c r="W3462" s="27"/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8"/>
      <c r="AM3462" s="27"/>
      <c r="AN3462" s="27"/>
    </row>
    <row r="3463" spans="1:40" x14ac:dyDescent="0.2">
      <c r="A3463" s="27"/>
      <c r="B3463" s="27"/>
      <c r="C3463" s="27"/>
      <c r="D3463" s="27"/>
      <c r="E3463" s="27"/>
      <c r="F3463" s="27"/>
      <c r="G3463" s="27"/>
      <c r="H3463" s="27"/>
      <c r="I3463" s="27"/>
      <c r="J3463" s="27"/>
      <c r="K3463" s="27"/>
      <c r="L3463" s="27"/>
      <c r="M3463" s="27"/>
      <c r="N3463" s="27"/>
      <c r="O3463" s="27"/>
      <c r="P3463" s="27"/>
      <c r="Q3463" s="28"/>
      <c r="R3463" s="27"/>
      <c r="S3463" s="27"/>
      <c r="T3463" s="27"/>
      <c r="U3463" s="27"/>
      <c r="V3463" s="27"/>
      <c r="W3463" s="27"/>
      <c r="X3463" s="27"/>
      <c r="Y3463" s="27"/>
      <c r="Z3463" s="27"/>
      <c r="AA3463" s="27"/>
      <c r="AB3463" s="27"/>
      <c r="AC3463" s="27"/>
      <c r="AD3463" s="27"/>
      <c r="AE3463" s="27"/>
      <c r="AF3463" s="27"/>
      <c r="AG3463" s="27"/>
      <c r="AH3463" s="27"/>
      <c r="AI3463" s="27"/>
      <c r="AJ3463" s="27"/>
      <c r="AK3463" s="27"/>
      <c r="AL3463" s="28"/>
      <c r="AM3463" s="27"/>
      <c r="AN3463" s="27"/>
    </row>
    <row r="3464" spans="1:40" x14ac:dyDescent="0.2">
      <c r="A3464" s="27"/>
      <c r="B3464" s="27"/>
      <c r="C3464" s="27"/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  <c r="Q3464" s="28"/>
      <c r="R3464" s="27"/>
      <c r="S3464" s="27"/>
      <c r="T3464" s="27"/>
      <c r="U3464" s="27"/>
      <c r="V3464" s="27"/>
      <c r="W3464" s="27"/>
      <c r="X3464" s="27"/>
      <c r="Y3464" s="27"/>
      <c r="Z3464" s="27"/>
      <c r="AA3464" s="27"/>
      <c r="AB3464" s="27"/>
      <c r="AC3464" s="27"/>
      <c r="AD3464" s="27"/>
      <c r="AE3464" s="27"/>
      <c r="AF3464" s="27"/>
      <c r="AG3464" s="27"/>
      <c r="AH3464" s="27"/>
      <c r="AI3464" s="27"/>
      <c r="AJ3464" s="27"/>
      <c r="AK3464" s="27"/>
      <c r="AL3464" s="28"/>
      <c r="AM3464" s="27"/>
      <c r="AN3464" s="27"/>
    </row>
    <row r="3465" spans="1:40" x14ac:dyDescent="0.2">
      <c r="A3465" s="27"/>
      <c r="B3465" s="27"/>
      <c r="C3465" s="27"/>
      <c r="D3465" s="27"/>
      <c r="E3465" s="27"/>
      <c r="F3465" s="27"/>
      <c r="G3465" s="27"/>
      <c r="H3465" s="27"/>
      <c r="I3465" s="27"/>
      <c r="J3465" s="27"/>
      <c r="K3465" s="27"/>
      <c r="L3465" s="27"/>
      <c r="M3465" s="27"/>
      <c r="N3465" s="27"/>
      <c r="O3465" s="27"/>
      <c r="P3465" s="27"/>
      <c r="Q3465" s="28"/>
      <c r="R3465" s="27"/>
      <c r="S3465" s="27"/>
      <c r="T3465" s="27"/>
      <c r="U3465" s="27"/>
      <c r="V3465" s="27"/>
      <c r="W3465" s="27"/>
      <c r="X3465" s="27"/>
      <c r="Y3465" s="27"/>
      <c r="Z3465" s="27"/>
      <c r="AA3465" s="27"/>
      <c r="AB3465" s="27"/>
      <c r="AC3465" s="27"/>
      <c r="AD3465" s="27"/>
      <c r="AE3465" s="27"/>
      <c r="AF3465" s="27"/>
      <c r="AG3465" s="27"/>
      <c r="AH3465" s="27"/>
      <c r="AI3465" s="27"/>
      <c r="AJ3465" s="27"/>
      <c r="AK3465" s="27"/>
      <c r="AL3465" s="28"/>
      <c r="AM3465" s="27"/>
      <c r="AN3465" s="27"/>
    </row>
    <row r="3466" spans="1:40" x14ac:dyDescent="0.2">
      <c r="A3466" s="27"/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8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8"/>
      <c r="AM3466" s="27"/>
      <c r="AN3466" s="27"/>
    </row>
    <row r="3467" spans="1:40" x14ac:dyDescent="0.2">
      <c r="A3467" s="27"/>
      <c r="B3467" s="27"/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8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8"/>
      <c r="AM3467" s="27"/>
      <c r="AN3467" s="27"/>
    </row>
    <row r="3468" spans="1:40" x14ac:dyDescent="0.2">
      <c r="A3468" s="27"/>
      <c r="B3468" s="27"/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8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8"/>
      <c r="AM3468" s="27"/>
      <c r="AN3468" s="27"/>
    </row>
    <row r="3469" spans="1:40" x14ac:dyDescent="0.2">
      <c r="A3469" s="27"/>
      <c r="B3469" s="27"/>
      <c r="C3469" s="27"/>
      <c r="D3469" s="27"/>
      <c r="E3469" s="27"/>
      <c r="F3469" s="27"/>
      <c r="G3469" s="27"/>
      <c r="H3469" s="27"/>
      <c r="I3469" s="27"/>
      <c r="J3469" s="27"/>
      <c r="K3469" s="27"/>
      <c r="L3469" s="27"/>
      <c r="M3469" s="27"/>
      <c r="N3469" s="27"/>
      <c r="O3469" s="27"/>
      <c r="P3469" s="27"/>
      <c r="Q3469" s="28"/>
      <c r="R3469" s="27"/>
      <c r="S3469" s="27"/>
      <c r="T3469" s="27"/>
      <c r="U3469" s="27"/>
      <c r="V3469" s="27"/>
      <c r="W3469" s="27"/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8"/>
      <c r="AM3469" s="27"/>
      <c r="AN3469" s="27"/>
    </row>
    <row r="3470" spans="1:40" x14ac:dyDescent="0.2">
      <c r="A3470" s="27"/>
      <c r="B3470" s="27"/>
      <c r="C3470" s="27"/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  <c r="Q3470" s="28"/>
      <c r="R3470" s="27"/>
      <c r="S3470" s="27"/>
      <c r="T3470" s="27"/>
      <c r="U3470" s="27"/>
      <c r="V3470" s="27"/>
      <c r="W3470" s="27"/>
      <c r="X3470" s="27"/>
      <c r="Y3470" s="27"/>
      <c r="Z3470" s="27"/>
      <c r="AA3470" s="27"/>
      <c r="AB3470" s="27"/>
      <c r="AC3470" s="27"/>
      <c r="AD3470" s="27"/>
      <c r="AE3470" s="27"/>
      <c r="AF3470" s="27"/>
      <c r="AG3470" s="27"/>
      <c r="AH3470" s="27"/>
      <c r="AI3470" s="27"/>
      <c r="AJ3470" s="27"/>
      <c r="AK3470" s="27"/>
      <c r="AL3470" s="28"/>
      <c r="AM3470" s="27"/>
      <c r="AN3470" s="27"/>
    </row>
    <row r="3471" spans="1:40" x14ac:dyDescent="0.2">
      <c r="A3471" s="27"/>
      <c r="B3471" s="27"/>
      <c r="C3471" s="27"/>
      <c r="D3471" s="27"/>
      <c r="E3471" s="27"/>
      <c r="F3471" s="27"/>
      <c r="G3471" s="27"/>
      <c r="H3471" s="27"/>
      <c r="I3471" s="27"/>
      <c r="J3471" s="27"/>
      <c r="K3471" s="27"/>
      <c r="L3471" s="27"/>
      <c r="M3471" s="27"/>
      <c r="N3471" s="27"/>
      <c r="O3471" s="27"/>
      <c r="P3471" s="27"/>
      <c r="Q3471" s="28"/>
      <c r="R3471" s="27"/>
      <c r="S3471" s="27"/>
      <c r="T3471" s="27"/>
      <c r="U3471" s="27"/>
      <c r="V3471" s="27"/>
      <c r="W3471" s="27"/>
      <c r="X3471" s="27"/>
      <c r="Y3471" s="27"/>
      <c r="Z3471" s="27"/>
      <c r="AA3471" s="27"/>
      <c r="AB3471" s="27"/>
      <c r="AC3471" s="27"/>
      <c r="AD3471" s="27"/>
      <c r="AE3471" s="27"/>
      <c r="AF3471" s="27"/>
      <c r="AG3471" s="27"/>
      <c r="AH3471" s="27"/>
      <c r="AI3471" s="27"/>
      <c r="AJ3471" s="27"/>
      <c r="AK3471" s="27"/>
      <c r="AL3471" s="28"/>
      <c r="AM3471" s="27"/>
      <c r="AN3471" s="27"/>
    </row>
    <row r="3472" spans="1:40" x14ac:dyDescent="0.2">
      <c r="A3472" s="27"/>
      <c r="B3472" s="27"/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8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8"/>
      <c r="AM3472" s="27"/>
      <c r="AN3472" s="27"/>
    </row>
    <row r="3473" spans="1:40" x14ac:dyDescent="0.2">
      <c r="A3473" s="27"/>
      <c r="B3473" s="27"/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8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8"/>
      <c r="AM3473" s="27"/>
      <c r="AN3473" s="27"/>
    </row>
    <row r="3474" spans="1:40" x14ac:dyDescent="0.2">
      <c r="A3474" s="27"/>
      <c r="B3474" s="27"/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8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8"/>
      <c r="AM3474" s="27"/>
      <c r="AN3474" s="27"/>
    </row>
    <row r="3475" spans="1:40" x14ac:dyDescent="0.2">
      <c r="A3475" s="27"/>
      <c r="B3475" s="27"/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8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8"/>
      <c r="AM3475" s="27"/>
      <c r="AN3475" s="27"/>
    </row>
    <row r="3476" spans="1:40" x14ac:dyDescent="0.2">
      <c r="A3476" s="27"/>
      <c r="B3476" s="27"/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8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8"/>
      <c r="AM3476" s="27"/>
      <c r="AN3476" s="27"/>
    </row>
    <row r="3477" spans="1:40" x14ac:dyDescent="0.2">
      <c r="A3477" s="27"/>
      <c r="B3477" s="27"/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8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8"/>
      <c r="AM3477" s="27"/>
      <c r="AN3477" s="27"/>
    </row>
    <row r="3478" spans="1:40" x14ac:dyDescent="0.2">
      <c r="A3478" s="27"/>
      <c r="B3478" s="27"/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8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8"/>
      <c r="AM3478" s="27"/>
      <c r="AN3478" s="27"/>
    </row>
    <row r="3479" spans="1:40" x14ac:dyDescent="0.2">
      <c r="A3479" s="27"/>
      <c r="B3479" s="27"/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8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8"/>
      <c r="AM3479" s="27"/>
      <c r="AN3479" s="27"/>
    </row>
    <row r="3480" spans="1:40" x14ac:dyDescent="0.2">
      <c r="A3480" s="27"/>
      <c r="B3480" s="27"/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8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8"/>
      <c r="AM3480" s="27"/>
      <c r="AN3480" s="27"/>
    </row>
    <row r="3481" spans="1:40" x14ac:dyDescent="0.2">
      <c r="A3481" s="27"/>
      <c r="B3481" s="27"/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8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8"/>
      <c r="AM3481" s="27"/>
      <c r="AN3481" s="27"/>
    </row>
    <row r="3482" spans="1:40" x14ac:dyDescent="0.2">
      <c r="A3482" s="27"/>
      <c r="B3482" s="27"/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8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8"/>
      <c r="AM3482" s="27"/>
      <c r="AN3482" s="27"/>
    </row>
    <row r="3483" spans="1:40" x14ac:dyDescent="0.2">
      <c r="A3483" s="27"/>
      <c r="B3483" s="27"/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8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8"/>
      <c r="AM3483" s="27"/>
      <c r="AN3483" s="27"/>
    </row>
    <row r="3484" spans="1:40" x14ac:dyDescent="0.2">
      <c r="A3484" s="27"/>
      <c r="B3484" s="27"/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8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8"/>
      <c r="AM3484" s="27"/>
      <c r="AN3484" s="27"/>
    </row>
    <row r="3485" spans="1:40" x14ac:dyDescent="0.2">
      <c r="A3485" s="27"/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8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8"/>
      <c r="AM3485" s="27"/>
      <c r="AN3485" s="27"/>
    </row>
    <row r="3486" spans="1:40" x14ac:dyDescent="0.2">
      <c r="A3486" s="27"/>
      <c r="B3486" s="27"/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8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8"/>
      <c r="AM3486" s="27"/>
      <c r="AN3486" s="27"/>
    </row>
    <row r="3487" spans="1:40" x14ac:dyDescent="0.2">
      <c r="A3487" s="27"/>
      <c r="B3487" s="27"/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8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8"/>
      <c r="AM3487" s="27"/>
      <c r="AN3487" s="27"/>
    </row>
    <row r="3488" spans="1:40" x14ac:dyDescent="0.2">
      <c r="A3488" s="27"/>
      <c r="B3488" s="27"/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8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8"/>
      <c r="AM3488" s="27"/>
      <c r="AN3488" s="27"/>
    </row>
    <row r="3489" spans="1:40" x14ac:dyDescent="0.2">
      <c r="A3489" s="27"/>
      <c r="B3489" s="27"/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8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8"/>
      <c r="AM3489" s="27"/>
      <c r="AN3489" s="27"/>
    </row>
    <row r="3490" spans="1:40" x14ac:dyDescent="0.2">
      <c r="A3490" s="27"/>
      <c r="B3490" s="27"/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8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8"/>
      <c r="AM3490" s="27"/>
      <c r="AN3490" s="27"/>
    </row>
    <row r="3491" spans="1:40" x14ac:dyDescent="0.2">
      <c r="A3491" s="27"/>
      <c r="B3491" s="27"/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8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8"/>
      <c r="AM3491" s="27"/>
      <c r="AN3491" s="27"/>
    </row>
    <row r="3492" spans="1:40" x14ac:dyDescent="0.2">
      <c r="A3492" s="27"/>
      <c r="B3492" s="27"/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8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8"/>
      <c r="AM3492" s="27"/>
      <c r="AN3492" s="27"/>
    </row>
    <row r="3493" spans="1:40" x14ac:dyDescent="0.2">
      <c r="A3493" s="27"/>
      <c r="B3493" s="27"/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8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8"/>
      <c r="AM3493" s="27"/>
      <c r="AN3493" s="27"/>
    </row>
    <row r="3494" spans="1:40" x14ac:dyDescent="0.2">
      <c r="A3494" s="27"/>
      <c r="B3494" s="27"/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8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8"/>
      <c r="AM3494" s="27"/>
      <c r="AN3494" s="27"/>
    </row>
    <row r="3495" spans="1:40" x14ac:dyDescent="0.2">
      <c r="A3495" s="27"/>
      <c r="B3495" s="27"/>
      <c r="C3495" s="27"/>
      <c r="D3495" s="27"/>
      <c r="E3495" s="27"/>
      <c r="F3495" s="27"/>
      <c r="G3495" s="27"/>
      <c r="H3495" s="27"/>
      <c r="I3495" s="27"/>
      <c r="J3495" s="27"/>
      <c r="K3495" s="27"/>
      <c r="L3495" s="27"/>
      <c r="M3495" s="27"/>
      <c r="N3495" s="27"/>
      <c r="O3495" s="27"/>
      <c r="P3495" s="27"/>
      <c r="Q3495" s="28"/>
      <c r="R3495" s="27"/>
      <c r="S3495" s="27"/>
      <c r="T3495" s="27"/>
      <c r="U3495" s="27"/>
      <c r="V3495" s="27"/>
      <c r="W3495" s="27"/>
      <c r="X3495" s="27"/>
      <c r="Y3495" s="27"/>
      <c r="Z3495" s="27"/>
      <c r="AA3495" s="27"/>
      <c r="AB3495" s="27"/>
      <c r="AC3495" s="27"/>
      <c r="AD3495" s="27"/>
      <c r="AE3495" s="27"/>
      <c r="AF3495" s="27"/>
      <c r="AG3495" s="27"/>
      <c r="AH3495" s="27"/>
      <c r="AI3495" s="27"/>
      <c r="AJ3495" s="27"/>
      <c r="AK3495" s="27"/>
      <c r="AL3495" s="28"/>
      <c r="AM3495" s="27"/>
      <c r="AN3495" s="27"/>
    </row>
    <row r="3496" spans="1:40" x14ac:dyDescent="0.2">
      <c r="A3496" s="27"/>
      <c r="B3496" s="27"/>
      <c r="C3496" s="27"/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  <c r="Q3496" s="28"/>
      <c r="R3496" s="27"/>
      <c r="S3496" s="27"/>
      <c r="T3496" s="27"/>
      <c r="U3496" s="27"/>
      <c r="V3496" s="27"/>
      <c r="W3496" s="27"/>
      <c r="X3496" s="27"/>
      <c r="Y3496" s="27"/>
      <c r="Z3496" s="27"/>
      <c r="AA3496" s="27"/>
      <c r="AB3496" s="27"/>
      <c r="AC3496" s="27"/>
      <c r="AD3496" s="27"/>
      <c r="AE3496" s="27"/>
      <c r="AF3496" s="27"/>
      <c r="AG3496" s="27"/>
      <c r="AH3496" s="27"/>
      <c r="AI3496" s="27"/>
      <c r="AJ3496" s="27"/>
      <c r="AK3496" s="27"/>
      <c r="AL3496" s="28"/>
      <c r="AM3496" s="27"/>
      <c r="AN3496" s="27"/>
    </row>
    <row r="3497" spans="1:40" x14ac:dyDescent="0.2">
      <c r="A3497" s="27"/>
      <c r="B3497" s="27"/>
      <c r="C3497" s="27"/>
      <c r="D3497" s="27"/>
      <c r="E3497" s="27"/>
      <c r="F3497" s="27"/>
      <c r="G3497" s="27"/>
      <c r="H3497" s="27"/>
      <c r="I3497" s="27"/>
      <c r="J3497" s="27"/>
      <c r="K3497" s="27"/>
      <c r="L3497" s="27"/>
      <c r="M3497" s="27"/>
      <c r="N3497" s="27"/>
      <c r="O3497" s="27"/>
      <c r="P3497" s="27"/>
      <c r="Q3497" s="28"/>
      <c r="R3497" s="27"/>
      <c r="S3497" s="27"/>
      <c r="T3497" s="27"/>
      <c r="U3497" s="27"/>
      <c r="V3497" s="27"/>
      <c r="W3497" s="27"/>
      <c r="X3497" s="27"/>
      <c r="Y3497" s="27"/>
      <c r="Z3497" s="27"/>
      <c r="AA3497" s="27"/>
      <c r="AB3497" s="27"/>
      <c r="AC3497" s="27"/>
      <c r="AD3497" s="27"/>
      <c r="AE3497" s="27"/>
      <c r="AF3497" s="27"/>
      <c r="AG3497" s="27"/>
      <c r="AH3497" s="27"/>
      <c r="AI3497" s="27"/>
      <c r="AJ3497" s="27"/>
      <c r="AK3497" s="27"/>
      <c r="AL3497" s="28"/>
      <c r="AM3497" s="27"/>
      <c r="AN3497" s="27"/>
    </row>
    <row r="3498" spans="1:40" x14ac:dyDescent="0.2">
      <c r="A3498" s="27"/>
      <c r="B3498" s="27"/>
      <c r="C3498" s="27"/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  <c r="P3498" s="27"/>
      <c r="Q3498" s="28"/>
      <c r="R3498" s="27"/>
      <c r="S3498" s="27"/>
      <c r="T3498" s="27"/>
      <c r="U3498" s="27"/>
      <c r="V3498" s="27"/>
      <c r="W3498" s="27"/>
      <c r="X3498" s="27"/>
      <c r="Y3498" s="27"/>
      <c r="Z3498" s="27"/>
      <c r="AA3498" s="27"/>
      <c r="AB3498" s="27"/>
      <c r="AC3498" s="27"/>
      <c r="AD3498" s="27"/>
      <c r="AE3498" s="27"/>
      <c r="AF3498" s="27"/>
      <c r="AG3498" s="27"/>
      <c r="AH3498" s="27"/>
      <c r="AI3498" s="27"/>
      <c r="AJ3498" s="27"/>
      <c r="AK3498" s="27"/>
      <c r="AL3498" s="28"/>
      <c r="AM3498" s="27"/>
      <c r="AN3498" s="27"/>
    </row>
    <row r="3499" spans="1:40" x14ac:dyDescent="0.2">
      <c r="A3499" s="27"/>
      <c r="B3499" s="27"/>
      <c r="C3499" s="27"/>
      <c r="D3499" s="27"/>
      <c r="E3499" s="27"/>
      <c r="F3499" s="27"/>
      <c r="G3499" s="27"/>
      <c r="H3499" s="27"/>
      <c r="I3499" s="27"/>
      <c r="J3499" s="27"/>
      <c r="K3499" s="27"/>
      <c r="L3499" s="27"/>
      <c r="M3499" s="27"/>
      <c r="N3499" s="27"/>
      <c r="O3499" s="27"/>
      <c r="P3499" s="27"/>
      <c r="Q3499" s="28"/>
      <c r="R3499" s="27"/>
      <c r="S3499" s="27"/>
      <c r="T3499" s="27"/>
      <c r="U3499" s="27"/>
      <c r="V3499" s="27"/>
      <c r="W3499" s="27"/>
      <c r="X3499" s="27"/>
      <c r="Y3499" s="27"/>
      <c r="Z3499" s="27"/>
      <c r="AA3499" s="27"/>
      <c r="AB3499" s="27"/>
      <c r="AC3499" s="27"/>
      <c r="AD3499" s="27"/>
      <c r="AE3499" s="27"/>
      <c r="AF3499" s="27"/>
      <c r="AG3499" s="27"/>
      <c r="AH3499" s="27"/>
      <c r="AI3499" s="27"/>
      <c r="AJ3499" s="27"/>
      <c r="AK3499" s="27"/>
      <c r="AL3499" s="28"/>
      <c r="AM3499" s="27"/>
      <c r="AN3499" s="27"/>
    </row>
    <row r="3500" spans="1:40" x14ac:dyDescent="0.2">
      <c r="A3500" s="27"/>
      <c r="B3500" s="27"/>
      <c r="C3500" s="27"/>
      <c r="D3500" s="27"/>
      <c r="E3500" s="27"/>
      <c r="F3500" s="27"/>
      <c r="G3500" s="27"/>
      <c r="H3500" s="27"/>
      <c r="I3500" s="27"/>
      <c r="J3500" s="27"/>
      <c r="K3500" s="27"/>
      <c r="L3500" s="27"/>
      <c r="M3500" s="27"/>
      <c r="N3500" s="27"/>
      <c r="O3500" s="27"/>
      <c r="P3500" s="27"/>
      <c r="Q3500" s="28"/>
      <c r="R3500" s="27"/>
      <c r="S3500" s="27"/>
      <c r="T3500" s="27"/>
      <c r="U3500" s="27"/>
      <c r="V3500" s="27"/>
      <c r="W3500" s="27"/>
      <c r="X3500" s="27"/>
      <c r="Y3500" s="27"/>
      <c r="Z3500" s="27"/>
      <c r="AA3500" s="27"/>
      <c r="AB3500" s="27"/>
      <c r="AC3500" s="27"/>
      <c r="AD3500" s="27"/>
      <c r="AE3500" s="27"/>
      <c r="AF3500" s="27"/>
      <c r="AG3500" s="27"/>
      <c r="AH3500" s="27"/>
      <c r="AI3500" s="27"/>
      <c r="AJ3500" s="27"/>
      <c r="AK3500" s="27"/>
      <c r="AL3500" s="28"/>
      <c r="AM3500" s="27"/>
      <c r="AN3500" s="27"/>
    </row>
    <row r="3501" spans="1:40" x14ac:dyDescent="0.2">
      <c r="A3501" s="27"/>
      <c r="B3501" s="27"/>
      <c r="C3501" s="27"/>
      <c r="D3501" s="27"/>
      <c r="E3501" s="27"/>
      <c r="F3501" s="27"/>
      <c r="G3501" s="27"/>
      <c r="H3501" s="27"/>
      <c r="I3501" s="27"/>
      <c r="J3501" s="27"/>
      <c r="K3501" s="27"/>
      <c r="L3501" s="27"/>
      <c r="M3501" s="27"/>
      <c r="N3501" s="27"/>
      <c r="O3501" s="27"/>
      <c r="P3501" s="27"/>
      <c r="Q3501" s="28"/>
      <c r="R3501" s="27"/>
      <c r="S3501" s="27"/>
      <c r="T3501" s="27"/>
      <c r="U3501" s="27"/>
      <c r="V3501" s="27"/>
      <c r="W3501" s="27"/>
      <c r="X3501" s="27"/>
      <c r="Y3501" s="27"/>
      <c r="Z3501" s="27"/>
      <c r="AA3501" s="27"/>
      <c r="AB3501" s="27"/>
      <c r="AC3501" s="27"/>
      <c r="AD3501" s="27"/>
      <c r="AE3501" s="27"/>
      <c r="AF3501" s="27"/>
      <c r="AG3501" s="27"/>
      <c r="AH3501" s="27"/>
      <c r="AI3501" s="27"/>
      <c r="AJ3501" s="27"/>
      <c r="AK3501" s="27"/>
      <c r="AL3501" s="28"/>
      <c r="AM3501" s="27"/>
      <c r="AN3501" s="27"/>
    </row>
    <row r="3502" spans="1:40" x14ac:dyDescent="0.2">
      <c r="A3502" s="27"/>
      <c r="B3502" s="27"/>
      <c r="C3502" s="27"/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  <c r="P3502" s="27"/>
      <c r="Q3502" s="28"/>
      <c r="R3502" s="27"/>
      <c r="S3502" s="27"/>
      <c r="T3502" s="27"/>
      <c r="U3502" s="27"/>
      <c r="V3502" s="27"/>
      <c r="W3502" s="27"/>
      <c r="X3502" s="27"/>
      <c r="Y3502" s="27"/>
      <c r="Z3502" s="27"/>
      <c r="AA3502" s="27"/>
      <c r="AB3502" s="27"/>
      <c r="AC3502" s="27"/>
      <c r="AD3502" s="27"/>
      <c r="AE3502" s="27"/>
      <c r="AF3502" s="27"/>
      <c r="AG3502" s="27"/>
      <c r="AH3502" s="27"/>
      <c r="AI3502" s="27"/>
      <c r="AJ3502" s="27"/>
      <c r="AK3502" s="27"/>
      <c r="AL3502" s="28"/>
      <c r="AM3502" s="27"/>
      <c r="AN3502" s="27"/>
    </row>
    <row r="3503" spans="1:40" x14ac:dyDescent="0.2">
      <c r="A3503" s="27"/>
      <c r="B3503" s="27"/>
      <c r="C3503" s="27"/>
      <c r="D3503" s="27"/>
      <c r="E3503" s="27"/>
      <c r="F3503" s="27"/>
      <c r="G3503" s="27"/>
      <c r="H3503" s="27"/>
      <c r="I3503" s="27"/>
      <c r="J3503" s="27"/>
      <c r="K3503" s="27"/>
      <c r="L3503" s="27"/>
      <c r="M3503" s="27"/>
      <c r="N3503" s="27"/>
      <c r="O3503" s="27"/>
      <c r="P3503" s="27"/>
      <c r="Q3503" s="28"/>
      <c r="R3503" s="27"/>
      <c r="S3503" s="27"/>
      <c r="T3503" s="27"/>
      <c r="U3503" s="27"/>
      <c r="V3503" s="27"/>
      <c r="W3503" s="27"/>
      <c r="X3503" s="27"/>
      <c r="Y3503" s="27"/>
      <c r="Z3503" s="27"/>
      <c r="AA3503" s="27"/>
      <c r="AB3503" s="27"/>
      <c r="AC3503" s="27"/>
      <c r="AD3503" s="27"/>
      <c r="AE3503" s="27"/>
      <c r="AF3503" s="27"/>
      <c r="AG3503" s="27"/>
      <c r="AH3503" s="27"/>
      <c r="AI3503" s="27"/>
      <c r="AJ3503" s="27"/>
      <c r="AK3503" s="27"/>
      <c r="AL3503" s="28"/>
      <c r="AM3503" s="27"/>
      <c r="AN3503" s="27"/>
    </row>
    <row r="3504" spans="1:40" x14ac:dyDescent="0.2">
      <c r="A3504" s="27"/>
      <c r="B3504" s="27"/>
      <c r="C3504" s="27"/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  <c r="Q3504" s="28"/>
      <c r="R3504" s="27"/>
      <c r="S3504" s="27"/>
      <c r="T3504" s="27"/>
      <c r="U3504" s="27"/>
      <c r="V3504" s="27"/>
      <c r="W3504" s="27"/>
      <c r="X3504" s="27"/>
      <c r="Y3504" s="27"/>
      <c r="Z3504" s="27"/>
      <c r="AA3504" s="27"/>
      <c r="AB3504" s="27"/>
      <c r="AC3504" s="27"/>
      <c r="AD3504" s="27"/>
      <c r="AE3504" s="27"/>
      <c r="AF3504" s="27"/>
      <c r="AG3504" s="27"/>
      <c r="AH3504" s="27"/>
      <c r="AI3504" s="27"/>
      <c r="AJ3504" s="27"/>
      <c r="AK3504" s="27"/>
      <c r="AL3504" s="28"/>
      <c r="AM3504" s="27"/>
      <c r="AN3504" s="27"/>
    </row>
    <row r="3505" spans="1:40" x14ac:dyDescent="0.2">
      <c r="A3505" s="27"/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8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8"/>
      <c r="AM3505" s="27"/>
      <c r="AN3505" s="27"/>
    </row>
    <row r="3506" spans="1:40" x14ac:dyDescent="0.2">
      <c r="A3506" s="27"/>
      <c r="B3506" s="27"/>
      <c r="C3506" s="27"/>
      <c r="D3506" s="27"/>
      <c r="E3506" s="27"/>
      <c r="F3506" s="27"/>
      <c r="G3506" s="27"/>
      <c r="H3506" s="27"/>
      <c r="I3506" s="27"/>
      <c r="J3506" s="27"/>
      <c r="K3506" s="27"/>
      <c r="L3506" s="27"/>
      <c r="M3506" s="27"/>
      <c r="N3506" s="27"/>
      <c r="O3506" s="27"/>
      <c r="P3506" s="27"/>
      <c r="Q3506" s="28"/>
      <c r="R3506" s="27"/>
      <c r="S3506" s="27"/>
      <c r="T3506" s="27"/>
      <c r="U3506" s="27"/>
      <c r="V3506" s="27"/>
      <c r="W3506" s="27"/>
      <c r="X3506" s="27"/>
      <c r="Y3506" s="27"/>
      <c r="Z3506" s="27"/>
      <c r="AA3506" s="27"/>
      <c r="AB3506" s="27"/>
      <c r="AC3506" s="27"/>
      <c r="AD3506" s="27"/>
      <c r="AE3506" s="27"/>
      <c r="AF3506" s="27"/>
      <c r="AG3506" s="27"/>
      <c r="AH3506" s="27"/>
      <c r="AI3506" s="27"/>
      <c r="AJ3506" s="27"/>
      <c r="AK3506" s="27"/>
      <c r="AL3506" s="28"/>
      <c r="AM3506" s="27"/>
      <c r="AN3506" s="27"/>
    </row>
    <row r="3507" spans="1:40" x14ac:dyDescent="0.2">
      <c r="A3507" s="27"/>
      <c r="B3507" s="27"/>
      <c r="C3507" s="27"/>
      <c r="D3507" s="27"/>
      <c r="E3507" s="27"/>
      <c r="F3507" s="27"/>
      <c r="G3507" s="27"/>
      <c r="H3507" s="27"/>
      <c r="I3507" s="27"/>
      <c r="J3507" s="27"/>
      <c r="K3507" s="27"/>
      <c r="L3507" s="27"/>
      <c r="M3507" s="27"/>
      <c r="N3507" s="27"/>
      <c r="O3507" s="27"/>
      <c r="P3507" s="27"/>
      <c r="Q3507" s="28"/>
      <c r="R3507" s="27"/>
      <c r="S3507" s="27"/>
      <c r="T3507" s="27"/>
      <c r="U3507" s="27"/>
      <c r="V3507" s="27"/>
      <c r="W3507" s="27"/>
      <c r="X3507" s="27"/>
      <c r="Y3507" s="27"/>
      <c r="Z3507" s="27"/>
      <c r="AA3507" s="27"/>
      <c r="AB3507" s="27"/>
      <c r="AC3507" s="27"/>
      <c r="AD3507" s="27"/>
      <c r="AE3507" s="27"/>
      <c r="AF3507" s="27"/>
      <c r="AG3507" s="27"/>
      <c r="AH3507" s="27"/>
      <c r="AI3507" s="27"/>
      <c r="AJ3507" s="27"/>
      <c r="AK3507" s="27"/>
      <c r="AL3507" s="28"/>
      <c r="AM3507" s="27"/>
      <c r="AN3507" s="27"/>
    </row>
    <row r="3508" spans="1:40" x14ac:dyDescent="0.2">
      <c r="A3508" s="27"/>
      <c r="B3508" s="27"/>
      <c r="C3508" s="27"/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  <c r="Q3508" s="28"/>
      <c r="R3508" s="27"/>
      <c r="S3508" s="27"/>
      <c r="T3508" s="27"/>
      <c r="U3508" s="27"/>
      <c r="V3508" s="27"/>
      <c r="W3508" s="27"/>
      <c r="X3508" s="27"/>
      <c r="Y3508" s="27"/>
      <c r="Z3508" s="27"/>
      <c r="AA3508" s="27"/>
      <c r="AB3508" s="27"/>
      <c r="AC3508" s="27"/>
      <c r="AD3508" s="27"/>
      <c r="AE3508" s="27"/>
      <c r="AF3508" s="27"/>
      <c r="AG3508" s="27"/>
      <c r="AH3508" s="27"/>
      <c r="AI3508" s="27"/>
      <c r="AJ3508" s="27"/>
      <c r="AK3508" s="27"/>
      <c r="AL3508" s="28"/>
      <c r="AM3508" s="27"/>
      <c r="AN3508" s="27"/>
    </row>
    <row r="3509" spans="1:40" x14ac:dyDescent="0.2">
      <c r="A3509" s="27"/>
      <c r="B3509" s="27"/>
      <c r="C3509" s="27"/>
      <c r="D3509" s="27"/>
      <c r="E3509" s="27"/>
      <c r="F3509" s="27"/>
      <c r="G3509" s="27"/>
      <c r="H3509" s="27"/>
      <c r="I3509" s="27"/>
      <c r="J3509" s="27"/>
      <c r="K3509" s="27"/>
      <c r="L3509" s="27"/>
      <c r="M3509" s="27"/>
      <c r="N3509" s="27"/>
      <c r="O3509" s="27"/>
      <c r="P3509" s="27"/>
      <c r="Q3509" s="28"/>
      <c r="R3509" s="27"/>
      <c r="S3509" s="27"/>
      <c r="T3509" s="27"/>
      <c r="U3509" s="27"/>
      <c r="V3509" s="27"/>
      <c r="W3509" s="27"/>
      <c r="X3509" s="27"/>
      <c r="Y3509" s="27"/>
      <c r="Z3509" s="27"/>
      <c r="AA3509" s="27"/>
      <c r="AB3509" s="27"/>
      <c r="AC3509" s="27"/>
      <c r="AD3509" s="27"/>
      <c r="AE3509" s="27"/>
      <c r="AF3509" s="27"/>
      <c r="AG3509" s="27"/>
      <c r="AH3509" s="27"/>
      <c r="AI3509" s="27"/>
      <c r="AJ3509" s="27"/>
      <c r="AK3509" s="27"/>
      <c r="AL3509" s="28"/>
      <c r="AM3509" s="27"/>
      <c r="AN3509" s="27"/>
    </row>
    <row r="3510" spans="1:40" x14ac:dyDescent="0.2">
      <c r="A3510" s="27"/>
      <c r="B3510" s="27"/>
      <c r="C3510" s="27"/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  <c r="Q3510" s="28"/>
      <c r="R3510" s="27"/>
      <c r="S3510" s="27"/>
      <c r="T3510" s="27"/>
      <c r="U3510" s="27"/>
      <c r="V3510" s="27"/>
      <c r="W3510" s="27"/>
      <c r="X3510" s="27"/>
      <c r="Y3510" s="27"/>
      <c r="Z3510" s="27"/>
      <c r="AA3510" s="27"/>
      <c r="AB3510" s="27"/>
      <c r="AC3510" s="27"/>
      <c r="AD3510" s="27"/>
      <c r="AE3510" s="27"/>
      <c r="AF3510" s="27"/>
      <c r="AG3510" s="27"/>
      <c r="AH3510" s="27"/>
      <c r="AI3510" s="27"/>
      <c r="AJ3510" s="27"/>
      <c r="AK3510" s="27"/>
      <c r="AL3510" s="28"/>
      <c r="AM3510" s="27"/>
      <c r="AN3510" s="27"/>
    </row>
    <row r="3511" spans="1:40" x14ac:dyDescent="0.2">
      <c r="A3511" s="27"/>
      <c r="B3511" s="27"/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8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8"/>
      <c r="AM3511" s="27"/>
      <c r="AN3511" s="27"/>
    </row>
    <row r="3512" spans="1:40" x14ac:dyDescent="0.2">
      <c r="A3512" s="27"/>
      <c r="B3512" s="27"/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8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8"/>
      <c r="AM3512" s="27"/>
      <c r="AN3512" s="27"/>
    </row>
    <row r="3513" spans="1:40" x14ac:dyDescent="0.2">
      <c r="A3513" s="27"/>
      <c r="B3513" s="27"/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8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8"/>
      <c r="AM3513" s="27"/>
      <c r="AN3513" s="27"/>
    </row>
    <row r="3514" spans="1:40" x14ac:dyDescent="0.2">
      <c r="A3514" s="27"/>
      <c r="B3514" s="27"/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8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8"/>
      <c r="AM3514" s="27"/>
      <c r="AN3514" s="27"/>
    </row>
    <row r="3515" spans="1:40" x14ac:dyDescent="0.2">
      <c r="A3515" s="27"/>
      <c r="B3515" s="27"/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8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8"/>
      <c r="AM3515" s="27"/>
      <c r="AN3515" s="27"/>
    </row>
    <row r="3516" spans="1:40" x14ac:dyDescent="0.2">
      <c r="A3516" s="27"/>
      <c r="B3516" s="27"/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8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8"/>
      <c r="AM3516" s="27"/>
      <c r="AN3516" s="27"/>
    </row>
    <row r="3517" spans="1:40" x14ac:dyDescent="0.2">
      <c r="A3517" s="27"/>
      <c r="B3517" s="27"/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8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8"/>
      <c r="AM3517" s="27"/>
      <c r="AN3517" s="27"/>
    </row>
    <row r="3518" spans="1:40" x14ac:dyDescent="0.2">
      <c r="A3518" s="27"/>
      <c r="B3518" s="27"/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8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8"/>
      <c r="AM3518" s="27"/>
      <c r="AN3518" s="27"/>
    </row>
    <row r="3519" spans="1:40" x14ac:dyDescent="0.2">
      <c r="A3519" s="27"/>
      <c r="B3519" s="27"/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8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8"/>
      <c r="AM3519" s="27"/>
      <c r="AN3519" s="27"/>
    </row>
    <row r="3520" spans="1:40" x14ac:dyDescent="0.2">
      <c r="A3520" s="27"/>
      <c r="B3520" s="27"/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8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8"/>
      <c r="AM3520" s="27"/>
      <c r="AN3520" s="27"/>
    </row>
    <row r="3521" spans="1:40" x14ac:dyDescent="0.2">
      <c r="A3521" s="27"/>
      <c r="B3521" s="27"/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8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8"/>
      <c r="AM3521" s="27"/>
      <c r="AN3521" s="27"/>
    </row>
    <row r="3522" spans="1:40" x14ac:dyDescent="0.2">
      <c r="A3522" s="27"/>
      <c r="B3522" s="27"/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8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8"/>
      <c r="AM3522" s="27"/>
      <c r="AN3522" s="27"/>
    </row>
    <row r="3523" spans="1:40" x14ac:dyDescent="0.2">
      <c r="A3523" s="27"/>
      <c r="B3523" s="27"/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8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8"/>
      <c r="AM3523" s="27"/>
      <c r="AN3523" s="27"/>
    </row>
    <row r="3524" spans="1:40" x14ac:dyDescent="0.2">
      <c r="A3524" s="27"/>
      <c r="B3524" s="27"/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8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8"/>
      <c r="AM3524" s="27"/>
      <c r="AN3524" s="27"/>
    </row>
    <row r="3525" spans="1:40" x14ac:dyDescent="0.2">
      <c r="A3525" s="27"/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8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8"/>
      <c r="AM3525" s="27"/>
      <c r="AN3525" s="27"/>
    </row>
    <row r="3526" spans="1:40" x14ac:dyDescent="0.2">
      <c r="A3526" s="27"/>
      <c r="B3526" s="27"/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8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8"/>
      <c r="AM3526" s="27"/>
      <c r="AN3526" s="27"/>
    </row>
    <row r="3527" spans="1:40" x14ac:dyDescent="0.2">
      <c r="A3527" s="27"/>
      <c r="B3527" s="27"/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8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8"/>
      <c r="AM3527" s="27"/>
      <c r="AN3527" s="27"/>
    </row>
    <row r="3528" spans="1:40" x14ac:dyDescent="0.2">
      <c r="A3528" s="27"/>
      <c r="B3528" s="27"/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8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8"/>
      <c r="AM3528" s="27"/>
      <c r="AN3528" s="27"/>
    </row>
    <row r="3529" spans="1:40" x14ac:dyDescent="0.2">
      <c r="A3529" s="27"/>
      <c r="B3529" s="27"/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8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8"/>
      <c r="AM3529" s="27"/>
      <c r="AN3529" s="27"/>
    </row>
    <row r="3530" spans="1:40" x14ac:dyDescent="0.2">
      <c r="A3530" s="27"/>
      <c r="B3530" s="27"/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8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8"/>
      <c r="AM3530" s="27"/>
      <c r="AN3530" s="27"/>
    </row>
    <row r="3531" spans="1:40" x14ac:dyDescent="0.2">
      <c r="A3531" s="27"/>
      <c r="B3531" s="27"/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8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8"/>
      <c r="AM3531" s="27"/>
      <c r="AN3531" s="27"/>
    </row>
    <row r="3532" spans="1:40" x14ac:dyDescent="0.2">
      <c r="A3532" s="27"/>
      <c r="B3532" s="27"/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8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8"/>
      <c r="AM3532" s="27"/>
      <c r="AN3532" s="27"/>
    </row>
    <row r="3533" spans="1:40" x14ac:dyDescent="0.2">
      <c r="A3533" s="27"/>
      <c r="B3533" s="27"/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8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8"/>
      <c r="AM3533" s="27"/>
      <c r="AN3533" s="27"/>
    </row>
    <row r="3534" spans="1:40" x14ac:dyDescent="0.2">
      <c r="A3534" s="27"/>
      <c r="B3534" s="27"/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8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8"/>
      <c r="AM3534" s="27"/>
      <c r="AN3534" s="27"/>
    </row>
    <row r="3535" spans="1:40" x14ac:dyDescent="0.2">
      <c r="A3535" s="27"/>
      <c r="B3535" s="27"/>
      <c r="C3535" s="27"/>
      <c r="D3535" s="27"/>
      <c r="E3535" s="27"/>
      <c r="F3535" s="27"/>
      <c r="G3535" s="27"/>
      <c r="H3535" s="27"/>
      <c r="I3535" s="27"/>
      <c r="J3535" s="27"/>
      <c r="K3535" s="27"/>
      <c r="L3535" s="27"/>
      <c r="M3535" s="27"/>
      <c r="N3535" s="27"/>
      <c r="O3535" s="27"/>
      <c r="P3535" s="27"/>
      <c r="Q3535" s="28"/>
      <c r="R3535" s="27"/>
      <c r="S3535" s="27"/>
      <c r="T3535" s="27"/>
      <c r="U3535" s="27"/>
      <c r="V3535" s="27"/>
      <c r="W3535" s="27"/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8"/>
      <c r="AM3535" s="27"/>
      <c r="AN3535" s="27"/>
    </row>
    <row r="3536" spans="1:40" x14ac:dyDescent="0.2">
      <c r="A3536" s="27"/>
      <c r="B3536" s="27"/>
      <c r="C3536" s="27"/>
      <c r="D3536" s="27"/>
      <c r="E3536" s="27"/>
      <c r="F3536" s="27"/>
      <c r="G3536" s="27"/>
      <c r="H3536" s="27"/>
      <c r="I3536" s="27"/>
      <c r="J3536" s="27"/>
      <c r="K3536" s="27"/>
      <c r="L3536" s="27"/>
      <c r="M3536" s="27"/>
      <c r="N3536" s="27"/>
      <c r="O3536" s="27"/>
      <c r="P3536" s="27"/>
      <c r="Q3536" s="28"/>
      <c r="R3536" s="27"/>
      <c r="S3536" s="27"/>
      <c r="T3536" s="27"/>
      <c r="U3536" s="27"/>
      <c r="V3536" s="27"/>
      <c r="W3536" s="27"/>
      <c r="X3536" s="27"/>
      <c r="Y3536" s="27"/>
      <c r="Z3536" s="27"/>
      <c r="AA3536" s="27"/>
      <c r="AB3536" s="27"/>
      <c r="AC3536" s="27"/>
      <c r="AD3536" s="27"/>
      <c r="AE3536" s="27"/>
      <c r="AF3536" s="27"/>
      <c r="AG3536" s="27"/>
      <c r="AH3536" s="27"/>
      <c r="AI3536" s="27"/>
      <c r="AJ3536" s="27"/>
      <c r="AK3536" s="27"/>
      <c r="AL3536" s="28"/>
      <c r="AM3536" s="27"/>
      <c r="AN3536" s="27"/>
    </row>
    <row r="3537" spans="1:40" x14ac:dyDescent="0.2">
      <c r="A3537" s="27"/>
      <c r="B3537" s="27"/>
      <c r="C3537" s="27"/>
      <c r="D3537" s="27"/>
      <c r="E3537" s="27"/>
      <c r="F3537" s="27"/>
      <c r="G3537" s="27"/>
      <c r="H3537" s="27"/>
      <c r="I3537" s="27"/>
      <c r="J3537" s="27"/>
      <c r="K3537" s="27"/>
      <c r="L3537" s="27"/>
      <c r="M3537" s="27"/>
      <c r="N3537" s="27"/>
      <c r="O3537" s="27"/>
      <c r="P3537" s="27"/>
      <c r="Q3537" s="28"/>
      <c r="R3537" s="27"/>
      <c r="S3537" s="27"/>
      <c r="T3537" s="27"/>
      <c r="U3537" s="27"/>
      <c r="V3537" s="27"/>
      <c r="W3537" s="27"/>
      <c r="X3537" s="27"/>
      <c r="Y3537" s="27"/>
      <c r="Z3537" s="27"/>
      <c r="AA3537" s="27"/>
      <c r="AB3537" s="27"/>
      <c r="AC3537" s="27"/>
      <c r="AD3537" s="27"/>
      <c r="AE3537" s="27"/>
      <c r="AF3537" s="27"/>
      <c r="AG3537" s="27"/>
      <c r="AH3537" s="27"/>
      <c r="AI3537" s="27"/>
      <c r="AJ3537" s="27"/>
      <c r="AK3537" s="27"/>
      <c r="AL3537" s="28"/>
      <c r="AM3537" s="27"/>
      <c r="AN3537" s="27"/>
    </row>
    <row r="3538" spans="1:40" x14ac:dyDescent="0.2">
      <c r="A3538" s="27"/>
      <c r="B3538" s="27"/>
      <c r="C3538" s="27"/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  <c r="P3538" s="27"/>
      <c r="Q3538" s="28"/>
      <c r="R3538" s="27"/>
      <c r="S3538" s="27"/>
      <c r="T3538" s="27"/>
      <c r="U3538" s="27"/>
      <c r="V3538" s="27"/>
      <c r="W3538" s="27"/>
      <c r="X3538" s="27"/>
      <c r="Y3538" s="27"/>
      <c r="Z3538" s="27"/>
      <c r="AA3538" s="27"/>
      <c r="AB3538" s="27"/>
      <c r="AC3538" s="27"/>
      <c r="AD3538" s="27"/>
      <c r="AE3538" s="27"/>
      <c r="AF3538" s="27"/>
      <c r="AG3538" s="27"/>
      <c r="AH3538" s="27"/>
      <c r="AI3538" s="27"/>
      <c r="AJ3538" s="27"/>
      <c r="AK3538" s="27"/>
      <c r="AL3538" s="28"/>
      <c r="AM3538" s="27"/>
      <c r="AN3538" s="27"/>
    </row>
    <row r="3539" spans="1:40" x14ac:dyDescent="0.2">
      <c r="A3539" s="27"/>
      <c r="B3539" s="27"/>
      <c r="C3539" s="27"/>
      <c r="D3539" s="27"/>
      <c r="E3539" s="27"/>
      <c r="F3539" s="27"/>
      <c r="G3539" s="27"/>
      <c r="H3539" s="27"/>
      <c r="I3539" s="27"/>
      <c r="J3539" s="27"/>
      <c r="K3539" s="27"/>
      <c r="L3539" s="27"/>
      <c r="M3539" s="27"/>
      <c r="N3539" s="27"/>
      <c r="O3539" s="27"/>
      <c r="P3539" s="27"/>
      <c r="Q3539" s="28"/>
      <c r="R3539" s="27"/>
      <c r="S3539" s="27"/>
      <c r="T3539" s="27"/>
      <c r="U3539" s="27"/>
      <c r="V3539" s="27"/>
      <c r="W3539" s="27"/>
      <c r="X3539" s="27"/>
      <c r="Y3539" s="27"/>
      <c r="Z3539" s="27"/>
      <c r="AA3539" s="27"/>
      <c r="AB3539" s="27"/>
      <c r="AC3539" s="27"/>
      <c r="AD3539" s="27"/>
      <c r="AE3539" s="27"/>
      <c r="AF3539" s="27"/>
      <c r="AG3539" s="27"/>
      <c r="AH3539" s="27"/>
      <c r="AI3539" s="27"/>
      <c r="AJ3539" s="27"/>
      <c r="AK3539" s="27"/>
      <c r="AL3539" s="28"/>
      <c r="AM3539" s="27"/>
      <c r="AN3539" s="27"/>
    </row>
    <row r="3540" spans="1:40" x14ac:dyDescent="0.2">
      <c r="A3540" s="27"/>
      <c r="B3540" s="27"/>
      <c r="C3540" s="27"/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  <c r="Q3540" s="28"/>
      <c r="R3540" s="27"/>
      <c r="S3540" s="27"/>
      <c r="T3540" s="27"/>
      <c r="U3540" s="27"/>
      <c r="V3540" s="27"/>
      <c r="W3540" s="27"/>
      <c r="X3540" s="27"/>
      <c r="Y3540" s="27"/>
      <c r="Z3540" s="27"/>
      <c r="AA3540" s="27"/>
      <c r="AB3540" s="27"/>
      <c r="AC3540" s="27"/>
      <c r="AD3540" s="27"/>
      <c r="AE3540" s="27"/>
      <c r="AF3540" s="27"/>
      <c r="AG3540" s="27"/>
      <c r="AH3540" s="27"/>
      <c r="AI3540" s="27"/>
      <c r="AJ3540" s="27"/>
      <c r="AK3540" s="27"/>
      <c r="AL3540" s="28"/>
      <c r="AM3540" s="27"/>
      <c r="AN3540" s="27"/>
    </row>
    <row r="3541" spans="1:40" x14ac:dyDescent="0.2">
      <c r="A3541" s="27"/>
      <c r="B3541" s="27"/>
      <c r="C3541" s="27"/>
      <c r="D3541" s="27"/>
      <c r="E3541" s="27"/>
      <c r="F3541" s="27"/>
      <c r="G3541" s="27"/>
      <c r="H3541" s="27"/>
      <c r="I3541" s="27"/>
      <c r="J3541" s="27"/>
      <c r="K3541" s="27"/>
      <c r="L3541" s="27"/>
      <c r="M3541" s="27"/>
      <c r="N3541" s="27"/>
      <c r="O3541" s="27"/>
      <c r="P3541" s="27"/>
      <c r="Q3541" s="28"/>
      <c r="R3541" s="27"/>
      <c r="S3541" s="27"/>
      <c r="T3541" s="27"/>
      <c r="U3541" s="27"/>
      <c r="V3541" s="27"/>
      <c r="W3541" s="27"/>
      <c r="X3541" s="27"/>
      <c r="Y3541" s="27"/>
      <c r="Z3541" s="27"/>
      <c r="AA3541" s="27"/>
      <c r="AB3541" s="27"/>
      <c r="AC3541" s="27"/>
      <c r="AD3541" s="27"/>
      <c r="AE3541" s="27"/>
      <c r="AF3541" s="27"/>
      <c r="AG3541" s="27"/>
      <c r="AH3541" s="27"/>
      <c r="AI3541" s="27"/>
      <c r="AJ3541" s="27"/>
      <c r="AK3541" s="27"/>
      <c r="AL3541" s="28"/>
      <c r="AM3541" s="27"/>
      <c r="AN3541" s="27"/>
    </row>
    <row r="3542" spans="1:40" x14ac:dyDescent="0.2">
      <c r="A3542" s="27"/>
      <c r="B3542" s="27"/>
      <c r="C3542" s="27"/>
      <c r="D3542" s="27"/>
      <c r="E3542" s="27"/>
      <c r="F3542" s="27"/>
      <c r="G3542" s="27"/>
      <c r="H3542" s="27"/>
      <c r="I3542" s="27"/>
      <c r="J3542" s="27"/>
      <c r="K3542" s="27"/>
      <c r="L3542" s="27"/>
      <c r="M3542" s="27"/>
      <c r="N3542" s="27"/>
      <c r="O3542" s="27"/>
      <c r="P3542" s="27"/>
      <c r="Q3542" s="28"/>
      <c r="R3542" s="27"/>
      <c r="S3542" s="27"/>
      <c r="T3542" s="27"/>
      <c r="U3542" s="27"/>
      <c r="V3542" s="27"/>
      <c r="W3542" s="27"/>
      <c r="X3542" s="27"/>
      <c r="Y3542" s="27"/>
      <c r="Z3542" s="27"/>
      <c r="AA3542" s="27"/>
      <c r="AB3542" s="27"/>
      <c r="AC3542" s="27"/>
      <c r="AD3542" s="27"/>
      <c r="AE3542" s="27"/>
      <c r="AF3542" s="27"/>
      <c r="AG3542" s="27"/>
      <c r="AH3542" s="27"/>
      <c r="AI3542" s="27"/>
      <c r="AJ3542" s="27"/>
      <c r="AK3542" s="27"/>
      <c r="AL3542" s="28"/>
      <c r="AM3542" s="27"/>
      <c r="AN3542" s="27"/>
    </row>
    <row r="3543" spans="1:40" x14ac:dyDescent="0.2">
      <c r="A3543" s="27"/>
      <c r="B3543" s="27"/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8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8"/>
      <c r="AM3543" s="27"/>
      <c r="AN3543" s="27"/>
    </row>
    <row r="3544" spans="1:40" x14ac:dyDescent="0.2">
      <c r="A3544" s="27"/>
      <c r="B3544" s="27"/>
      <c r="C3544" s="27"/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  <c r="Q3544" s="28"/>
      <c r="R3544" s="27"/>
      <c r="S3544" s="27"/>
      <c r="T3544" s="27"/>
      <c r="U3544" s="27"/>
      <c r="V3544" s="27"/>
      <c r="W3544" s="27"/>
      <c r="X3544" s="27"/>
      <c r="Y3544" s="27"/>
      <c r="Z3544" s="27"/>
      <c r="AA3544" s="27"/>
      <c r="AB3544" s="27"/>
      <c r="AC3544" s="27"/>
      <c r="AD3544" s="27"/>
      <c r="AE3544" s="27"/>
      <c r="AF3544" s="27"/>
      <c r="AG3544" s="27"/>
      <c r="AH3544" s="27"/>
      <c r="AI3544" s="27"/>
      <c r="AJ3544" s="27"/>
      <c r="AK3544" s="27"/>
      <c r="AL3544" s="28"/>
      <c r="AM3544" s="27"/>
      <c r="AN3544" s="27"/>
    </row>
    <row r="3545" spans="1:40" x14ac:dyDescent="0.2">
      <c r="A3545" s="27"/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8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8"/>
      <c r="AM3545" s="27"/>
      <c r="AN3545" s="27"/>
    </row>
    <row r="3546" spans="1:40" x14ac:dyDescent="0.2">
      <c r="A3546" s="27"/>
      <c r="B3546" s="27"/>
      <c r="C3546" s="27"/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  <c r="Q3546" s="28"/>
      <c r="R3546" s="27"/>
      <c r="S3546" s="27"/>
      <c r="T3546" s="27"/>
      <c r="U3546" s="27"/>
      <c r="V3546" s="27"/>
      <c r="W3546" s="27"/>
      <c r="X3546" s="27"/>
      <c r="Y3546" s="27"/>
      <c r="Z3546" s="27"/>
      <c r="AA3546" s="27"/>
      <c r="AB3546" s="27"/>
      <c r="AC3546" s="27"/>
      <c r="AD3546" s="27"/>
      <c r="AE3546" s="27"/>
      <c r="AF3546" s="27"/>
      <c r="AG3546" s="27"/>
      <c r="AH3546" s="27"/>
      <c r="AI3546" s="27"/>
      <c r="AJ3546" s="27"/>
      <c r="AK3546" s="27"/>
      <c r="AL3546" s="28"/>
      <c r="AM3546" s="27"/>
      <c r="AN3546" s="27"/>
    </row>
    <row r="3547" spans="1:40" x14ac:dyDescent="0.2">
      <c r="A3547" s="27"/>
      <c r="B3547" s="27"/>
      <c r="C3547" s="27"/>
      <c r="D3547" s="27"/>
      <c r="E3547" s="27"/>
      <c r="F3547" s="27"/>
      <c r="G3547" s="27"/>
      <c r="H3547" s="27"/>
      <c r="I3547" s="27"/>
      <c r="J3547" s="27"/>
      <c r="K3547" s="27"/>
      <c r="L3547" s="27"/>
      <c r="M3547" s="27"/>
      <c r="N3547" s="27"/>
      <c r="O3547" s="27"/>
      <c r="P3547" s="27"/>
      <c r="Q3547" s="28"/>
      <c r="R3547" s="27"/>
      <c r="S3547" s="27"/>
      <c r="T3547" s="27"/>
      <c r="U3547" s="27"/>
      <c r="V3547" s="27"/>
      <c r="W3547" s="27"/>
      <c r="X3547" s="27"/>
      <c r="Y3547" s="27"/>
      <c r="Z3547" s="27"/>
      <c r="AA3547" s="27"/>
      <c r="AB3547" s="27"/>
      <c r="AC3547" s="27"/>
      <c r="AD3547" s="27"/>
      <c r="AE3547" s="27"/>
      <c r="AF3547" s="27"/>
      <c r="AG3547" s="27"/>
      <c r="AH3547" s="27"/>
      <c r="AI3547" s="27"/>
      <c r="AJ3547" s="27"/>
      <c r="AK3547" s="27"/>
      <c r="AL3547" s="28"/>
      <c r="AM3547" s="27"/>
      <c r="AN3547" s="27"/>
    </row>
    <row r="3548" spans="1:40" x14ac:dyDescent="0.2">
      <c r="A3548" s="27"/>
      <c r="B3548" s="27"/>
      <c r="C3548" s="27"/>
      <c r="D3548" s="27"/>
      <c r="E3548" s="27"/>
      <c r="F3548" s="27"/>
      <c r="G3548" s="27"/>
      <c r="H3548" s="27"/>
      <c r="I3548" s="27"/>
      <c r="J3548" s="27"/>
      <c r="K3548" s="27"/>
      <c r="L3548" s="27"/>
      <c r="M3548" s="27"/>
      <c r="N3548" s="27"/>
      <c r="O3548" s="27"/>
      <c r="P3548" s="27"/>
      <c r="Q3548" s="28"/>
      <c r="R3548" s="27"/>
      <c r="S3548" s="27"/>
      <c r="T3548" s="27"/>
      <c r="U3548" s="27"/>
      <c r="V3548" s="27"/>
      <c r="W3548" s="27"/>
      <c r="X3548" s="27"/>
      <c r="Y3548" s="27"/>
      <c r="Z3548" s="27"/>
      <c r="AA3548" s="27"/>
      <c r="AB3548" s="27"/>
      <c r="AC3548" s="27"/>
      <c r="AD3548" s="27"/>
      <c r="AE3548" s="27"/>
      <c r="AF3548" s="27"/>
      <c r="AG3548" s="27"/>
      <c r="AH3548" s="27"/>
      <c r="AI3548" s="27"/>
      <c r="AJ3548" s="27"/>
      <c r="AK3548" s="27"/>
      <c r="AL3548" s="28"/>
      <c r="AM3548" s="27"/>
      <c r="AN3548" s="27"/>
    </row>
    <row r="3549" spans="1:40" x14ac:dyDescent="0.2">
      <c r="A3549" s="27"/>
      <c r="B3549" s="27"/>
      <c r="C3549" s="27"/>
      <c r="D3549" s="27"/>
      <c r="E3549" s="27"/>
      <c r="F3549" s="27"/>
      <c r="G3549" s="27"/>
      <c r="H3549" s="27"/>
      <c r="I3549" s="27"/>
      <c r="J3549" s="27"/>
      <c r="K3549" s="27"/>
      <c r="L3549" s="27"/>
      <c r="M3549" s="27"/>
      <c r="N3549" s="27"/>
      <c r="O3549" s="27"/>
      <c r="P3549" s="27"/>
      <c r="Q3549" s="28"/>
      <c r="R3549" s="27"/>
      <c r="S3549" s="27"/>
      <c r="T3549" s="27"/>
      <c r="U3549" s="27"/>
      <c r="V3549" s="27"/>
      <c r="W3549" s="27"/>
      <c r="X3549" s="27"/>
      <c r="Y3549" s="27"/>
      <c r="Z3549" s="27"/>
      <c r="AA3549" s="27"/>
      <c r="AB3549" s="27"/>
      <c r="AC3549" s="27"/>
      <c r="AD3549" s="27"/>
      <c r="AE3549" s="27"/>
      <c r="AF3549" s="27"/>
      <c r="AG3549" s="27"/>
      <c r="AH3549" s="27"/>
      <c r="AI3549" s="27"/>
      <c r="AJ3549" s="27"/>
      <c r="AK3549" s="27"/>
      <c r="AL3549" s="28"/>
      <c r="AM3549" s="27"/>
      <c r="AN3549" s="27"/>
    </row>
    <row r="3550" spans="1:40" x14ac:dyDescent="0.2">
      <c r="A3550" s="27"/>
      <c r="B3550" s="27"/>
      <c r="C3550" s="27"/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  <c r="Q3550" s="28"/>
      <c r="R3550" s="27"/>
      <c r="S3550" s="27"/>
      <c r="T3550" s="27"/>
      <c r="U3550" s="27"/>
      <c r="V3550" s="27"/>
      <c r="W3550" s="27"/>
      <c r="X3550" s="27"/>
      <c r="Y3550" s="27"/>
      <c r="Z3550" s="27"/>
      <c r="AA3550" s="27"/>
      <c r="AB3550" s="27"/>
      <c r="AC3550" s="27"/>
      <c r="AD3550" s="27"/>
      <c r="AE3550" s="27"/>
      <c r="AF3550" s="27"/>
      <c r="AG3550" s="27"/>
      <c r="AH3550" s="27"/>
      <c r="AI3550" s="27"/>
      <c r="AJ3550" s="27"/>
      <c r="AK3550" s="27"/>
      <c r="AL3550" s="28"/>
      <c r="AM3550" s="27"/>
      <c r="AN3550" s="27"/>
    </row>
    <row r="3551" spans="1:40" x14ac:dyDescent="0.2">
      <c r="A3551" s="27"/>
      <c r="B3551" s="27"/>
      <c r="C3551" s="27"/>
      <c r="D3551" s="27"/>
      <c r="E3551" s="27"/>
      <c r="F3551" s="27"/>
      <c r="G3551" s="27"/>
      <c r="H3551" s="27"/>
      <c r="I3551" s="27"/>
      <c r="J3551" s="27"/>
      <c r="K3551" s="27"/>
      <c r="L3551" s="27"/>
      <c r="M3551" s="27"/>
      <c r="N3551" s="27"/>
      <c r="O3551" s="27"/>
      <c r="P3551" s="27"/>
      <c r="Q3551" s="28"/>
      <c r="R3551" s="27"/>
      <c r="S3551" s="27"/>
      <c r="T3551" s="27"/>
      <c r="U3551" s="27"/>
      <c r="V3551" s="27"/>
      <c r="W3551" s="27"/>
      <c r="X3551" s="27"/>
      <c r="Y3551" s="27"/>
      <c r="Z3551" s="27"/>
      <c r="AA3551" s="27"/>
      <c r="AB3551" s="27"/>
      <c r="AC3551" s="27"/>
      <c r="AD3551" s="27"/>
      <c r="AE3551" s="27"/>
      <c r="AF3551" s="27"/>
      <c r="AG3551" s="27"/>
      <c r="AH3551" s="27"/>
      <c r="AI3551" s="27"/>
      <c r="AJ3551" s="27"/>
      <c r="AK3551" s="27"/>
      <c r="AL3551" s="28"/>
      <c r="AM3551" s="27"/>
      <c r="AN3551" s="27"/>
    </row>
    <row r="3552" spans="1:40" x14ac:dyDescent="0.2">
      <c r="A3552" s="27"/>
      <c r="B3552" s="27"/>
      <c r="C3552" s="27"/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  <c r="Q3552" s="28"/>
      <c r="R3552" s="27"/>
      <c r="S3552" s="27"/>
      <c r="T3552" s="27"/>
      <c r="U3552" s="27"/>
      <c r="V3552" s="27"/>
      <c r="W3552" s="27"/>
      <c r="X3552" s="27"/>
      <c r="Y3552" s="27"/>
      <c r="Z3552" s="27"/>
      <c r="AA3552" s="27"/>
      <c r="AB3552" s="27"/>
      <c r="AC3552" s="27"/>
      <c r="AD3552" s="27"/>
      <c r="AE3552" s="27"/>
      <c r="AF3552" s="27"/>
      <c r="AG3552" s="27"/>
      <c r="AH3552" s="27"/>
      <c r="AI3552" s="27"/>
      <c r="AJ3552" s="27"/>
      <c r="AK3552" s="27"/>
      <c r="AL3552" s="28"/>
      <c r="AM3552" s="27"/>
      <c r="AN3552" s="27"/>
    </row>
    <row r="3553" spans="1:40" x14ac:dyDescent="0.2">
      <c r="A3553" s="27"/>
      <c r="B3553" s="27"/>
      <c r="C3553" s="27"/>
      <c r="D3553" s="27"/>
      <c r="E3553" s="27"/>
      <c r="F3553" s="27"/>
      <c r="G3553" s="27"/>
      <c r="H3553" s="27"/>
      <c r="I3553" s="27"/>
      <c r="J3553" s="27"/>
      <c r="K3553" s="27"/>
      <c r="L3553" s="27"/>
      <c r="M3553" s="27"/>
      <c r="N3553" s="27"/>
      <c r="O3553" s="27"/>
      <c r="P3553" s="27"/>
      <c r="Q3553" s="28"/>
      <c r="R3553" s="27"/>
      <c r="S3553" s="27"/>
      <c r="T3553" s="27"/>
      <c r="U3553" s="27"/>
      <c r="V3553" s="27"/>
      <c r="W3553" s="27"/>
      <c r="X3553" s="27"/>
      <c r="Y3553" s="27"/>
      <c r="Z3553" s="27"/>
      <c r="AA3553" s="27"/>
      <c r="AB3553" s="27"/>
      <c r="AC3553" s="27"/>
      <c r="AD3553" s="27"/>
      <c r="AE3553" s="27"/>
      <c r="AF3553" s="27"/>
      <c r="AG3553" s="27"/>
      <c r="AH3553" s="27"/>
      <c r="AI3553" s="27"/>
      <c r="AJ3553" s="27"/>
      <c r="AK3553" s="27"/>
      <c r="AL3553" s="28"/>
      <c r="AM3553" s="27"/>
      <c r="AN3553" s="27"/>
    </row>
    <row r="3554" spans="1:40" x14ac:dyDescent="0.2">
      <c r="A3554" s="27"/>
      <c r="B3554" s="27"/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8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8"/>
      <c r="AM3554" s="27"/>
      <c r="AN3554" s="27"/>
    </row>
    <row r="3555" spans="1:40" x14ac:dyDescent="0.2">
      <c r="A3555" s="27"/>
      <c r="B3555" s="27"/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8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8"/>
      <c r="AM3555" s="27"/>
      <c r="AN3555" s="27"/>
    </row>
    <row r="3556" spans="1:40" x14ac:dyDescent="0.2">
      <c r="A3556" s="27"/>
      <c r="B3556" s="27"/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8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8"/>
      <c r="AM3556" s="27"/>
      <c r="AN3556" s="27"/>
    </row>
    <row r="3557" spans="1:40" x14ac:dyDescent="0.2">
      <c r="A3557" s="27"/>
      <c r="B3557" s="27"/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8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8"/>
      <c r="AM3557" s="27"/>
      <c r="AN3557" s="27"/>
    </row>
    <row r="3558" spans="1:40" x14ac:dyDescent="0.2">
      <c r="A3558" s="27"/>
      <c r="B3558" s="27"/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8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8"/>
      <c r="AM3558" s="27"/>
      <c r="AN3558" s="27"/>
    </row>
    <row r="3559" spans="1:40" x14ac:dyDescent="0.2">
      <c r="A3559" s="27"/>
      <c r="B3559" s="27"/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8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8"/>
      <c r="AM3559" s="27"/>
      <c r="AN3559" s="27"/>
    </row>
    <row r="3560" spans="1:40" x14ac:dyDescent="0.2">
      <c r="A3560" s="27"/>
      <c r="B3560" s="27"/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8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8"/>
      <c r="AM3560" s="27"/>
      <c r="AN3560" s="27"/>
    </row>
    <row r="3561" spans="1:40" x14ac:dyDescent="0.2">
      <c r="A3561" s="27"/>
      <c r="B3561" s="27"/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8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8"/>
      <c r="AM3561" s="27"/>
      <c r="AN3561" s="27"/>
    </row>
    <row r="3562" spans="1:40" x14ac:dyDescent="0.2">
      <c r="A3562" s="27"/>
      <c r="B3562" s="27"/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8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8"/>
      <c r="AM3562" s="27"/>
      <c r="AN3562" s="27"/>
    </row>
    <row r="3563" spans="1:40" x14ac:dyDescent="0.2">
      <c r="A3563" s="27"/>
      <c r="B3563" s="27"/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8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8"/>
      <c r="AM3563" s="27"/>
      <c r="AN3563" s="27"/>
    </row>
    <row r="3564" spans="1:40" x14ac:dyDescent="0.2">
      <c r="A3564" s="27"/>
      <c r="B3564" s="27"/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8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8"/>
      <c r="AM3564" s="27"/>
      <c r="AN3564" s="27"/>
    </row>
    <row r="3565" spans="1:40" x14ac:dyDescent="0.2">
      <c r="A3565" s="27"/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8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8"/>
      <c r="AM3565" s="27"/>
      <c r="AN3565" s="27"/>
    </row>
    <row r="3566" spans="1:40" x14ac:dyDescent="0.2">
      <c r="A3566" s="27"/>
      <c r="B3566" s="27"/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8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8"/>
      <c r="AM3566" s="27"/>
      <c r="AN3566" s="27"/>
    </row>
    <row r="3567" spans="1:40" x14ac:dyDescent="0.2">
      <c r="A3567" s="27"/>
      <c r="B3567" s="27"/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8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8"/>
      <c r="AM3567" s="27"/>
      <c r="AN3567" s="27"/>
    </row>
    <row r="3568" spans="1:40" x14ac:dyDescent="0.2">
      <c r="A3568" s="27"/>
      <c r="B3568" s="27"/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8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8"/>
      <c r="AM3568" s="27"/>
      <c r="AN3568" s="27"/>
    </row>
    <row r="3569" spans="1:40" x14ac:dyDescent="0.2">
      <c r="A3569" s="27"/>
      <c r="B3569" s="27"/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8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8"/>
      <c r="AM3569" s="27"/>
      <c r="AN3569" s="27"/>
    </row>
    <row r="3570" spans="1:40" x14ac:dyDescent="0.2">
      <c r="A3570" s="27"/>
      <c r="B3570" s="27"/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8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8"/>
      <c r="AM3570" s="27"/>
      <c r="AN3570" s="27"/>
    </row>
    <row r="3571" spans="1:40" x14ac:dyDescent="0.2">
      <c r="A3571" s="27"/>
      <c r="B3571" s="27"/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8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8"/>
      <c r="AM3571" s="27"/>
      <c r="AN3571" s="27"/>
    </row>
    <row r="3572" spans="1:40" x14ac:dyDescent="0.2">
      <c r="A3572" s="27"/>
      <c r="B3572" s="27"/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8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8"/>
      <c r="AM3572" s="27"/>
      <c r="AN3572" s="27"/>
    </row>
    <row r="3573" spans="1:40" x14ac:dyDescent="0.2">
      <c r="A3573" s="27"/>
      <c r="B3573" s="27"/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8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8"/>
      <c r="AM3573" s="27"/>
      <c r="AN3573" s="27"/>
    </row>
    <row r="3574" spans="1:40" x14ac:dyDescent="0.2">
      <c r="A3574" s="27"/>
      <c r="B3574" s="27"/>
      <c r="C3574" s="27"/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  <c r="Q3574" s="28"/>
      <c r="R3574" s="27"/>
      <c r="S3574" s="27"/>
      <c r="T3574" s="27"/>
      <c r="U3574" s="27"/>
      <c r="V3574" s="27"/>
      <c r="W3574" s="27"/>
      <c r="X3574" s="27"/>
      <c r="Y3574" s="27"/>
      <c r="Z3574" s="27"/>
      <c r="AA3574" s="27"/>
      <c r="AB3574" s="27"/>
      <c r="AC3574" s="27"/>
      <c r="AD3574" s="27"/>
      <c r="AE3574" s="27"/>
      <c r="AF3574" s="27"/>
      <c r="AG3574" s="27"/>
      <c r="AH3574" s="27"/>
      <c r="AI3574" s="27"/>
      <c r="AJ3574" s="27"/>
      <c r="AK3574" s="27"/>
      <c r="AL3574" s="28"/>
      <c r="AM3574" s="27"/>
      <c r="AN3574" s="27"/>
    </row>
    <row r="3575" spans="1:40" x14ac:dyDescent="0.2">
      <c r="A3575" s="27"/>
      <c r="B3575" s="27"/>
      <c r="C3575" s="27"/>
      <c r="D3575" s="27"/>
      <c r="E3575" s="27"/>
      <c r="F3575" s="27"/>
      <c r="G3575" s="27"/>
      <c r="H3575" s="27"/>
      <c r="I3575" s="27"/>
      <c r="J3575" s="27"/>
      <c r="K3575" s="27"/>
      <c r="L3575" s="27"/>
      <c r="M3575" s="27"/>
      <c r="N3575" s="27"/>
      <c r="O3575" s="27"/>
      <c r="P3575" s="27"/>
      <c r="Q3575" s="28"/>
      <c r="R3575" s="27"/>
      <c r="S3575" s="27"/>
      <c r="T3575" s="27"/>
      <c r="U3575" s="27"/>
      <c r="V3575" s="27"/>
      <c r="W3575" s="27"/>
      <c r="X3575" s="27"/>
      <c r="Y3575" s="27"/>
      <c r="Z3575" s="27"/>
      <c r="AA3575" s="27"/>
      <c r="AB3575" s="27"/>
      <c r="AC3575" s="27"/>
      <c r="AD3575" s="27"/>
      <c r="AE3575" s="27"/>
      <c r="AF3575" s="27"/>
      <c r="AG3575" s="27"/>
      <c r="AH3575" s="27"/>
      <c r="AI3575" s="27"/>
      <c r="AJ3575" s="27"/>
      <c r="AK3575" s="27"/>
      <c r="AL3575" s="28"/>
      <c r="AM3575" s="27"/>
      <c r="AN3575" s="27"/>
    </row>
    <row r="3576" spans="1:40" x14ac:dyDescent="0.2">
      <c r="A3576" s="27"/>
      <c r="B3576" s="27"/>
      <c r="C3576" s="27"/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  <c r="Q3576" s="28"/>
      <c r="R3576" s="27"/>
      <c r="S3576" s="27"/>
      <c r="T3576" s="27"/>
      <c r="U3576" s="27"/>
      <c r="V3576" s="27"/>
      <c r="W3576" s="27"/>
      <c r="X3576" s="27"/>
      <c r="Y3576" s="27"/>
      <c r="Z3576" s="27"/>
      <c r="AA3576" s="27"/>
      <c r="AB3576" s="27"/>
      <c r="AC3576" s="27"/>
      <c r="AD3576" s="27"/>
      <c r="AE3576" s="27"/>
      <c r="AF3576" s="27"/>
      <c r="AG3576" s="27"/>
      <c r="AH3576" s="27"/>
      <c r="AI3576" s="27"/>
      <c r="AJ3576" s="27"/>
      <c r="AK3576" s="27"/>
      <c r="AL3576" s="28"/>
      <c r="AM3576" s="27"/>
      <c r="AN3576" s="27"/>
    </row>
    <row r="3577" spans="1:40" x14ac:dyDescent="0.2">
      <c r="A3577" s="27"/>
      <c r="B3577" s="27"/>
      <c r="C3577" s="27"/>
      <c r="D3577" s="27"/>
      <c r="E3577" s="27"/>
      <c r="F3577" s="27"/>
      <c r="G3577" s="27"/>
      <c r="H3577" s="27"/>
      <c r="I3577" s="27"/>
      <c r="J3577" s="27"/>
      <c r="K3577" s="27"/>
      <c r="L3577" s="27"/>
      <c r="M3577" s="27"/>
      <c r="N3577" s="27"/>
      <c r="O3577" s="27"/>
      <c r="P3577" s="27"/>
      <c r="Q3577" s="28"/>
      <c r="R3577" s="27"/>
      <c r="S3577" s="27"/>
      <c r="T3577" s="27"/>
      <c r="U3577" s="27"/>
      <c r="V3577" s="27"/>
      <c r="W3577" s="27"/>
      <c r="X3577" s="27"/>
      <c r="Y3577" s="27"/>
      <c r="Z3577" s="27"/>
      <c r="AA3577" s="27"/>
      <c r="AB3577" s="27"/>
      <c r="AC3577" s="27"/>
      <c r="AD3577" s="27"/>
      <c r="AE3577" s="27"/>
      <c r="AF3577" s="27"/>
      <c r="AG3577" s="27"/>
      <c r="AH3577" s="27"/>
      <c r="AI3577" s="27"/>
      <c r="AJ3577" s="27"/>
      <c r="AK3577" s="27"/>
      <c r="AL3577" s="28"/>
      <c r="AM3577" s="27"/>
      <c r="AN3577" s="27"/>
    </row>
    <row r="3578" spans="1:40" x14ac:dyDescent="0.2">
      <c r="A3578" s="27"/>
      <c r="B3578" s="27"/>
      <c r="C3578" s="27"/>
      <c r="D3578" s="27"/>
      <c r="E3578" s="27"/>
      <c r="F3578" s="27"/>
      <c r="G3578" s="27"/>
      <c r="H3578" s="27"/>
      <c r="I3578" s="27"/>
      <c r="J3578" s="27"/>
      <c r="K3578" s="27"/>
      <c r="L3578" s="27"/>
      <c r="M3578" s="27"/>
      <c r="N3578" s="27"/>
      <c r="O3578" s="27"/>
      <c r="P3578" s="27"/>
      <c r="Q3578" s="28"/>
      <c r="R3578" s="27"/>
      <c r="S3578" s="27"/>
      <c r="T3578" s="27"/>
      <c r="U3578" s="27"/>
      <c r="V3578" s="27"/>
      <c r="W3578" s="27"/>
      <c r="X3578" s="27"/>
      <c r="Y3578" s="27"/>
      <c r="Z3578" s="27"/>
      <c r="AA3578" s="27"/>
      <c r="AB3578" s="27"/>
      <c r="AC3578" s="27"/>
      <c r="AD3578" s="27"/>
      <c r="AE3578" s="27"/>
      <c r="AF3578" s="27"/>
      <c r="AG3578" s="27"/>
      <c r="AH3578" s="27"/>
      <c r="AI3578" s="27"/>
      <c r="AJ3578" s="27"/>
      <c r="AK3578" s="27"/>
      <c r="AL3578" s="28"/>
      <c r="AM3578" s="27"/>
      <c r="AN3578" s="27"/>
    </row>
    <row r="3579" spans="1:40" x14ac:dyDescent="0.2">
      <c r="A3579" s="27"/>
      <c r="B3579" s="27"/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8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8"/>
      <c r="AM3579" s="27"/>
      <c r="AN3579" s="27"/>
    </row>
    <row r="3580" spans="1:40" x14ac:dyDescent="0.2">
      <c r="A3580" s="27"/>
      <c r="B3580" s="27"/>
      <c r="C3580" s="27"/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  <c r="P3580" s="27"/>
      <c r="Q3580" s="28"/>
      <c r="R3580" s="27"/>
      <c r="S3580" s="27"/>
      <c r="T3580" s="27"/>
      <c r="U3580" s="27"/>
      <c r="V3580" s="27"/>
      <c r="W3580" s="27"/>
      <c r="X3580" s="27"/>
      <c r="Y3580" s="27"/>
      <c r="Z3580" s="27"/>
      <c r="AA3580" s="27"/>
      <c r="AB3580" s="27"/>
      <c r="AC3580" s="27"/>
      <c r="AD3580" s="27"/>
      <c r="AE3580" s="27"/>
      <c r="AF3580" s="27"/>
      <c r="AG3580" s="27"/>
      <c r="AH3580" s="27"/>
      <c r="AI3580" s="27"/>
      <c r="AJ3580" s="27"/>
      <c r="AK3580" s="27"/>
      <c r="AL3580" s="28"/>
      <c r="AM3580" s="27"/>
      <c r="AN3580" s="27"/>
    </row>
    <row r="3581" spans="1:40" x14ac:dyDescent="0.2">
      <c r="A3581" s="27"/>
      <c r="B3581" s="27"/>
      <c r="C3581" s="27"/>
      <c r="D3581" s="27"/>
      <c r="E3581" s="27"/>
      <c r="F3581" s="27"/>
      <c r="G3581" s="27"/>
      <c r="H3581" s="27"/>
      <c r="I3581" s="27"/>
      <c r="J3581" s="27"/>
      <c r="K3581" s="27"/>
      <c r="L3581" s="27"/>
      <c r="M3581" s="27"/>
      <c r="N3581" s="27"/>
      <c r="O3581" s="27"/>
      <c r="P3581" s="27"/>
      <c r="Q3581" s="28"/>
      <c r="R3581" s="27"/>
      <c r="S3581" s="27"/>
      <c r="T3581" s="27"/>
      <c r="U3581" s="27"/>
      <c r="V3581" s="27"/>
      <c r="W3581" s="27"/>
      <c r="X3581" s="27"/>
      <c r="Y3581" s="27"/>
      <c r="Z3581" s="27"/>
      <c r="AA3581" s="27"/>
      <c r="AB3581" s="27"/>
      <c r="AC3581" s="27"/>
      <c r="AD3581" s="27"/>
      <c r="AE3581" s="27"/>
      <c r="AF3581" s="27"/>
      <c r="AG3581" s="27"/>
      <c r="AH3581" s="27"/>
      <c r="AI3581" s="27"/>
      <c r="AJ3581" s="27"/>
      <c r="AK3581" s="27"/>
      <c r="AL3581" s="28"/>
      <c r="AM3581" s="27"/>
      <c r="AN3581" s="27"/>
    </row>
    <row r="3582" spans="1:40" x14ac:dyDescent="0.2">
      <c r="A3582" s="27"/>
      <c r="B3582" s="27"/>
      <c r="C3582" s="27"/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  <c r="Q3582" s="28"/>
      <c r="R3582" s="27"/>
      <c r="S3582" s="27"/>
      <c r="T3582" s="27"/>
      <c r="U3582" s="27"/>
      <c r="V3582" s="27"/>
      <c r="W3582" s="27"/>
      <c r="X3582" s="27"/>
      <c r="Y3582" s="27"/>
      <c r="Z3582" s="27"/>
      <c r="AA3582" s="27"/>
      <c r="AB3582" s="27"/>
      <c r="AC3582" s="27"/>
      <c r="AD3582" s="27"/>
      <c r="AE3582" s="27"/>
      <c r="AF3582" s="27"/>
      <c r="AG3582" s="27"/>
      <c r="AH3582" s="27"/>
      <c r="AI3582" s="27"/>
      <c r="AJ3582" s="27"/>
      <c r="AK3582" s="27"/>
      <c r="AL3582" s="28"/>
      <c r="AM3582" s="27"/>
      <c r="AN3582" s="27"/>
    </row>
    <row r="3583" spans="1:40" x14ac:dyDescent="0.2">
      <c r="A3583" s="27"/>
      <c r="B3583" s="27"/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8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8"/>
      <c r="AM3583" s="27"/>
      <c r="AN3583" s="27"/>
    </row>
    <row r="3584" spans="1:40" x14ac:dyDescent="0.2">
      <c r="A3584" s="27"/>
      <c r="B3584" s="27"/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8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8"/>
      <c r="AM3584" s="27"/>
      <c r="AN3584" s="27"/>
    </row>
    <row r="3585" spans="1:40" x14ac:dyDescent="0.2">
      <c r="A3585" s="27"/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8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8"/>
      <c r="AM3585" s="27"/>
      <c r="AN3585" s="27"/>
    </row>
    <row r="3586" spans="1:40" x14ac:dyDescent="0.2">
      <c r="A3586" s="27"/>
      <c r="B3586" s="27"/>
      <c r="C3586" s="27"/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  <c r="Q3586" s="28"/>
      <c r="R3586" s="27"/>
      <c r="S3586" s="27"/>
      <c r="T3586" s="27"/>
      <c r="U3586" s="27"/>
      <c r="V3586" s="27"/>
      <c r="W3586" s="27"/>
      <c r="X3586" s="27"/>
      <c r="Y3586" s="27"/>
      <c r="Z3586" s="27"/>
      <c r="AA3586" s="27"/>
      <c r="AB3586" s="27"/>
      <c r="AC3586" s="27"/>
      <c r="AD3586" s="27"/>
      <c r="AE3586" s="27"/>
      <c r="AF3586" s="27"/>
      <c r="AG3586" s="27"/>
      <c r="AH3586" s="27"/>
      <c r="AI3586" s="27"/>
      <c r="AJ3586" s="27"/>
      <c r="AK3586" s="27"/>
      <c r="AL3586" s="28"/>
      <c r="AM3586" s="27"/>
      <c r="AN3586" s="27"/>
    </row>
    <row r="3587" spans="1:40" x14ac:dyDescent="0.2">
      <c r="A3587" s="27"/>
      <c r="B3587" s="27"/>
      <c r="C3587" s="27"/>
      <c r="D3587" s="27"/>
      <c r="E3587" s="27"/>
      <c r="F3587" s="27"/>
      <c r="G3587" s="27"/>
      <c r="H3587" s="27"/>
      <c r="I3587" s="27"/>
      <c r="J3587" s="27"/>
      <c r="K3587" s="27"/>
      <c r="L3587" s="27"/>
      <c r="M3587" s="27"/>
      <c r="N3587" s="27"/>
      <c r="O3587" s="27"/>
      <c r="P3587" s="27"/>
      <c r="Q3587" s="28"/>
      <c r="R3587" s="27"/>
      <c r="S3587" s="27"/>
      <c r="T3587" s="27"/>
      <c r="U3587" s="27"/>
      <c r="V3587" s="27"/>
      <c r="W3587" s="27"/>
      <c r="X3587" s="27"/>
      <c r="Y3587" s="27"/>
      <c r="Z3587" s="27"/>
      <c r="AA3587" s="27"/>
      <c r="AB3587" s="27"/>
      <c r="AC3587" s="27"/>
      <c r="AD3587" s="27"/>
      <c r="AE3587" s="27"/>
      <c r="AF3587" s="27"/>
      <c r="AG3587" s="27"/>
      <c r="AH3587" s="27"/>
      <c r="AI3587" s="27"/>
      <c r="AJ3587" s="27"/>
      <c r="AK3587" s="27"/>
      <c r="AL3587" s="28"/>
      <c r="AM3587" s="27"/>
      <c r="AN3587" s="27"/>
    </row>
    <row r="3588" spans="1:40" x14ac:dyDescent="0.2">
      <c r="A3588" s="27"/>
      <c r="B3588" s="27"/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8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8"/>
      <c r="AM3588" s="27"/>
      <c r="AN3588" s="27"/>
    </row>
    <row r="3589" spans="1:40" x14ac:dyDescent="0.2">
      <c r="A3589" s="27"/>
      <c r="B3589" s="27"/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8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8"/>
      <c r="AM3589" s="27"/>
      <c r="AN3589" s="27"/>
    </row>
    <row r="3590" spans="1:40" x14ac:dyDescent="0.2">
      <c r="A3590" s="27"/>
      <c r="B3590" s="27"/>
      <c r="C3590" s="27"/>
      <c r="D3590" s="27"/>
      <c r="E3590" s="27"/>
      <c r="F3590" s="27"/>
      <c r="G3590" s="27"/>
      <c r="H3590" s="27"/>
      <c r="I3590" s="27"/>
      <c r="J3590" s="27"/>
      <c r="K3590" s="27"/>
      <c r="L3590" s="27"/>
      <c r="M3590" s="27"/>
      <c r="N3590" s="27"/>
      <c r="O3590" s="27"/>
      <c r="P3590" s="27"/>
      <c r="Q3590" s="28"/>
      <c r="R3590" s="27"/>
      <c r="S3590" s="27"/>
      <c r="T3590" s="27"/>
      <c r="U3590" s="27"/>
      <c r="V3590" s="27"/>
      <c r="W3590" s="27"/>
      <c r="X3590" s="27"/>
      <c r="Y3590" s="27"/>
      <c r="Z3590" s="27"/>
      <c r="AA3590" s="27"/>
      <c r="AB3590" s="27"/>
      <c r="AC3590" s="27"/>
      <c r="AD3590" s="27"/>
      <c r="AE3590" s="27"/>
      <c r="AF3590" s="27"/>
      <c r="AG3590" s="27"/>
      <c r="AH3590" s="27"/>
      <c r="AI3590" s="27"/>
      <c r="AJ3590" s="27"/>
      <c r="AK3590" s="27"/>
      <c r="AL3590" s="28"/>
      <c r="AM3590" s="27"/>
      <c r="AN3590" s="27"/>
    </row>
    <row r="3591" spans="1:40" x14ac:dyDescent="0.2">
      <c r="A3591" s="27"/>
      <c r="B3591" s="27"/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8"/>
      <c r="R3591" s="27"/>
      <c r="S3591" s="27"/>
      <c r="T3591" s="27"/>
      <c r="U3591" s="27"/>
      <c r="V3591" s="27"/>
      <c r="W3591" s="27"/>
      <c r="X3591" s="27"/>
      <c r="Y3591" s="27"/>
      <c r="Z3591" s="27"/>
      <c r="AA3591" s="27"/>
      <c r="AB3591" s="27"/>
      <c r="AC3591" s="27"/>
      <c r="AD3591" s="27"/>
      <c r="AE3591" s="27"/>
      <c r="AF3591" s="27"/>
      <c r="AG3591" s="27"/>
      <c r="AH3591" s="27"/>
      <c r="AI3591" s="27"/>
      <c r="AJ3591" s="27"/>
      <c r="AK3591" s="27"/>
      <c r="AL3591" s="28"/>
      <c r="AM3591" s="27"/>
      <c r="AN3591" s="27"/>
    </row>
    <row r="3592" spans="1:40" x14ac:dyDescent="0.2">
      <c r="A3592" s="27"/>
      <c r="B3592" s="27"/>
      <c r="C3592" s="27"/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  <c r="Q3592" s="28"/>
      <c r="R3592" s="27"/>
      <c r="S3592" s="27"/>
      <c r="T3592" s="27"/>
      <c r="U3592" s="27"/>
      <c r="V3592" s="27"/>
      <c r="W3592" s="27"/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8"/>
      <c r="AM3592" s="27"/>
      <c r="AN3592" s="27"/>
    </row>
    <row r="3593" spans="1:40" x14ac:dyDescent="0.2">
      <c r="A3593" s="27"/>
      <c r="B3593" s="27"/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8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8"/>
      <c r="AM3593" s="27"/>
      <c r="AN3593" s="27"/>
    </row>
    <row r="3594" spans="1:40" x14ac:dyDescent="0.2">
      <c r="A3594" s="27"/>
      <c r="B3594" s="27"/>
      <c r="C3594" s="27"/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  <c r="Q3594" s="28"/>
      <c r="R3594" s="27"/>
      <c r="S3594" s="27"/>
      <c r="T3594" s="27"/>
      <c r="U3594" s="27"/>
      <c r="V3594" s="27"/>
      <c r="W3594" s="27"/>
      <c r="X3594" s="27"/>
      <c r="Y3594" s="27"/>
      <c r="Z3594" s="27"/>
      <c r="AA3594" s="27"/>
      <c r="AB3594" s="27"/>
      <c r="AC3594" s="27"/>
      <c r="AD3594" s="27"/>
      <c r="AE3594" s="27"/>
      <c r="AF3594" s="27"/>
      <c r="AG3594" s="27"/>
      <c r="AH3594" s="27"/>
      <c r="AI3594" s="27"/>
      <c r="AJ3594" s="27"/>
      <c r="AK3594" s="27"/>
      <c r="AL3594" s="28"/>
      <c r="AM3594" s="27"/>
      <c r="AN3594" s="27"/>
    </row>
    <row r="3595" spans="1:40" x14ac:dyDescent="0.2">
      <c r="A3595" s="27"/>
      <c r="B3595" s="27"/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8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8"/>
      <c r="AM3595" s="27"/>
      <c r="AN3595" s="27"/>
    </row>
    <row r="3596" spans="1:40" x14ac:dyDescent="0.2">
      <c r="A3596" s="27"/>
      <c r="B3596" s="27"/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8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8"/>
      <c r="AM3596" s="27"/>
      <c r="AN3596" s="27"/>
    </row>
    <row r="3597" spans="1:40" x14ac:dyDescent="0.2">
      <c r="A3597" s="27"/>
      <c r="B3597" s="27"/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8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8"/>
      <c r="AM3597" s="27"/>
      <c r="AN3597" s="27"/>
    </row>
    <row r="3598" spans="1:40" x14ac:dyDescent="0.2">
      <c r="A3598" s="27"/>
      <c r="B3598" s="27"/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8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8"/>
      <c r="AM3598" s="27"/>
      <c r="AN3598" s="27"/>
    </row>
    <row r="3599" spans="1:40" x14ac:dyDescent="0.2">
      <c r="A3599" s="27"/>
      <c r="B3599" s="27"/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8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8"/>
      <c r="AM3599" s="27"/>
      <c r="AN3599" s="27"/>
    </row>
    <row r="3600" spans="1:40" x14ac:dyDescent="0.2">
      <c r="A3600" s="27"/>
      <c r="B3600" s="27"/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8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8"/>
      <c r="AM3600" s="27"/>
      <c r="AN3600" s="27"/>
    </row>
    <row r="3601" spans="1:40" x14ac:dyDescent="0.2">
      <c r="A3601" s="27"/>
      <c r="B3601" s="27"/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8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8"/>
      <c r="AM3601" s="27"/>
      <c r="AN3601" s="27"/>
    </row>
    <row r="3602" spans="1:40" x14ac:dyDescent="0.2">
      <c r="A3602" s="27"/>
      <c r="B3602" s="27"/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8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8"/>
      <c r="AM3602" s="27"/>
      <c r="AN3602" s="27"/>
    </row>
    <row r="3603" spans="1:40" x14ac:dyDescent="0.2">
      <c r="A3603" s="27"/>
      <c r="B3603" s="27"/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8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8"/>
      <c r="AM3603" s="27"/>
      <c r="AN3603" s="27"/>
    </row>
    <row r="3604" spans="1:40" x14ac:dyDescent="0.2">
      <c r="A3604" s="27"/>
      <c r="B3604" s="27"/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8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8"/>
      <c r="AM3604" s="27"/>
      <c r="AN3604" s="27"/>
    </row>
    <row r="3605" spans="1:40" x14ac:dyDescent="0.2">
      <c r="A3605" s="27"/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8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8"/>
      <c r="AM3605" s="27"/>
      <c r="AN3605" s="27"/>
    </row>
    <row r="3606" spans="1:40" x14ac:dyDescent="0.2">
      <c r="A3606" s="27"/>
      <c r="B3606" s="27"/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8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8"/>
      <c r="AM3606" s="27"/>
      <c r="AN3606" s="27"/>
    </row>
    <row r="3607" spans="1:40" x14ac:dyDescent="0.2">
      <c r="A3607" s="27"/>
      <c r="B3607" s="27"/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8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8"/>
      <c r="AM3607" s="27"/>
      <c r="AN3607" s="27"/>
    </row>
    <row r="3608" spans="1:40" x14ac:dyDescent="0.2">
      <c r="A3608" s="27"/>
      <c r="B3608" s="27"/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8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8"/>
      <c r="AM3608" s="27"/>
      <c r="AN3608" s="27"/>
    </row>
    <row r="3609" spans="1:40" x14ac:dyDescent="0.2">
      <c r="A3609" s="27"/>
      <c r="B3609" s="27"/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8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8"/>
      <c r="AM3609" s="27"/>
      <c r="AN3609" s="27"/>
    </row>
    <row r="3610" spans="1:40" x14ac:dyDescent="0.2">
      <c r="A3610" s="27"/>
      <c r="B3610" s="27"/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8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8"/>
      <c r="AM3610" s="27"/>
      <c r="AN3610" s="27"/>
    </row>
    <row r="3611" spans="1:40" x14ac:dyDescent="0.2">
      <c r="A3611" s="27"/>
      <c r="B3611" s="27"/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8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8"/>
      <c r="AM3611" s="27"/>
      <c r="AN3611" s="27"/>
    </row>
    <row r="3612" spans="1:40" x14ac:dyDescent="0.2">
      <c r="A3612" s="27"/>
      <c r="B3612" s="27"/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8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8"/>
      <c r="AM3612" s="27"/>
      <c r="AN3612" s="27"/>
    </row>
    <row r="3613" spans="1:40" x14ac:dyDescent="0.2">
      <c r="A3613" s="27"/>
      <c r="B3613" s="27"/>
      <c r="C3613" s="27"/>
      <c r="D3613" s="27"/>
      <c r="E3613" s="27"/>
      <c r="F3613" s="27"/>
      <c r="G3613" s="27"/>
      <c r="H3613" s="27"/>
      <c r="I3613" s="27"/>
      <c r="J3613" s="27"/>
      <c r="K3613" s="27"/>
      <c r="L3613" s="27"/>
      <c r="M3613" s="27"/>
      <c r="N3613" s="27"/>
      <c r="O3613" s="27"/>
      <c r="P3613" s="27"/>
      <c r="Q3613" s="28"/>
      <c r="R3613" s="27"/>
      <c r="S3613" s="27"/>
      <c r="T3613" s="27"/>
      <c r="U3613" s="27"/>
      <c r="V3613" s="27"/>
      <c r="W3613" s="27"/>
      <c r="X3613" s="27"/>
      <c r="Y3613" s="27"/>
      <c r="Z3613" s="27"/>
      <c r="AA3613" s="27"/>
      <c r="AB3613" s="27"/>
      <c r="AC3613" s="27"/>
      <c r="AD3613" s="27"/>
      <c r="AE3613" s="27"/>
      <c r="AF3613" s="27"/>
      <c r="AG3613" s="27"/>
      <c r="AH3613" s="27"/>
      <c r="AI3613" s="27"/>
      <c r="AJ3613" s="27"/>
      <c r="AK3613" s="27"/>
      <c r="AL3613" s="28"/>
      <c r="AM3613" s="27"/>
      <c r="AN3613" s="27"/>
    </row>
    <row r="3614" spans="1:40" x14ac:dyDescent="0.2">
      <c r="A3614" s="27"/>
      <c r="B3614" s="27"/>
      <c r="C3614" s="27"/>
      <c r="D3614" s="27"/>
      <c r="E3614" s="27"/>
      <c r="F3614" s="27"/>
      <c r="G3614" s="27"/>
      <c r="H3614" s="27"/>
      <c r="I3614" s="27"/>
      <c r="J3614" s="27"/>
      <c r="K3614" s="27"/>
      <c r="L3614" s="27"/>
      <c r="M3614" s="27"/>
      <c r="N3614" s="27"/>
      <c r="O3614" s="27"/>
      <c r="P3614" s="27"/>
      <c r="Q3614" s="28"/>
      <c r="R3614" s="27"/>
      <c r="S3614" s="27"/>
      <c r="T3614" s="27"/>
      <c r="U3614" s="27"/>
      <c r="V3614" s="27"/>
      <c r="W3614" s="27"/>
      <c r="X3614" s="27"/>
      <c r="Y3614" s="27"/>
      <c r="Z3614" s="27"/>
      <c r="AA3614" s="27"/>
      <c r="AB3614" s="27"/>
      <c r="AC3614" s="27"/>
      <c r="AD3614" s="27"/>
      <c r="AE3614" s="27"/>
      <c r="AF3614" s="27"/>
      <c r="AG3614" s="27"/>
      <c r="AH3614" s="27"/>
      <c r="AI3614" s="27"/>
      <c r="AJ3614" s="27"/>
      <c r="AK3614" s="27"/>
      <c r="AL3614" s="28"/>
      <c r="AM3614" s="27"/>
      <c r="AN3614" s="27"/>
    </row>
    <row r="3615" spans="1:40" x14ac:dyDescent="0.2">
      <c r="A3615" s="27"/>
      <c r="B3615" s="27"/>
      <c r="C3615" s="27"/>
      <c r="D3615" s="27"/>
      <c r="E3615" s="27"/>
      <c r="F3615" s="27"/>
      <c r="G3615" s="27"/>
      <c r="H3615" s="27"/>
      <c r="I3615" s="27"/>
      <c r="J3615" s="27"/>
      <c r="K3615" s="27"/>
      <c r="L3615" s="27"/>
      <c r="M3615" s="27"/>
      <c r="N3615" s="27"/>
      <c r="O3615" s="27"/>
      <c r="P3615" s="27"/>
      <c r="Q3615" s="28"/>
      <c r="R3615" s="27"/>
      <c r="S3615" s="27"/>
      <c r="T3615" s="27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8"/>
      <c r="AM3615" s="27"/>
      <c r="AN3615" s="27"/>
    </row>
    <row r="3616" spans="1:40" x14ac:dyDescent="0.2">
      <c r="A3616" s="27"/>
      <c r="B3616" s="27"/>
      <c r="C3616" s="27"/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  <c r="P3616" s="27"/>
      <c r="Q3616" s="28"/>
      <c r="R3616" s="27"/>
      <c r="S3616" s="27"/>
      <c r="T3616" s="27"/>
      <c r="U3616" s="27"/>
      <c r="V3616" s="27"/>
      <c r="W3616" s="27"/>
      <c r="X3616" s="27"/>
      <c r="Y3616" s="27"/>
      <c r="Z3616" s="27"/>
      <c r="AA3616" s="27"/>
      <c r="AB3616" s="27"/>
      <c r="AC3616" s="27"/>
      <c r="AD3616" s="27"/>
      <c r="AE3616" s="27"/>
      <c r="AF3616" s="27"/>
      <c r="AG3616" s="27"/>
      <c r="AH3616" s="27"/>
      <c r="AI3616" s="27"/>
      <c r="AJ3616" s="27"/>
      <c r="AK3616" s="27"/>
      <c r="AL3616" s="28"/>
      <c r="AM3616" s="27"/>
      <c r="AN3616" s="27"/>
    </row>
    <row r="3617" spans="1:40" x14ac:dyDescent="0.2">
      <c r="A3617" s="27"/>
      <c r="B3617" s="27"/>
      <c r="C3617" s="27"/>
      <c r="D3617" s="27"/>
      <c r="E3617" s="27"/>
      <c r="F3617" s="27"/>
      <c r="G3617" s="27"/>
      <c r="H3617" s="27"/>
      <c r="I3617" s="27"/>
      <c r="J3617" s="27"/>
      <c r="K3617" s="27"/>
      <c r="L3617" s="27"/>
      <c r="M3617" s="27"/>
      <c r="N3617" s="27"/>
      <c r="O3617" s="27"/>
      <c r="P3617" s="27"/>
      <c r="Q3617" s="28"/>
      <c r="R3617" s="27"/>
      <c r="S3617" s="27"/>
      <c r="T3617" s="27"/>
      <c r="U3617" s="27"/>
      <c r="V3617" s="27"/>
      <c r="W3617" s="27"/>
      <c r="X3617" s="27"/>
      <c r="Y3617" s="27"/>
      <c r="Z3617" s="27"/>
      <c r="AA3617" s="27"/>
      <c r="AB3617" s="27"/>
      <c r="AC3617" s="27"/>
      <c r="AD3617" s="27"/>
      <c r="AE3617" s="27"/>
      <c r="AF3617" s="27"/>
      <c r="AG3617" s="27"/>
      <c r="AH3617" s="27"/>
      <c r="AI3617" s="27"/>
      <c r="AJ3617" s="27"/>
      <c r="AK3617" s="27"/>
      <c r="AL3617" s="28"/>
      <c r="AM3617" s="27"/>
      <c r="AN3617" s="27"/>
    </row>
    <row r="3618" spans="1:40" x14ac:dyDescent="0.2">
      <c r="A3618" s="27"/>
      <c r="B3618" s="27"/>
      <c r="C3618" s="27"/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  <c r="Q3618" s="28"/>
      <c r="R3618" s="27"/>
      <c r="S3618" s="27"/>
      <c r="T3618" s="27"/>
      <c r="U3618" s="27"/>
      <c r="V3618" s="27"/>
      <c r="W3618" s="27"/>
      <c r="X3618" s="27"/>
      <c r="Y3618" s="27"/>
      <c r="Z3618" s="27"/>
      <c r="AA3618" s="27"/>
      <c r="AB3618" s="27"/>
      <c r="AC3618" s="27"/>
      <c r="AD3618" s="27"/>
      <c r="AE3618" s="27"/>
      <c r="AF3618" s="27"/>
      <c r="AG3618" s="27"/>
      <c r="AH3618" s="27"/>
      <c r="AI3618" s="27"/>
      <c r="AJ3618" s="27"/>
      <c r="AK3618" s="27"/>
      <c r="AL3618" s="28"/>
      <c r="AM3618" s="27"/>
      <c r="AN3618" s="27"/>
    </row>
    <row r="3619" spans="1:40" x14ac:dyDescent="0.2">
      <c r="A3619" s="27"/>
      <c r="B3619" s="27"/>
      <c r="C3619" s="27"/>
      <c r="D3619" s="27"/>
      <c r="E3619" s="27"/>
      <c r="F3619" s="27"/>
      <c r="G3619" s="27"/>
      <c r="H3619" s="27"/>
      <c r="I3619" s="27"/>
      <c r="J3619" s="27"/>
      <c r="K3619" s="27"/>
      <c r="L3619" s="27"/>
      <c r="M3619" s="27"/>
      <c r="N3619" s="27"/>
      <c r="O3619" s="27"/>
      <c r="P3619" s="27"/>
      <c r="Q3619" s="28"/>
      <c r="R3619" s="27"/>
      <c r="S3619" s="27"/>
      <c r="T3619" s="27"/>
      <c r="U3619" s="27"/>
      <c r="V3619" s="27"/>
      <c r="W3619" s="27"/>
      <c r="X3619" s="27"/>
      <c r="Y3619" s="27"/>
      <c r="Z3619" s="27"/>
      <c r="AA3619" s="27"/>
      <c r="AB3619" s="27"/>
      <c r="AC3619" s="27"/>
      <c r="AD3619" s="27"/>
      <c r="AE3619" s="27"/>
      <c r="AF3619" s="27"/>
      <c r="AG3619" s="27"/>
      <c r="AH3619" s="27"/>
      <c r="AI3619" s="27"/>
      <c r="AJ3619" s="27"/>
      <c r="AK3619" s="27"/>
      <c r="AL3619" s="28"/>
      <c r="AM3619" s="27"/>
      <c r="AN3619" s="27"/>
    </row>
    <row r="3620" spans="1:40" x14ac:dyDescent="0.2">
      <c r="A3620" s="27"/>
      <c r="B3620" s="27"/>
      <c r="C3620" s="27"/>
      <c r="D3620" s="27"/>
      <c r="E3620" s="27"/>
      <c r="F3620" s="27"/>
      <c r="G3620" s="27"/>
      <c r="H3620" s="27"/>
      <c r="I3620" s="27"/>
      <c r="J3620" s="27"/>
      <c r="K3620" s="27"/>
      <c r="L3620" s="27"/>
      <c r="M3620" s="27"/>
      <c r="N3620" s="27"/>
      <c r="O3620" s="27"/>
      <c r="P3620" s="27"/>
      <c r="Q3620" s="28"/>
      <c r="R3620" s="27"/>
      <c r="S3620" s="27"/>
      <c r="T3620" s="27"/>
      <c r="U3620" s="27"/>
      <c r="V3620" s="27"/>
      <c r="W3620" s="27"/>
      <c r="X3620" s="27"/>
      <c r="Y3620" s="27"/>
      <c r="Z3620" s="27"/>
      <c r="AA3620" s="27"/>
      <c r="AB3620" s="27"/>
      <c r="AC3620" s="27"/>
      <c r="AD3620" s="27"/>
      <c r="AE3620" s="27"/>
      <c r="AF3620" s="27"/>
      <c r="AG3620" s="27"/>
      <c r="AH3620" s="27"/>
      <c r="AI3620" s="27"/>
      <c r="AJ3620" s="27"/>
      <c r="AK3620" s="27"/>
      <c r="AL3620" s="28"/>
      <c r="AM3620" s="27"/>
      <c r="AN3620" s="27"/>
    </row>
    <row r="3621" spans="1:40" x14ac:dyDescent="0.2">
      <c r="A3621" s="27"/>
      <c r="B3621" s="27"/>
      <c r="C3621" s="27"/>
      <c r="D3621" s="27"/>
      <c r="E3621" s="27"/>
      <c r="F3621" s="27"/>
      <c r="G3621" s="27"/>
      <c r="H3621" s="27"/>
      <c r="I3621" s="27"/>
      <c r="J3621" s="27"/>
      <c r="K3621" s="27"/>
      <c r="L3621" s="27"/>
      <c r="M3621" s="27"/>
      <c r="N3621" s="27"/>
      <c r="O3621" s="27"/>
      <c r="P3621" s="27"/>
      <c r="Q3621" s="28"/>
      <c r="R3621" s="27"/>
      <c r="S3621" s="27"/>
      <c r="T3621" s="27"/>
      <c r="U3621" s="27"/>
      <c r="V3621" s="27"/>
      <c r="W3621" s="27"/>
      <c r="X3621" s="27"/>
      <c r="Y3621" s="27"/>
      <c r="Z3621" s="27"/>
      <c r="AA3621" s="27"/>
      <c r="AB3621" s="27"/>
      <c r="AC3621" s="27"/>
      <c r="AD3621" s="27"/>
      <c r="AE3621" s="27"/>
      <c r="AF3621" s="27"/>
      <c r="AG3621" s="27"/>
      <c r="AH3621" s="27"/>
      <c r="AI3621" s="27"/>
      <c r="AJ3621" s="27"/>
      <c r="AK3621" s="27"/>
      <c r="AL3621" s="28"/>
      <c r="AM3621" s="27"/>
      <c r="AN3621" s="27"/>
    </row>
    <row r="3622" spans="1:40" x14ac:dyDescent="0.2">
      <c r="A3622" s="27"/>
      <c r="B3622" s="27"/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8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8"/>
      <c r="AM3622" s="27"/>
      <c r="AN3622" s="27"/>
    </row>
    <row r="3623" spans="1:40" x14ac:dyDescent="0.2">
      <c r="A3623" s="27"/>
      <c r="B3623" s="27"/>
      <c r="C3623" s="27"/>
      <c r="D3623" s="27"/>
      <c r="E3623" s="27"/>
      <c r="F3623" s="27"/>
      <c r="G3623" s="27"/>
      <c r="H3623" s="27"/>
      <c r="I3623" s="27"/>
      <c r="J3623" s="27"/>
      <c r="K3623" s="27"/>
      <c r="L3623" s="27"/>
      <c r="M3623" s="27"/>
      <c r="N3623" s="27"/>
      <c r="O3623" s="27"/>
      <c r="P3623" s="27"/>
      <c r="Q3623" s="28"/>
      <c r="R3623" s="27"/>
      <c r="S3623" s="27"/>
      <c r="T3623" s="27"/>
      <c r="U3623" s="27"/>
      <c r="V3623" s="27"/>
      <c r="W3623" s="27"/>
      <c r="X3623" s="27"/>
      <c r="Y3623" s="27"/>
      <c r="Z3623" s="27"/>
      <c r="AA3623" s="27"/>
      <c r="AB3623" s="27"/>
      <c r="AC3623" s="27"/>
      <c r="AD3623" s="27"/>
      <c r="AE3623" s="27"/>
      <c r="AF3623" s="27"/>
      <c r="AG3623" s="27"/>
      <c r="AH3623" s="27"/>
      <c r="AI3623" s="27"/>
      <c r="AJ3623" s="27"/>
      <c r="AK3623" s="27"/>
      <c r="AL3623" s="28"/>
      <c r="AM3623" s="27"/>
      <c r="AN3623" s="27"/>
    </row>
    <row r="3624" spans="1:40" x14ac:dyDescent="0.2">
      <c r="A3624" s="27"/>
      <c r="B3624" s="27"/>
      <c r="C3624" s="27"/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  <c r="Q3624" s="28"/>
      <c r="R3624" s="27"/>
      <c r="S3624" s="27"/>
      <c r="T3624" s="27"/>
      <c r="U3624" s="27"/>
      <c r="V3624" s="27"/>
      <c r="W3624" s="27"/>
      <c r="X3624" s="27"/>
      <c r="Y3624" s="27"/>
      <c r="Z3624" s="27"/>
      <c r="AA3624" s="27"/>
      <c r="AB3624" s="27"/>
      <c r="AC3624" s="27"/>
      <c r="AD3624" s="27"/>
      <c r="AE3624" s="27"/>
      <c r="AF3624" s="27"/>
      <c r="AG3624" s="27"/>
      <c r="AH3624" s="27"/>
      <c r="AI3624" s="27"/>
      <c r="AJ3624" s="27"/>
      <c r="AK3624" s="27"/>
      <c r="AL3624" s="28"/>
      <c r="AM3624" s="27"/>
      <c r="AN3624" s="27"/>
    </row>
    <row r="3625" spans="1:40" x14ac:dyDescent="0.2">
      <c r="A3625" s="27"/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8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8"/>
      <c r="AM3625" s="27"/>
      <c r="AN3625" s="27"/>
    </row>
    <row r="3626" spans="1:40" x14ac:dyDescent="0.2">
      <c r="A3626" s="27"/>
      <c r="B3626" s="27"/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8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8"/>
      <c r="AM3626" s="27"/>
      <c r="AN3626" s="27"/>
    </row>
    <row r="3627" spans="1:40" x14ac:dyDescent="0.2">
      <c r="A3627" s="27"/>
      <c r="B3627" s="27"/>
      <c r="C3627" s="27"/>
      <c r="D3627" s="27"/>
      <c r="E3627" s="27"/>
      <c r="F3627" s="27"/>
      <c r="G3627" s="27"/>
      <c r="H3627" s="27"/>
      <c r="I3627" s="27"/>
      <c r="J3627" s="27"/>
      <c r="K3627" s="27"/>
      <c r="L3627" s="27"/>
      <c r="M3627" s="27"/>
      <c r="N3627" s="27"/>
      <c r="O3627" s="27"/>
      <c r="P3627" s="27"/>
      <c r="Q3627" s="28"/>
      <c r="R3627" s="27"/>
      <c r="S3627" s="27"/>
      <c r="T3627" s="27"/>
      <c r="U3627" s="27"/>
      <c r="V3627" s="27"/>
      <c r="W3627" s="27"/>
      <c r="X3627" s="27"/>
      <c r="Y3627" s="27"/>
      <c r="Z3627" s="27"/>
      <c r="AA3627" s="27"/>
      <c r="AB3627" s="27"/>
      <c r="AC3627" s="27"/>
      <c r="AD3627" s="27"/>
      <c r="AE3627" s="27"/>
      <c r="AF3627" s="27"/>
      <c r="AG3627" s="27"/>
      <c r="AH3627" s="27"/>
      <c r="AI3627" s="27"/>
      <c r="AJ3627" s="27"/>
      <c r="AK3627" s="27"/>
      <c r="AL3627" s="28"/>
      <c r="AM3627" s="27"/>
      <c r="AN3627" s="27"/>
    </row>
    <row r="3628" spans="1:40" x14ac:dyDescent="0.2">
      <c r="A3628" s="27"/>
      <c r="B3628" s="27"/>
      <c r="C3628" s="27"/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  <c r="Q3628" s="28"/>
      <c r="R3628" s="27"/>
      <c r="S3628" s="27"/>
      <c r="T3628" s="27"/>
      <c r="U3628" s="27"/>
      <c r="V3628" s="27"/>
      <c r="W3628" s="27"/>
      <c r="X3628" s="27"/>
      <c r="Y3628" s="27"/>
      <c r="Z3628" s="27"/>
      <c r="AA3628" s="27"/>
      <c r="AB3628" s="27"/>
      <c r="AC3628" s="27"/>
      <c r="AD3628" s="27"/>
      <c r="AE3628" s="27"/>
      <c r="AF3628" s="27"/>
      <c r="AG3628" s="27"/>
      <c r="AH3628" s="27"/>
      <c r="AI3628" s="27"/>
      <c r="AJ3628" s="27"/>
      <c r="AK3628" s="27"/>
      <c r="AL3628" s="28"/>
      <c r="AM3628" s="27"/>
      <c r="AN3628" s="27"/>
    </row>
    <row r="3629" spans="1:40" x14ac:dyDescent="0.2">
      <c r="A3629" s="27"/>
      <c r="B3629" s="27"/>
      <c r="C3629" s="27"/>
      <c r="D3629" s="27"/>
      <c r="E3629" s="27"/>
      <c r="F3629" s="27"/>
      <c r="G3629" s="27"/>
      <c r="H3629" s="27"/>
      <c r="I3629" s="27"/>
      <c r="J3629" s="27"/>
      <c r="K3629" s="27"/>
      <c r="L3629" s="27"/>
      <c r="M3629" s="27"/>
      <c r="N3629" s="27"/>
      <c r="O3629" s="27"/>
      <c r="P3629" s="27"/>
      <c r="Q3629" s="28"/>
      <c r="R3629" s="27"/>
      <c r="S3629" s="27"/>
      <c r="T3629" s="27"/>
      <c r="U3629" s="27"/>
      <c r="V3629" s="27"/>
      <c r="W3629" s="27"/>
      <c r="X3629" s="27"/>
      <c r="Y3629" s="27"/>
      <c r="Z3629" s="27"/>
      <c r="AA3629" s="27"/>
      <c r="AB3629" s="27"/>
      <c r="AC3629" s="27"/>
      <c r="AD3629" s="27"/>
      <c r="AE3629" s="27"/>
      <c r="AF3629" s="27"/>
      <c r="AG3629" s="27"/>
      <c r="AH3629" s="27"/>
      <c r="AI3629" s="27"/>
      <c r="AJ3629" s="27"/>
      <c r="AK3629" s="27"/>
      <c r="AL3629" s="28"/>
      <c r="AM3629" s="27"/>
      <c r="AN3629" s="27"/>
    </row>
    <row r="3630" spans="1:40" x14ac:dyDescent="0.2">
      <c r="A3630" s="27"/>
      <c r="B3630" s="27"/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8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8"/>
      <c r="AM3630" s="27"/>
      <c r="AN3630" s="27"/>
    </row>
    <row r="3631" spans="1:40" x14ac:dyDescent="0.2">
      <c r="A3631" s="27"/>
      <c r="B3631" s="27"/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8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8"/>
      <c r="AM3631" s="27"/>
      <c r="AN3631" s="27"/>
    </row>
    <row r="3632" spans="1:40" x14ac:dyDescent="0.2">
      <c r="A3632" s="27"/>
      <c r="B3632" s="27"/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8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8"/>
      <c r="AM3632" s="27"/>
      <c r="AN3632" s="27"/>
    </row>
    <row r="3633" spans="1:40" x14ac:dyDescent="0.2">
      <c r="A3633" s="27"/>
      <c r="B3633" s="27"/>
      <c r="C3633" s="27"/>
      <c r="D3633" s="27"/>
      <c r="E3633" s="27"/>
      <c r="F3633" s="27"/>
      <c r="G3633" s="27"/>
      <c r="H3633" s="27"/>
      <c r="I3633" s="27"/>
      <c r="J3633" s="27"/>
      <c r="K3633" s="27"/>
      <c r="L3633" s="27"/>
      <c r="M3633" s="27"/>
      <c r="N3633" s="27"/>
      <c r="O3633" s="27"/>
      <c r="P3633" s="27"/>
      <c r="Q3633" s="28"/>
      <c r="R3633" s="27"/>
      <c r="S3633" s="27"/>
      <c r="T3633" s="27"/>
      <c r="U3633" s="27"/>
      <c r="V3633" s="27"/>
      <c r="W3633" s="27"/>
      <c r="X3633" s="27"/>
      <c r="Y3633" s="27"/>
      <c r="Z3633" s="27"/>
      <c r="AA3633" s="27"/>
      <c r="AB3633" s="27"/>
      <c r="AC3633" s="27"/>
      <c r="AD3633" s="27"/>
      <c r="AE3633" s="27"/>
      <c r="AF3633" s="27"/>
      <c r="AG3633" s="27"/>
      <c r="AH3633" s="27"/>
      <c r="AI3633" s="27"/>
      <c r="AJ3633" s="27"/>
      <c r="AK3633" s="27"/>
      <c r="AL3633" s="28"/>
      <c r="AM3633" s="27"/>
      <c r="AN3633" s="27"/>
    </row>
    <row r="3634" spans="1:40" x14ac:dyDescent="0.2">
      <c r="A3634" s="27"/>
      <c r="B3634" s="27"/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8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8"/>
      <c r="AM3634" s="27"/>
      <c r="AN3634" s="27"/>
    </row>
    <row r="3635" spans="1:40" x14ac:dyDescent="0.2">
      <c r="A3635" s="27"/>
      <c r="B3635" s="27"/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8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8"/>
      <c r="AM3635" s="27"/>
      <c r="AN3635" s="27"/>
    </row>
    <row r="3636" spans="1:40" x14ac:dyDescent="0.2">
      <c r="A3636" s="27"/>
      <c r="B3636" s="27"/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8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8"/>
      <c r="AM3636" s="27"/>
      <c r="AN3636" s="27"/>
    </row>
    <row r="3637" spans="1:40" x14ac:dyDescent="0.2">
      <c r="A3637" s="27"/>
      <c r="B3637" s="27"/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8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8"/>
      <c r="AM3637" s="27"/>
      <c r="AN3637" s="27"/>
    </row>
    <row r="3638" spans="1:40" x14ac:dyDescent="0.2">
      <c r="A3638" s="27"/>
      <c r="B3638" s="27"/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8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8"/>
      <c r="AM3638" s="27"/>
      <c r="AN3638" s="27"/>
    </row>
    <row r="3639" spans="1:40" x14ac:dyDescent="0.2">
      <c r="A3639" s="27"/>
      <c r="B3639" s="27"/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8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8"/>
      <c r="AM3639" s="27"/>
      <c r="AN3639" s="27"/>
    </row>
    <row r="3640" spans="1:40" x14ac:dyDescent="0.2">
      <c r="A3640" s="27"/>
      <c r="B3640" s="27"/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8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8"/>
      <c r="AM3640" s="27"/>
      <c r="AN3640" s="27"/>
    </row>
    <row r="3641" spans="1:40" x14ac:dyDescent="0.2">
      <c r="A3641" s="27"/>
      <c r="B3641" s="27"/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8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8"/>
      <c r="AM3641" s="27"/>
      <c r="AN3641" s="27"/>
    </row>
    <row r="3642" spans="1:40" x14ac:dyDescent="0.2">
      <c r="A3642" s="27"/>
      <c r="B3642" s="27"/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8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8"/>
      <c r="AM3642" s="27"/>
      <c r="AN3642" s="27"/>
    </row>
    <row r="3643" spans="1:40" x14ac:dyDescent="0.2">
      <c r="A3643" s="27"/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8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8"/>
      <c r="AM3643" s="27"/>
      <c r="AN3643" s="27"/>
    </row>
    <row r="3644" spans="1:40" x14ac:dyDescent="0.2">
      <c r="A3644" s="27"/>
      <c r="B3644" s="27"/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8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8"/>
      <c r="AM3644" s="27"/>
      <c r="AN3644" s="27"/>
    </row>
    <row r="3645" spans="1:40" x14ac:dyDescent="0.2">
      <c r="A3645" s="27"/>
      <c r="B3645" s="27"/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8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8"/>
      <c r="AM3645" s="27"/>
      <c r="AN3645" s="27"/>
    </row>
    <row r="3646" spans="1:40" x14ac:dyDescent="0.2">
      <c r="A3646" s="27"/>
      <c r="B3646" s="27"/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8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8"/>
      <c r="AM3646" s="27"/>
      <c r="AN3646" s="27"/>
    </row>
    <row r="3647" spans="1:40" x14ac:dyDescent="0.2">
      <c r="A3647" s="27"/>
      <c r="B3647" s="27"/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8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8"/>
      <c r="AM3647" s="27"/>
      <c r="AN3647" s="27"/>
    </row>
    <row r="3648" spans="1:40" x14ac:dyDescent="0.2">
      <c r="A3648" s="27"/>
      <c r="B3648" s="27"/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8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8"/>
      <c r="AM3648" s="27"/>
      <c r="AN3648" s="27"/>
    </row>
    <row r="3649" spans="1:40" x14ac:dyDescent="0.2">
      <c r="A3649" s="27"/>
      <c r="B3649" s="27"/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8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8"/>
      <c r="AM3649" s="27"/>
      <c r="AN3649" s="27"/>
    </row>
    <row r="3650" spans="1:40" x14ac:dyDescent="0.2">
      <c r="A3650" s="27"/>
      <c r="B3650" s="27"/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8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8"/>
      <c r="AM3650" s="27"/>
      <c r="AN3650" s="27"/>
    </row>
    <row r="3651" spans="1:40" x14ac:dyDescent="0.2">
      <c r="A3651" s="27"/>
      <c r="B3651" s="27"/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8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8"/>
      <c r="AM3651" s="27"/>
      <c r="AN3651" s="27"/>
    </row>
    <row r="3652" spans="1:40" x14ac:dyDescent="0.2">
      <c r="A3652" s="27"/>
      <c r="B3652" s="27"/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8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8"/>
      <c r="AM3652" s="27"/>
      <c r="AN3652" s="27"/>
    </row>
    <row r="3653" spans="1:40" x14ac:dyDescent="0.2">
      <c r="A3653" s="27"/>
      <c r="B3653" s="27"/>
      <c r="C3653" s="27"/>
      <c r="D3653" s="27"/>
      <c r="E3653" s="27"/>
      <c r="F3653" s="27"/>
      <c r="G3653" s="27"/>
      <c r="H3653" s="27"/>
      <c r="I3653" s="27"/>
      <c r="J3653" s="27"/>
      <c r="K3653" s="27"/>
      <c r="L3653" s="27"/>
      <c r="M3653" s="27"/>
      <c r="N3653" s="27"/>
      <c r="O3653" s="27"/>
      <c r="P3653" s="27"/>
      <c r="Q3653" s="28"/>
      <c r="R3653" s="27"/>
      <c r="S3653" s="27"/>
      <c r="T3653" s="27"/>
      <c r="U3653" s="27"/>
      <c r="V3653" s="27"/>
      <c r="W3653" s="27"/>
      <c r="X3653" s="27"/>
      <c r="Y3653" s="27"/>
      <c r="Z3653" s="27"/>
      <c r="AA3653" s="27"/>
      <c r="AB3653" s="27"/>
      <c r="AC3653" s="27"/>
      <c r="AD3653" s="27"/>
      <c r="AE3653" s="27"/>
      <c r="AF3653" s="27"/>
      <c r="AG3653" s="27"/>
      <c r="AH3653" s="27"/>
      <c r="AI3653" s="27"/>
      <c r="AJ3653" s="27"/>
      <c r="AK3653" s="27"/>
      <c r="AL3653" s="28"/>
      <c r="AM3653" s="27"/>
      <c r="AN3653" s="27"/>
    </row>
    <row r="3654" spans="1:40" x14ac:dyDescent="0.2">
      <c r="A3654" s="27"/>
      <c r="B3654" s="27"/>
      <c r="C3654" s="27"/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  <c r="Q3654" s="28"/>
      <c r="R3654" s="27"/>
      <c r="S3654" s="27"/>
      <c r="T3654" s="27"/>
      <c r="U3654" s="27"/>
      <c r="V3654" s="27"/>
      <c r="W3654" s="27"/>
      <c r="X3654" s="27"/>
      <c r="Y3654" s="27"/>
      <c r="Z3654" s="27"/>
      <c r="AA3654" s="27"/>
      <c r="AB3654" s="27"/>
      <c r="AC3654" s="27"/>
      <c r="AD3654" s="27"/>
      <c r="AE3654" s="27"/>
      <c r="AF3654" s="27"/>
      <c r="AG3654" s="27"/>
      <c r="AH3654" s="27"/>
      <c r="AI3654" s="27"/>
      <c r="AJ3654" s="27"/>
      <c r="AK3654" s="27"/>
      <c r="AL3654" s="28"/>
      <c r="AM3654" s="27"/>
      <c r="AN3654" s="27"/>
    </row>
    <row r="3655" spans="1:40" x14ac:dyDescent="0.2">
      <c r="A3655" s="27"/>
      <c r="B3655" s="27"/>
      <c r="C3655" s="27"/>
      <c r="D3655" s="27"/>
      <c r="E3655" s="27"/>
      <c r="F3655" s="27"/>
      <c r="G3655" s="27"/>
      <c r="H3655" s="27"/>
      <c r="I3655" s="27"/>
      <c r="J3655" s="27"/>
      <c r="K3655" s="27"/>
      <c r="L3655" s="27"/>
      <c r="M3655" s="27"/>
      <c r="N3655" s="27"/>
      <c r="O3655" s="27"/>
      <c r="P3655" s="27"/>
      <c r="Q3655" s="28"/>
      <c r="R3655" s="27"/>
      <c r="S3655" s="27"/>
      <c r="T3655" s="27"/>
      <c r="U3655" s="27"/>
      <c r="V3655" s="27"/>
      <c r="W3655" s="27"/>
      <c r="X3655" s="27"/>
      <c r="Y3655" s="27"/>
      <c r="Z3655" s="27"/>
      <c r="AA3655" s="27"/>
      <c r="AB3655" s="27"/>
      <c r="AC3655" s="27"/>
      <c r="AD3655" s="27"/>
      <c r="AE3655" s="27"/>
      <c r="AF3655" s="27"/>
      <c r="AG3655" s="27"/>
      <c r="AH3655" s="27"/>
      <c r="AI3655" s="27"/>
      <c r="AJ3655" s="27"/>
      <c r="AK3655" s="27"/>
      <c r="AL3655" s="28"/>
      <c r="AM3655" s="27"/>
      <c r="AN3655" s="27"/>
    </row>
    <row r="3656" spans="1:40" x14ac:dyDescent="0.2">
      <c r="A3656" s="27"/>
      <c r="B3656" s="27"/>
      <c r="C3656" s="27"/>
      <c r="D3656" s="27"/>
      <c r="E3656" s="27"/>
      <c r="F3656" s="27"/>
      <c r="G3656" s="27"/>
      <c r="H3656" s="27"/>
      <c r="I3656" s="27"/>
      <c r="J3656" s="27"/>
      <c r="K3656" s="27"/>
      <c r="L3656" s="27"/>
      <c r="M3656" s="27"/>
      <c r="N3656" s="27"/>
      <c r="O3656" s="27"/>
      <c r="P3656" s="27"/>
      <c r="Q3656" s="28"/>
      <c r="R3656" s="27"/>
      <c r="S3656" s="27"/>
      <c r="T3656" s="27"/>
      <c r="U3656" s="27"/>
      <c r="V3656" s="27"/>
      <c r="W3656" s="27"/>
      <c r="X3656" s="27"/>
      <c r="Y3656" s="27"/>
      <c r="Z3656" s="27"/>
      <c r="AA3656" s="27"/>
      <c r="AB3656" s="27"/>
      <c r="AC3656" s="27"/>
      <c r="AD3656" s="27"/>
      <c r="AE3656" s="27"/>
      <c r="AF3656" s="27"/>
      <c r="AG3656" s="27"/>
      <c r="AH3656" s="27"/>
      <c r="AI3656" s="27"/>
      <c r="AJ3656" s="27"/>
      <c r="AK3656" s="27"/>
      <c r="AL3656" s="28"/>
      <c r="AM3656" s="27"/>
      <c r="AN3656" s="27"/>
    </row>
    <row r="3657" spans="1:40" x14ac:dyDescent="0.2">
      <c r="A3657" s="27"/>
      <c r="B3657" s="27"/>
      <c r="C3657" s="27"/>
      <c r="D3657" s="27"/>
      <c r="E3657" s="27"/>
      <c r="F3657" s="27"/>
      <c r="G3657" s="27"/>
      <c r="H3657" s="27"/>
      <c r="I3657" s="27"/>
      <c r="J3657" s="27"/>
      <c r="K3657" s="27"/>
      <c r="L3657" s="27"/>
      <c r="M3657" s="27"/>
      <c r="N3657" s="27"/>
      <c r="O3657" s="27"/>
      <c r="P3657" s="27"/>
      <c r="Q3657" s="28"/>
      <c r="R3657" s="27"/>
      <c r="S3657" s="27"/>
      <c r="T3657" s="27"/>
      <c r="U3657" s="27"/>
      <c r="V3657" s="27"/>
      <c r="W3657" s="27"/>
      <c r="X3657" s="27"/>
      <c r="Y3657" s="27"/>
      <c r="Z3657" s="27"/>
      <c r="AA3657" s="27"/>
      <c r="AB3657" s="27"/>
      <c r="AC3657" s="27"/>
      <c r="AD3657" s="27"/>
      <c r="AE3657" s="27"/>
      <c r="AF3657" s="27"/>
      <c r="AG3657" s="27"/>
      <c r="AH3657" s="27"/>
      <c r="AI3657" s="27"/>
      <c r="AJ3657" s="27"/>
      <c r="AK3657" s="27"/>
      <c r="AL3657" s="28"/>
      <c r="AM3657" s="27"/>
      <c r="AN3657" s="27"/>
    </row>
    <row r="3658" spans="1:40" x14ac:dyDescent="0.2">
      <c r="A3658" s="27"/>
      <c r="B3658" s="27"/>
      <c r="C3658" s="27"/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  <c r="P3658" s="27"/>
      <c r="Q3658" s="28"/>
      <c r="R3658" s="27"/>
      <c r="S3658" s="27"/>
      <c r="T3658" s="27"/>
      <c r="U3658" s="27"/>
      <c r="V3658" s="27"/>
      <c r="W3658" s="27"/>
      <c r="X3658" s="27"/>
      <c r="Y3658" s="27"/>
      <c r="Z3658" s="27"/>
      <c r="AA3658" s="27"/>
      <c r="AB3658" s="27"/>
      <c r="AC3658" s="27"/>
      <c r="AD3658" s="27"/>
      <c r="AE3658" s="27"/>
      <c r="AF3658" s="27"/>
      <c r="AG3658" s="27"/>
      <c r="AH3658" s="27"/>
      <c r="AI3658" s="27"/>
      <c r="AJ3658" s="27"/>
      <c r="AK3658" s="27"/>
      <c r="AL3658" s="28"/>
      <c r="AM3658" s="27"/>
      <c r="AN3658" s="27"/>
    </row>
    <row r="3659" spans="1:40" x14ac:dyDescent="0.2">
      <c r="A3659" s="27"/>
      <c r="B3659" s="27"/>
      <c r="C3659" s="27"/>
      <c r="D3659" s="27"/>
      <c r="E3659" s="27"/>
      <c r="F3659" s="27"/>
      <c r="G3659" s="27"/>
      <c r="H3659" s="27"/>
      <c r="I3659" s="27"/>
      <c r="J3659" s="27"/>
      <c r="K3659" s="27"/>
      <c r="L3659" s="27"/>
      <c r="M3659" s="27"/>
      <c r="N3659" s="27"/>
      <c r="O3659" s="27"/>
      <c r="P3659" s="27"/>
      <c r="Q3659" s="28"/>
      <c r="R3659" s="27"/>
      <c r="S3659" s="27"/>
      <c r="T3659" s="27"/>
      <c r="U3659" s="27"/>
      <c r="V3659" s="27"/>
      <c r="W3659" s="27"/>
      <c r="X3659" s="27"/>
      <c r="Y3659" s="27"/>
      <c r="Z3659" s="27"/>
      <c r="AA3659" s="27"/>
      <c r="AB3659" s="27"/>
      <c r="AC3659" s="27"/>
      <c r="AD3659" s="27"/>
      <c r="AE3659" s="27"/>
      <c r="AF3659" s="27"/>
      <c r="AG3659" s="27"/>
      <c r="AH3659" s="27"/>
      <c r="AI3659" s="27"/>
      <c r="AJ3659" s="27"/>
      <c r="AK3659" s="27"/>
      <c r="AL3659" s="28"/>
      <c r="AM3659" s="27"/>
      <c r="AN3659" s="27"/>
    </row>
    <row r="3660" spans="1:40" x14ac:dyDescent="0.2">
      <c r="A3660" s="27"/>
      <c r="B3660" s="27"/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8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8"/>
      <c r="AM3660" s="27"/>
      <c r="AN3660" s="27"/>
    </row>
    <row r="3661" spans="1:40" x14ac:dyDescent="0.2">
      <c r="A3661" s="27"/>
      <c r="B3661" s="27"/>
      <c r="C3661" s="27"/>
      <c r="D3661" s="27"/>
      <c r="E3661" s="27"/>
      <c r="F3661" s="27"/>
      <c r="G3661" s="27"/>
      <c r="H3661" s="27"/>
      <c r="I3661" s="27"/>
      <c r="J3661" s="27"/>
      <c r="K3661" s="27"/>
      <c r="L3661" s="27"/>
      <c r="M3661" s="27"/>
      <c r="N3661" s="27"/>
      <c r="O3661" s="27"/>
      <c r="P3661" s="27"/>
      <c r="Q3661" s="28"/>
      <c r="R3661" s="27"/>
      <c r="S3661" s="27"/>
      <c r="T3661" s="27"/>
      <c r="U3661" s="27"/>
      <c r="V3661" s="27"/>
      <c r="W3661" s="27"/>
      <c r="X3661" s="27"/>
      <c r="Y3661" s="27"/>
      <c r="Z3661" s="27"/>
      <c r="AA3661" s="27"/>
      <c r="AB3661" s="27"/>
      <c r="AC3661" s="27"/>
      <c r="AD3661" s="27"/>
      <c r="AE3661" s="27"/>
      <c r="AF3661" s="27"/>
      <c r="AG3661" s="27"/>
      <c r="AH3661" s="27"/>
      <c r="AI3661" s="27"/>
      <c r="AJ3661" s="27"/>
      <c r="AK3661" s="27"/>
      <c r="AL3661" s="28"/>
      <c r="AM3661" s="27"/>
      <c r="AN3661" s="27"/>
    </row>
    <row r="3662" spans="1:40" x14ac:dyDescent="0.2">
      <c r="A3662" s="27"/>
      <c r="B3662" s="27"/>
      <c r="C3662" s="27"/>
      <c r="D3662" s="27"/>
      <c r="E3662" s="27"/>
      <c r="F3662" s="27"/>
      <c r="G3662" s="27"/>
      <c r="H3662" s="27"/>
      <c r="I3662" s="27"/>
      <c r="J3662" s="27"/>
      <c r="K3662" s="27"/>
      <c r="L3662" s="27"/>
      <c r="M3662" s="27"/>
      <c r="N3662" s="27"/>
      <c r="O3662" s="27"/>
      <c r="P3662" s="27"/>
      <c r="Q3662" s="28"/>
      <c r="R3662" s="27"/>
      <c r="S3662" s="27"/>
      <c r="T3662" s="27"/>
      <c r="U3662" s="27"/>
      <c r="V3662" s="27"/>
      <c r="W3662" s="27"/>
      <c r="X3662" s="27"/>
      <c r="Y3662" s="27"/>
      <c r="Z3662" s="27"/>
      <c r="AA3662" s="27"/>
      <c r="AB3662" s="27"/>
      <c r="AC3662" s="27"/>
      <c r="AD3662" s="27"/>
      <c r="AE3662" s="27"/>
      <c r="AF3662" s="27"/>
      <c r="AG3662" s="27"/>
      <c r="AH3662" s="27"/>
      <c r="AI3662" s="27"/>
      <c r="AJ3662" s="27"/>
      <c r="AK3662" s="27"/>
      <c r="AL3662" s="28"/>
      <c r="AM3662" s="27"/>
      <c r="AN3662" s="27"/>
    </row>
    <row r="3663" spans="1:40" x14ac:dyDescent="0.2">
      <c r="A3663" s="27"/>
      <c r="B3663" s="27"/>
      <c r="C3663" s="27"/>
      <c r="D3663" s="27"/>
      <c r="E3663" s="27"/>
      <c r="F3663" s="27"/>
      <c r="G3663" s="27"/>
      <c r="H3663" s="27"/>
      <c r="I3663" s="27"/>
      <c r="J3663" s="27"/>
      <c r="K3663" s="27"/>
      <c r="L3663" s="27"/>
      <c r="M3663" s="27"/>
      <c r="N3663" s="27"/>
      <c r="O3663" s="27"/>
      <c r="P3663" s="27"/>
      <c r="Q3663" s="28"/>
      <c r="R3663" s="27"/>
      <c r="S3663" s="27"/>
      <c r="T3663" s="27"/>
      <c r="U3663" s="27"/>
      <c r="V3663" s="27"/>
      <c r="W3663" s="27"/>
      <c r="X3663" s="27"/>
      <c r="Y3663" s="27"/>
      <c r="Z3663" s="27"/>
      <c r="AA3663" s="27"/>
      <c r="AB3663" s="27"/>
      <c r="AC3663" s="27"/>
      <c r="AD3663" s="27"/>
      <c r="AE3663" s="27"/>
      <c r="AF3663" s="27"/>
      <c r="AG3663" s="27"/>
      <c r="AH3663" s="27"/>
      <c r="AI3663" s="27"/>
      <c r="AJ3663" s="27"/>
      <c r="AK3663" s="27"/>
      <c r="AL3663" s="28"/>
      <c r="AM3663" s="27"/>
      <c r="AN3663" s="27"/>
    </row>
    <row r="3664" spans="1:40" x14ac:dyDescent="0.2">
      <c r="A3664" s="27"/>
      <c r="B3664" s="27"/>
      <c r="C3664" s="27"/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  <c r="Q3664" s="28"/>
      <c r="R3664" s="27"/>
      <c r="S3664" s="27"/>
      <c r="T3664" s="27"/>
      <c r="U3664" s="27"/>
      <c r="V3664" s="27"/>
      <c r="W3664" s="27"/>
      <c r="X3664" s="27"/>
      <c r="Y3664" s="27"/>
      <c r="Z3664" s="27"/>
      <c r="AA3664" s="27"/>
      <c r="AB3664" s="27"/>
      <c r="AC3664" s="27"/>
      <c r="AD3664" s="27"/>
      <c r="AE3664" s="27"/>
      <c r="AF3664" s="27"/>
      <c r="AG3664" s="27"/>
      <c r="AH3664" s="27"/>
      <c r="AI3664" s="27"/>
      <c r="AJ3664" s="27"/>
      <c r="AK3664" s="27"/>
      <c r="AL3664" s="28"/>
      <c r="AM3664" s="27"/>
      <c r="AN3664" s="27"/>
    </row>
    <row r="3665" spans="1:40" x14ac:dyDescent="0.2">
      <c r="A3665" s="27"/>
      <c r="B3665" s="27"/>
      <c r="C3665" s="27"/>
      <c r="D3665" s="27"/>
      <c r="E3665" s="27"/>
      <c r="F3665" s="27"/>
      <c r="G3665" s="27"/>
      <c r="H3665" s="27"/>
      <c r="I3665" s="27"/>
      <c r="J3665" s="27"/>
      <c r="K3665" s="27"/>
      <c r="L3665" s="27"/>
      <c r="M3665" s="27"/>
      <c r="N3665" s="27"/>
      <c r="O3665" s="27"/>
      <c r="P3665" s="27"/>
      <c r="Q3665" s="28"/>
      <c r="R3665" s="27"/>
      <c r="S3665" s="27"/>
      <c r="T3665" s="27"/>
      <c r="U3665" s="27"/>
      <c r="V3665" s="27"/>
      <c r="W3665" s="27"/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8"/>
      <c r="AM3665" s="27"/>
      <c r="AN3665" s="27"/>
    </row>
    <row r="3666" spans="1:40" x14ac:dyDescent="0.2">
      <c r="A3666" s="27"/>
      <c r="B3666" s="27"/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8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8"/>
      <c r="AM3666" s="27"/>
      <c r="AN3666" s="27"/>
    </row>
    <row r="3667" spans="1:40" x14ac:dyDescent="0.2">
      <c r="A3667" s="27"/>
      <c r="B3667" s="27"/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8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8"/>
      <c r="AM3667" s="27"/>
      <c r="AN3667" s="27"/>
    </row>
    <row r="3668" spans="1:40" x14ac:dyDescent="0.2">
      <c r="A3668" s="27"/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8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8"/>
      <c r="AM3668" s="27"/>
      <c r="AN3668" s="27"/>
    </row>
    <row r="3669" spans="1:40" x14ac:dyDescent="0.2">
      <c r="A3669" s="27"/>
      <c r="B3669" s="27"/>
      <c r="C3669" s="27"/>
      <c r="D3669" s="27"/>
      <c r="E3669" s="27"/>
      <c r="F3669" s="27"/>
      <c r="G3669" s="27"/>
      <c r="H3669" s="27"/>
      <c r="I3669" s="27"/>
      <c r="J3669" s="27"/>
      <c r="K3669" s="27"/>
      <c r="L3669" s="27"/>
      <c r="M3669" s="27"/>
      <c r="N3669" s="27"/>
      <c r="O3669" s="27"/>
      <c r="P3669" s="27"/>
      <c r="Q3669" s="28"/>
      <c r="R3669" s="27"/>
      <c r="S3669" s="27"/>
      <c r="T3669" s="27"/>
      <c r="U3669" s="27"/>
      <c r="V3669" s="27"/>
      <c r="W3669" s="27"/>
      <c r="X3669" s="27"/>
      <c r="Y3669" s="27"/>
      <c r="Z3669" s="27"/>
      <c r="AA3669" s="27"/>
      <c r="AB3669" s="27"/>
      <c r="AC3669" s="27"/>
      <c r="AD3669" s="27"/>
      <c r="AE3669" s="27"/>
      <c r="AF3669" s="27"/>
      <c r="AG3669" s="27"/>
      <c r="AH3669" s="27"/>
      <c r="AI3669" s="27"/>
      <c r="AJ3669" s="27"/>
      <c r="AK3669" s="27"/>
      <c r="AL3669" s="28"/>
      <c r="AM3669" s="27"/>
      <c r="AN3669" s="27"/>
    </row>
    <row r="3670" spans="1:40" x14ac:dyDescent="0.2">
      <c r="A3670" s="27"/>
      <c r="B3670" s="27"/>
      <c r="C3670" s="27"/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  <c r="Q3670" s="28"/>
      <c r="R3670" s="27"/>
      <c r="S3670" s="27"/>
      <c r="T3670" s="27"/>
      <c r="U3670" s="27"/>
      <c r="V3670" s="27"/>
      <c r="W3670" s="27"/>
      <c r="X3670" s="27"/>
      <c r="Y3670" s="27"/>
      <c r="Z3670" s="27"/>
      <c r="AA3670" s="27"/>
      <c r="AB3670" s="27"/>
      <c r="AC3670" s="27"/>
      <c r="AD3670" s="27"/>
      <c r="AE3670" s="27"/>
      <c r="AF3670" s="27"/>
      <c r="AG3670" s="27"/>
      <c r="AH3670" s="27"/>
      <c r="AI3670" s="27"/>
      <c r="AJ3670" s="27"/>
      <c r="AK3670" s="27"/>
      <c r="AL3670" s="28"/>
      <c r="AM3670" s="27"/>
      <c r="AN3670" s="27"/>
    </row>
    <row r="3671" spans="1:40" x14ac:dyDescent="0.2">
      <c r="A3671" s="27"/>
      <c r="B3671" s="27"/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8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8"/>
      <c r="AM3671" s="27"/>
      <c r="AN3671" s="27"/>
    </row>
    <row r="3672" spans="1:40" x14ac:dyDescent="0.2">
      <c r="A3672" s="27"/>
      <c r="B3672" s="27"/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8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8"/>
      <c r="AM3672" s="27"/>
      <c r="AN3672" s="27"/>
    </row>
    <row r="3673" spans="1:40" x14ac:dyDescent="0.2">
      <c r="A3673" s="27"/>
      <c r="B3673" s="27"/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8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8"/>
      <c r="AM3673" s="27"/>
      <c r="AN3673" s="27"/>
    </row>
    <row r="3674" spans="1:40" x14ac:dyDescent="0.2">
      <c r="A3674" s="27"/>
      <c r="B3674" s="27"/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8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8"/>
      <c r="AM3674" s="27"/>
      <c r="AN3674" s="27"/>
    </row>
    <row r="3675" spans="1:40" x14ac:dyDescent="0.2">
      <c r="A3675" s="27"/>
      <c r="B3675" s="27"/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8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8"/>
      <c r="AM3675" s="27"/>
      <c r="AN3675" s="27"/>
    </row>
    <row r="3676" spans="1:40" x14ac:dyDescent="0.2">
      <c r="A3676" s="27"/>
      <c r="B3676" s="27"/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8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8"/>
      <c r="AM3676" s="27"/>
      <c r="AN3676" s="27"/>
    </row>
    <row r="3677" spans="1:40" x14ac:dyDescent="0.2">
      <c r="A3677" s="27"/>
      <c r="B3677" s="27"/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8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8"/>
      <c r="AM3677" s="27"/>
      <c r="AN3677" s="27"/>
    </row>
    <row r="3678" spans="1:40" x14ac:dyDescent="0.2">
      <c r="A3678" s="27"/>
      <c r="B3678" s="27"/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8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8"/>
      <c r="AM3678" s="27"/>
      <c r="AN3678" s="27"/>
    </row>
    <row r="3679" spans="1:40" x14ac:dyDescent="0.2">
      <c r="A3679" s="27"/>
      <c r="B3679" s="27"/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8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8"/>
      <c r="AM3679" s="27"/>
      <c r="AN3679" s="27"/>
    </row>
    <row r="3680" spans="1:40" x14ac:dyDescent="0.2">
      <c r="A3680" s="27"/>
      <c r="B3680" s="27"/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8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8"/>
      <c r="AM3680" s="27"/>
      <c r="AN3680" s="27"/>
    </row>
    <row r="3681" spans="1:40" x14ac:dyDescent="0.2">
      <c r="A3681" s="27"/>
      <c r="B3681" s="27"/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8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8"/>
      <c r="AM3681" s="27"/>
      <c r="AN3681" s="27"/>
    </row>
    <row r="3682" spans="1:40" x14ac:dyDescent="0.2">
      <c r="A3682" s="27"/>
      <c r="B3682" s="27"/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8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8"/>
      <c r="AM3682" s="27"/>
      <c r="AN3682" s="27"/>
    </row>
    <row r="3683" spans="1:40" x14ac:dyDescent="0.2">
      <c r="A3683" s="27"/>
      <c r="B3683" s="27"/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8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8"/>
      <c r="AM3683" s="27"/>
      <c r="AN3683" s="27"/>
    </row>
    <row r="3684" spans="1:40" x14ac:dyDescent="0.2">
      <c r="A3684" s="27"/>
      <c r="B3684" s="27"/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8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8"/>
      <c r="AM3684" s="27"/>
      <c r="AN3684" s="27"/>
    </row>
    <row r="3685" spans="1:40" x14ac:dyDescent="0.2">
      <c r="A3685" s="27"/>
      <c r="B3685" s="27"/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8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8"/>
      <c r="AM3685" s="27"/>
      <c r="AN3685" s="27"/>
    </row>
    <row r="3686" spans="1:40" x14ac:dyDescent="0.2">
      <c r="A3686" s="27"/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8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8"/>
      <c r="AM3686" s="27"/>
      <c r="AN3686" s="27"/>
    </row>
    <row r="3687" spans="1:40" x14ac:dyDescent="0.2">
      <c r="A3687" s="27"/>
      <c r="B3687" s="27"/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8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8"/>
      <c r="AM3687" s="27"/>
      <c r="AN3687" s="27"/>
    </row>
    <row r="3688" spans="1:40" x14ac:dyDescent="0.2">
      <c r="A3688" s="27"/>
      <c r="B3688" s="27"/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8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8"/>
      <c r="AM3688" s="27"/>
      <c r="AN3688" s="27"/>
    </row>
    <row r="3689" spans="1:40" x14ac:dyDescent="0.2">
      <c r="A3689" s="27"/>
      <c r="B3689" s="27"/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8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8"/>
      <c r="AM3689" s="27"/>
      <c r="AN3689" s="27"/>
    </row>
    <row r="3690" spans="1:40" x14ac:dyDescent="0.2">
      <c r="A3690" s="27"/>
      <c r="B3690" s="27"/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8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8"/>
      <c r="AM3690" s="27"/>
      <c r="AN3690" s="27"/>
    </row>
    <row r="3691" spans="1:40" x14ac:dyDescent="0.2">
      <c r="A3691" s="27"/>
      <c r="B3691" s="27"/>
      <c r="C3691" s="27"/>
      <c r="D3691" s="27"/>
      <c r="E3691" s="27"/>
      <c r="F3691" s="27"/>
      <c r="G3691" s="27"/>
      <c r="H3691" s="27"/>
      <c r="I3691" s="27"/>
      <c r="J3691" s="27"/>
      <c r="K3691" s="27"/>
      <c r="L3691" s="27"/>
      <c r="M3691" s="27"/>
      <c r="N3691" s="27"/>
      <c r="O3691" s="27"/>
      <c r="P3691" s="27"/>
      <c r="Q3691" s="28"/>
      <c r="R3691" s="27"/>
      <c r="S3691" s="27"/>
      <c r="T3691" s="27"/>
      <c r="U3691" s="27"/>
      <c r="V3691" s="27"/>
      <c r="W3691" s="27"/>
      <c r="X3691" s="27"/>
      <c r="Y3691" s="27"/>
      <c r="Z3691" s="27"/>
      <c r="AA3691" s="27"/>
      <c r="AB3691" s="27"/>
      <c r="AC3691" s="27"/>
      <c r="AD3691" s="27"/>
      <c r="AE3691" s="27"/>
      <c r="AF3691" s="27"/>
      <c r="AG3691" s="27"/>
      <c r="AH3691" s="27"/>
      <c r="AI3691" s="27"/>
      <c r="AJ3691" s="27"/>
      <c r="AK3691" s="27"/>
      <c r="AL3691" s="28"/>
      <c r="AM3691" s="27"/>
      <c r="AN3691" s="27"/>
    </row>
    <row r="3692" spans="1:40" x14ac:dyDescent="0.2">
      <c r="A3692" s="27"/>
      <c r="B3692" s="27"/>
      <c r="C3692" s="27"/>
      <c r="D3692" s="27"/>
      <c r="E3692" s="27"/>
      <c r="F3692" s="27"/>
      <c r="G3692" s="27"/>
      <c r="H3692" s="27"/>
      <c r="I3692" s="27"/>
      <c r="J3692" s="27"/>
      <c r="K3692" s="27"/>
      <c r="L3692" s="27"/>
      <c r="M3692" s="27"/>
      <c r="N3692" s="27"/>
      <c r="O3692" s="27"/>
      <c r="P3692" s="27"/>
      <c r="Q3692" s="28"/>
      <c r="R3692" s="27"/>
      <c r="S3692" s="27"/>
      <c r="T3692" s="27"/>
      <c r="U3692" s="27"/>
      <c r="V3692" s="27"/>
      <c r="W3692" s="27"/>
      <c r="X3692" s="27"/>
      <c r="Y3692" s="27"/>
      <c r="Z3692" s="27"/>
      <c r="AA3692" s="27"/>
      <c r="AB3692" s="27"/>
      <c r="AC3692" s="27"/>
      <c r="AD3692" s="27"/>
      <c r="AE3692" s="27"/>
      <c r="AF3692" s="27"/>
      <c r="AG3692" s="27"/>
      <c r="AH3692" s="27"/>
      <c r="AI3692" s="27"/>
      <c r="AJ3692" s="27"/>
      <c r="AK3692" s="27"/>
      <c r="AL3692" s="28"/>
      <c r="AM3692" s="27"/>
      <c r="AN3692" s="27"/>
    </row>
    <row r="3693" spans="1:40" x14ac:dyDescent="0.2">
      <c r="A3693" s="27"/>
      <c r="B3693" s="27"/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8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8"/>
      <c r="AM3693" s="27"/>
      <c r="AN3693" s="27"/>
    </row>
    <row r="3694" spans="1:40" x14ac:dyDescent="0.2">
      <c r="A3694" s="27"/>
      <c r="B3694" s="27"/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8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8"/>
      <c r="AM3694" s="27"/>
      <c r="AN3694" s="27"/>
    </row>
    <row r="3695" spans="1:40" x14ac:dyDescent="0.2">
      <c r="A3695" s="27"/>
      <c r="B3695" s="27"/>
      <c r="C3695" s="27"/>
      <c r="D3695" s="27"/>
      <c r="E3695" s="27"/>
      <c r="F3695" s="27"/>
      <c r="G3695" s="27"/>
      <c r="H3695" s="27"/>
      <c r="I3695" s="27"/>
      <c r="J3695" s="27"/>
      <c r="K3695" s="27"/>
      <c r="L3695" s="27"/>
      <c r="M3695" s="27"/>
      <c r="N3695" s="27"/>
      <c r="O3695" s="27"/>
      <c r="P3695" s="27"/>
      <c r="Q3695" s="28"/>
      <c r="R3695" s="27"/>
      <c r="S3695" s="27"/>
      <c r="T3695" s="27"/>
      <c r="U3695" s="27"/>
      <c r="V3695" s="27"/>
      <c r="W3695" s="27"/>
      <c r="X3695" s="27"/>
      <c r="Y3695" s="27"/>
      <c r="Z3695" s="27"/>
      <c r="AA3695" s="27"/>
      <c r="AB3695" s="27"/>
      <c r="AC3695" s="27"/>
      <c r="AD3695" s="27"/>
      <c r="AE3695" s="27"/>
      <c r="AF3695" s="27"/>
      <c r="AG3695" s="27"/>
      <c r="AH3695" s="27"/>
      <c r="AI3695" s="27"/>
      <c r="AJ3695" s="27"/>
      <c r="AK3695" s="27"/>
      <c r="AL3695" s="28"/>
      <c r="AM3695" s="27"/>
      <c r="AN3695" s="27"/>
    </row>
    <row r="3696" spans="1:40" x14ac:dyDescent="0.2">
      <c r="A3696" s="27"/>
      <c r="B3696" s="27"/>
      <c r="C3696" s="27"/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  <c r="P3696" s="27"/>
      <c r="Q3696" s="28"/>
      <c r="R3696" s="27"/>
      <c r="S3696" s="27"/>
      <c r="T3696" s="27"/>
      <c r="U3696" s="27"/>
      <c r="V3696" s="27"/>
      <c r="W3696" s="27"/>
      <c r="X3696" s="27"/>
      <c r="Y3696" s="27"/>
      <c r="Z3696" s="27"/>
      <c r="AA3696" s="27"/>
      <c r="AB3696" s="27"/>
      <c r="AC3696" s="27"/>
      <c r="AD3696" s="27"/>
      <c r="AE3696" s="27"/>
      <c r="AF3696" s="27"/>
      <c r="AG3696" s="27"/>
      <c r="AH3696" s="27"/>
      <c r="AI3696" s="27"/>
      <c r="AJ3696" s="27"/>
      <c r="AK3696" s="27"/>
      <c r="AL3696" s="28"/>
      <c r="AM3696" s="27"/>
      <c r="AN3696" s="27"/>
    </row>
    <row r="3697" spans="1:40" x14ac:dyDescent="0.2">
      <c r="A3697" s="27"/>
      <c r="B3697" s="27"/>
      <c r="C3697" s="27"/>
      <c r="D3697" s="27"/>
      <c r="E3697" s="27"/>
      <c r="F3697" s="27"/>
      <c r="G3697" s="27"/>
      <c r="H3697" s="27"/>
      <c r="I3697" s="27"/>
      <c r="J3697" s="27"/>
      <c r="K3697" s="27"/>
      <c r="L3697" s="27"/>
      <c r="M3697" s="27"/>
      <c r="N3697" s="27"/>
      <c r="O3697" s="27"/>
      <c r="P3697" s="27"/>
      <c r="Q3697" s="28"/>
      <c r="R3697" s="27"/>
      <c r="S3697" s="27"/>
      <c r="T3697" s="27"/>
      <c r="U3697" s="27"/>
      <c r="V3697" s="27"/>
      <c r="W3697" s="27"/>
      <c r="X3697" s="27"/>
      <c r="Y3697" s="27"/>
      <c r="Z3697" s="27"/>
      <c r="AA3697" s="27"/>
      <c r="AB3697" s="27"/>
      <c r="AC3697" s="27"/>
      <c r="AD3697" s="27"/>
      <c r="AE3697" s="27"/>
      <c r="AF3697" s="27"/>
      <c r="AG3697" s="27"/>
      <c r="AH3697" s="27"/>
      <c r="AI3697" s="27"/>
      <c r="AJ3697" s="27"/>
      <c r="AK3697" s="27"/>
      <c r="AL3697" s="28"/>
      <c r="AM3697" s="27"/>
      <c r="AN3697" s="27"/>
    </row>
    <row r="3698" spans="1:40" x14ac:dyDescent="0.2">
      <c r="A3698" s="27"/>
      <c r="B3698" s="27"/>
      <c r="C3698" s="27"/>
      <c r="D3698" s="27"/>
      <c r="E3698" s="27"/>
      <c r="F3698" s="27"/>
      <c r="G3698" s="27"/>
      <c r="H3698" s="27"/>
      <c r="I3698" s="27"/>
      <c r="J3698" s="27"/>
      <c r="K3698" s="27"/>
      <c r="L3698" s="27"/>
      <c r="M3698" s="27"/>
      <c r="N3698" s="27"/>
      <c r="O3698" s="27"/>
      <c r="P3698" s="27"/>
      <c r="Q3698" s="28"/>
      <c r="R3698" s="27"/>
      <c r="S3698" s="27"/>
      <c r="T3698" s="27"/>
      <c r="U3698" s="27"/>
      <c r="V3698" s="27"/>
      <c r="W3698" s="27"/>
      <c r="X3698" s="27"/>
      <c r="Y3698" s="27"/>
      <c r="Z3698" s="27"/>
      <c r="AA3698" s="27"/>
      <c r="AB3698" s="27"/>
      <c r="AC3698" s="27"/>
      <c r="AD3698" s="27"/>
      <c r="AE3698" s="27"/>
      <c r="AF3698" s="27"/>
      <c r="AG3698" s="27"/>
      <c r="AH3698" s="27"/>
      <c r="AI3698" s="27"/>
      <c r="AJ3698" s="27"/>
      <c r="AK3698" s="27"/>
      <c r="AL3698" s="28"/>
      <c r="AM3698" s="27"/>
      <c r="AN3698" s="27"/>
    </row>
    <row r="3699" spans="1:40" x14ac:dyDescent="0.2">
      <c r="A3699" s="27"/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8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8"/>
      <c r="AM3699" s="27"/>
      <c r="AN3699" s="27"/>
    </row>
    <row r="3700" spans="1:40" x14ac:dyDescent="0.2">
      <c r="A3700" s="27"/>
      <c r="B3700" s="27"/>
      <c r="C3700" s="27"/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  <c r="Q3700" s="28"/>
      <c r="R3700" s="27"/>
      <c r="S3700" s="27"/>
      <c r="T3700" s="27"/>
      <c r="U3700" s="27"/>
      <c r="V3700" s="27"/>
      <c r="W3700" s="27"/>
      <c r="X3700" s="27"/>
      <c r="Y3700" s="27"/>
      <c r="Z3700" s="27"/>
      <c r="AA3700" s="27"/>
      <c r="AB3700" s="27"/>
      <c r="AC3700" s="27"/>
      <c r="AD3700" s="27"/>
      <c r="AE3700" s="27"/>
      <c r="AF3700" s="27"/>
      <c r="AG3700" s="27"/>
      <c r="AH3700" s="27"/>
      <c r="AI3700" s="27"/>
      <c r="AJ3700" s="27"/>
      <c r="AK3700" s="27"/>
      <c r="AL3700" s="28"/>
      <c r="AM3700" s="27"/>
      <c r="AN3700" s="27"/>
    </row>
    <row r="3701" spans="1:40" x14ac:dyDescent="0.2">
      <c r="A3701" s="27"/>
      <c r="B3701" s="27"/>
      <c r="C3701" s="27"/>
      <c r="D3701" s="27"/>
      <c r="E3701" s="27"/>
      <c r="F3701" s="27"/>
      <c r="G3701" s="27"/>
      <c r="H3701" s="27"/>
      <c r="I3701" s="27"/>
      <c r="J3701" s="27"/>
      <c r="K3701" s="27"/>
      <c r="L3701" s="27"/>
      <c r="M3701" s="27"/>
      <c r="N3701" s="27"/>
      <c r="O3701" s="27"/>
      <c r="P3701" s="27"/>
      <c r="Q3701" s="28"/>
      <c r="R3701" s="27"/>
      <c r="S3701" s="27"/>
      <c r="T3701" s="27"/>
      <c r="U3701" s="27"/>
      <c r="V3701" s="27"/>
      <c r="W3701" s="27"/>
      <c r="X3701" s="27"/>
      <c r="Y3701" s="27"/>
      <c r="Z3701" s="27"/>
      <c r="AA3701" s="27"/>
      <c r="AB3701" s="27"/>
      <c r="AC3701" s="27"/>
      <c r="AD3701" s="27"/>
      <c r="AE3701" s="27"/>
      <c r="AF3701" s="27"/>
      <c r="AG3701" s="27"/>
      <c r="AH3701" s="27"/>
      <c r="AI3701" s="27"/>
      <c r="AJ3701" s="27"/>
      <c r="AK3701" s="27"/>
      <c r="AL3701" s="28"/>
      <c r="AM3701" s="27"/>
      <c r="AN3701" s="27"/>
    </row>
    <row r="3702" spans="1:40" x14ac:dyDescent="0.2">
      <c r="A3702" s="27"/>
      <c r="B3702" s="27"/>
      <c r="C3702" s="27"/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  <c r="P3702" s="27"/>
      <c r="Q3702" s="28"/>
      <c r="R3702" s="27"/>
      <c r="S3702" s="27"/>
      <c r="T3702" s="27"/>
      <c r="U3702" s="27"/>
      <c r="V3702" s="27"/>
      <c r="W3702" s="27"/>
      <c r="X3702" s="27"/>
      <c r="Y3702" s="27"/>
      <c r="Z3702" s="27"/>
      <c r="AA3702" s="27"/>
      <c r="AB3702" s="27"/>
      <c r="AC3702" s="27"/>
      <c r="AD3702" s="27"/>
      <c r="AE3702" s="27"/>
      <c r="AF3702" s="27"/>
      <c r="AG3702" s="27"/>
      <c r="AH3702" s="27"/>
      <c r="AI3702" s="27"/>
      <c r="AJ3702" s="27"/>
      <c r="AK3702" s="27"/>
      <c r="AL3702" s="28"/>
      <c r="AM3702" s="27"/>
      <c r="AN3702" s="27"/>
    </row>
    <row r="3703" spans="1:40" x14ac:dyDescent="0.2">
      <c r="A3703" s="27"/>
      <c r="B3703" s="27"/>
      <c r="C3703" s="27"/>
      <c r="D3703" s="27"/>
      <c r="E3703" s="27"/>
      <c r="F3703" s="27"/>
      <c r="G3703" s="27"/>
      <c r="H3703" s="27"/>
      <c r="I3703" s="27"/>
      <c r="J3703" s="27"/>
      <c r="K3703" s="27"/>
      <c r="L3703" s="27"/>
      <c r="M3703" s="27"/>
      <c r="N3703" s="27"/>
      <c r="O3703" s="27"/>
      <c r="P3703" s="27"/>
      <c r="Q3703" s="28"/>
      <c r="R3703" s="27"/>
      <c r="S3703" s="27"/>
      <c r="T3703" s="27"/>
      <c r="U3703" s="27"/>
      <c r="V3703" s="27"/>
      <c r="W3703" s="27"/>
      <c r="X3703" s="27"/>
      <c r="Y3703" s="27"/>
      <c r="Z3703" s="27"/>
      <c r="AA3703" s="27"/>
      <c r="AB3703" s="27"/>
      <c r="AC3703" s="27"/>
      <c r="AD3703" s="27"/>
      <c r="AE3703" s="27"/>
      <c r="AF3703" s="27"/>
      <c r="AG3703" s="27"/>
      <c r="AH3703" s="27"/>
      <c r="AI3703" s="27"/>
      <c r="AJ3703" s="27"/>
      <c r="AK3703" s="27"/>
      <c r="AL3703" s="28"/>
      <c r="AM3703" s="27"/>
      <c r="AN3703" s="27"/>
    </row>
    <row r="3704" spans="1:40" x14ac:dyDescent="0.2">
      <c r="A3704" s="27"/>
      <c r="B3704" s="27"/>
      <c r="C3704" s="27"/>
      <c r="D3704" s="27"/>
      <c r="E3704" s="27"/>
      <c r="F3704" s="27"/>
      <c r="G3704" s="27"/>
      <c r="H3704" s="27"/>
      <c r="I3704" s="27"/>
      <c r="J3704" s="27"/>
      <c r="K3704" s="27"/>
      <c r="L3704" s="27"/>
      <c r="M3704" s="27"/>
      <c r="N3704" s="27"/>
      <c r="O3704" s="27"/>
      <c r="P3704" s="27"/>
      <c r="Q3704" s="28"/>
      <c r="R3704" s="27"/>
      <c r="S3704" s="27"/>
      <c r="T3704" s="27"/>
      <c r="U3704" s="27"/>
      <c r="V3704" s="27"/>
      <c r="W3704" s="27"/>
      <c r="X3704" s="27"/>
      <c r="Y3704" s="27"/>
      <c r="Z3704" s="27"/>
      <c r="AA3704" s="27"/>
      <c r="AB3704" s="27"/>
      <c r="AC3704" s="27"/>
      <c r="AD3704" s="27"/>
      <c r="AE3704" s="27"/>
      <c r="AF3704" s="27"/>
      <c r="AG3704" s="27"/>
      <c r="AH3704" s="27"/>
      <c r="AI3704" s="27"/>
      <c r="AJ3704" s="27"/>
      <c r="AK3704" s="27"/>
      <c r="AL3704" s="28"/>
      <c r="AM3704" s="27"/>
      <c r="AN3704" s="27"/>
    </row>
    <row r="3705" spans="1:40" x14ac:dyDescent="0.2">
      <c r="A3705" s="27"/>
      <c r="B3705" s="27"/>
      <c r="C3705" s="27"/>
      <c r="D3705" s="27"/>
      <c r="E3705" s="27"/>
      <c r="F3705" s="27"/>
      <c r="G3705" s="27"/>
      <c r="H3705" s="27"/>
      <c r="I3705" s="27"/>
      <c r="J3705" s="27"/>
      <c r="K3705" s="27"/>
      <c r="L3705" s="27"/>
      <c r="M3705" s="27"/>
      <c r="N3705" s="27"/>
      <c r="O3705" s="27"/>
      <c r="P3705" s="27"/>
      <c r="Q3705" s="28"/>
      <c r="R3705" s="27"/>
      <c r="S3705" s="27"/>
      <c r="T3705" s="27"/>
      <c r="U3705" s="27"/>
      <c r="V3705" s="27"/>
      <c r="W3705" s="27"/>
      <c r="X3705" s="27"/>
      <c r="Y3705" s="27"/>
      <c r="Z3705" s="27"/>
      <c r="AA3705" s="27"/>
      <c r="AB3705" s="27"/>
      <c r="AC3705" s="27"/>
      <c r="AD3705" s="27"/>
      <c r="AE3705" s="27"/>
      <c r="AF3705" s="27"/>
      <c r="AG3705" s="27"/>
      <c r="AH3705" s="27"/>
      <c r="AI3705" s="27"/>
      <c r="AJ3705" s="27"/>
      <c r="AK3705" s="27"/>
      <c r="AL3705" s="28"/>
      <c r="AM3705" s="27"/>
      <c r="AN3705" s="27"/>
    </row>
    <row r="3706" spans="1:40" x14ac:dyDescent="0.2">
      <c r="A3706" s="27"/>
      <c r="B3706" s="27"/>
      <c r="C3706" s="27"/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  <c r="P3706" s="27"/>
      <c r="Q3706" s="28"/>
      <c r="R3706" s="27"/>
      <c r="S3706" s="27"/>
      <c r="T3706" s="27"/>
      <c r="U3706" s="27"/>
      <c r="V3706" s="27"/>
      <c r="W3706" s="27"/>
      <c r="X3706" s="27"/>
      <c r="Y3706" s="27"/>
      <c r="Z3706" s="27"/>
      <c r="AA3706" s="27"/>
      <c r="AB3706" s="27"/>
      <c r="AC3706" s="27"/>
      <c r="AD3706" s="27"/>
      <c r="AE3706" s="27"/>
      <c r="AF3706" s="27"/>
      <c r="AG3706" s="27"/>
      <c r="AH3706" s="27"/>
      <c r="AI3706" s="27"/>
      <c r="AJ3706" s="27"/>
      <c r="AK3706" s="27"/>
      <c r="AL3706" s="28"/>
      <c r="AM3706" s="27"/>
      <c r="AN3706" s="27"/>
    </row>
    <row r="3707" spans="1:40" x14ac:dyDescent="0.2">
      <c r="A3707" s="27"/>
      <c r="B3707" s="27"/>
      <c r="C3707" s="27"/>
      <c r="D3707" s="27"/>
      <c r="E3707" s="27"/>
      <c r="F3707" s="27"/>
      <c r="G3707" s="27"/>
      <c r="H3707" s="27"/>
      <c r="I3707" s="27"/>
      <c r="J3707" s="27"/>
      <c r="K3707" s="27"/>
      <c r="L3707" s="27"/>
      <c r="M3707" s="27"/>
      <c r="N3707" s="27"/>
      <c r="O3707" s="27"/>
      <c r="P3707" s="27"/>
      <c r="Q3707" s="28"/>
      <c r="R3707" s="27"/>
      <c r="S3707" s="27"/>
      <c r="T3707" s="27"/>
      <c r="U3707" s="27"/>
      <c r="V3707" s="27"/>
      <c r="W3707" s="27"/>
      <c r="X3707" s="27"/>
      <c r="Y3707" s="27"/>
      <c r="Z3707" s="27"/>
      <c r="AA3707" s="27"/>
      <c r="AB3707" s="27"/>
      <c r="AC3707" s="27"/>
      <c r="AD3707" s="27"/>
      <c r="AE3707" s="27"/>
      <c r="AF3707" s="27"/>
      <c r="AG3707" s="27"/>
      <c r="AH3707" s="27"/>
      <c r="AI3707" s="27"/>
      <c r="AJ3707" s="27"/>
      <c r="AK3707" s="27"/>
      <c r="AL3707" s="28"/>
      <c r="AM3707" s="27"/>
      <c r="AN3707" s="27"/>
    </row>
    <row r="3708" spans="1:40" x14ac:dyDescent="0.2">
      <c r="A3708" s="27"/>
      <c r="B3708" s="27"/>
      <c r="C3708" s="27"/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  <c r="Q3708" s="28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7"/>
      <c r="AC3708" s="27"/>
      <c r="AD3708" s="27"/>
      <c r="AE3708" s="27"/>
      <c r="AF3708" s="27"/>
      <c r="AG3708" s="27"/>
      <c r="AH3708" s="27"/>
      <c r="AI3708" s="27"/>
      <c r="AJ3708" s="27"/>
      <c r="AK3708" s="27"/>
      <c r="AL3708" s="28"/>
      <c r="AM3708" s="27"/>
      <c r="AN3708" s="27"/>
    </row>
    <row r="3709" spans="1:40" x14ac:dyDescent="0.2">
      <c r="A3709" s="27"/>
      <c r="B3709" s="27"/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8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8"/>
      <c r="AM3709" s="27"/>
      <c r="AN3709" s="27"/>
    </row>
    <row r="3710" spans="1:40" x14ac:dyDescent="0.2">
      <c r="A3710" s="27"/>
      <c r="B3710" s="27"/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8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8"/>
      <c r="AM3710" s="27"/>
      <c r="AN3710" s="27"/>
    </row>
    <row r="3711" spans="1:40" x14ac:dyDescent="0.2">
      <c r="A3711" s="27"/>
      <c r="B3711" s="27"/>
      <c r="C3711" s="27"/>
      <c r="D3711" s="27"/>
      <c r="E3711" s="27"/>
      <c r="F3711" s="27"/>
      <c r="G3711" s="27"/>
      <c r="H3711" s="27"/>
      <c r="I3711" s="27"/>
      <c r="J3711" s="27"/>
      <c r="K3711" s="27"/>
      <c r="L3711" s="27"/>
      <c r="M3711" s="27"/>
      <c r="N3711" s="27"/>
      <c r="O3711" s="27"/>
      <c r="P3711" s="27"/>
      <c r="Q3711" s="28"/>
      <c r="R3711" s="27"/>
      <c r="S3711" s="27"/>
      <c r="T3711" s="27"/>
      <c r="U3711" s="27"/>
      <c r="V3711" s="27"/>
      <c r="W3711" s="27"/>
      <c r="X3711" s="27"/>
      <c r="Y3711" s="27"/>
      <c r="Z3711" s="27"/>
      <c r="AA3711" s="27"/>
      <c r="AB3711" s="27"/>
      <c r="AC3711" s="27"/>
      <c r="AD3711" s="27"/>
      <c r="AE3711" s="27"/>
      <c r="AF3711" s="27"/>
      <c r="AG3711" s="27"/>
      <c r="AH3711" s="27"/>
      <c r="AI3711" s="27"/>
      <c r="AJ3711" s="27"/>
      <c r="AK3711" s="27"/>
      <c r="AL3711" s="28"/>
      <c r="AM3711" s="27"/>
      <c r="AN3711" s="27"/>
    </row>
    <row r="3712" spans="1:40" x14ac:dyDescent="0.2">
      <c r="A3712" s="27"/>
      <c r="B3712" s="27"/>
      <c r="C3712" s="27"/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  <c r="Q3712" s="28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7"/>
      <c r="AC3712" s="27"/>
      <c r="AD3712" s="27"/>
      <c r="AE3712" s="27"/>
      <c r="AF3712" s="27"/>
      <c r="AG3712" s="27"/>
      <c r="AH3712" s="27"/>
      <c r="AI3712" s="27"/>
      <c r="AJ3712" s="27"/>
      <c r="AK3712" s="27"/>
      <c r="AL3712" s="28"/>
      <c r="AM3712" s="27"/>
      <c r="AN3712" s="27"/>
    </row>
    <row r="3713" spans="1:40" x14ac:dyDescent="0.2">
      <c r="A3713" s="27"/>
      <c r="B3713" s="27"/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8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8"/>
      <c r="AM3713" s="27"/>
      <c r="AN3713" s="27"/>
    </row>
    <row r="3714" spans="1:40" x14ac:dyDescent="0.2">
      <c r="A3714" s="27"/>
      <c r="B3714" s="27"/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8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8"/>
      <c r="AM3714" s="27"/>
      <c r="AN3714" s="27"/>
    </row>
    <row r="3715" spans="1:40" x14ac:dyDescent="0.2">
      <c r="A3715" s="27"/>
      <c r="B3715" s="27"/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8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8"/>
      <c r="AM3715" s="27"/>
      <c r="AN3715" s="27"/>
    </row>
    <row r="3716" spans="1:40" x14ac:dyDescent="0.2">
      <c r="A3716" s="27"/>
      <c r="B3716" s="27"/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8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8"/>
      <c r="AM3716" s="27"/>
      <c r="AN3716" s="27"/>
    </row>
    <row r="3717" spans="1:40" x14ac:dyDescent="0.2">
      <c r="A3717" s="27"/>
      <c r="B3717" s="27"/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8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8"/>
      <c r="AM3717" s="27"/>
      <c r="AN3717" s="27"/>
    </row>
    <row r="3718" spans="1:40" x14ac:dyDescent="0.2">
      <c r="A3718" s="27"/>
      <c r="B3718" s="27"/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8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8"/>
      <c r="AM3718" s="27"/>
      <c r="AN3718" s="27"/>
    </row>
    <row r="3719" spans="1:40" x14ac:dyDescent="0.2">
      <c r="A3719" s="27"/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8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8"/>
      <c r="AM3719" s="27"/>
      <c r="AN3719" s="27"/>
    </row>
    <row r="3720" spans="1:40" x14ac:dyDescent="0.2">
      <c r="A3720" s="27"/>
      <c r="B3720" s="27"/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8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8"/>
      <c r="AM3720" s="27"/>
      <c r="AN3720" s="27"/>
    </row>
    <row r="3721" spans="1:40" x14ac:dyDescent="0.2">
      <c r="A3721" s="27"/>
      <c r="B3721" s="27"/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8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8"/>
      <c r="AM3721" s="27"/>
      <c r="AN3721" s="27"/>
    </row>
    <row r="3722" spans="1:40" x14ac:dyDescent="0.2">
      <c r="A3722" s="27"/>
      <c r="B3722" s="27"/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8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8"/>
      <c r="AM3722" s="27"/>
      <c r="AN3722" s="27"/>
    </row>
    <row r="3723" spans="1:40" x14ac:dyDescent="0.2">
      <c r="A3723" s="27"/>
      <c r="B3723" s="27"/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8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8"/>
      <c r="AM3723" s="27"/>
      <c r="AN3723" s="27"/>
    </row>
    <row r="3724" spans="1:40" x14ac:dyDescent="0.2">
      <c r="A3724" s="27"/>
      <c r="B3724" s="27"/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8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8"/>
      <c r="AM3724" s="27"/>
      <c r="AN3724" s="27"/>
    </row>
    <row r="3725" spans="1:40" x14ac:dyDescent="0.2">
      <c r="A3725" s="27"/>
      <c r="B3725" s="27"/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8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8"/>
      <c r="AM3725" s="27"/>
      <c r="AN3725" s="27"/>
    </row>
    <row r="3726" spans="1:40" x14ac:dyDescent="0.2">
      <c r="A3726" s="27"/>
      <c r="B3726" s="27"/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8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8"/>
      <c r="AM3726" s="27"/>
      <c r="AN3726" s="27"/>
    </row>
    <row r="3727" spans="1:40" x14ac:dyDescent="0.2">
      <c r="A3727" s="27"/>
      <c r="B3727" s="27"/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8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8"/>
      <c r="AM3727" s="27"/>
      <c r="AN3727" s="27"/>
    </row>
    <row r="3728" spans="1:40" x14ac:dyDescent="0.2">
      <c r="A3728" s="27"/>
      <c r="B3728" s="27"/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8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8"/>
      <c r="AM3728" s="27"/>
      <c r="AN3728" s="27"/>
    </row>
    <row r="3729" spans="1:40" x14ac:dyDescent="0.2">
      <c r="A3729" s="27"/>
      <c r="B3729" s="27"/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8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8"/>
      <c r="AM3729" s="27"/>
      <c r="AN3729" s="27"/>
    </row>
    <row r="3730" spans="1:40" x14ac:dyDescent="0.2">
      <c r="A3730" s="27"/>
      <c r="B3730" s="27"/>
      <c r="C3730" s="27"/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  <c r="P3730" s="27"/>
      <c r="Q3730" s="28"/>
      <c r="R3730" s="27"/>
      <c r="S3730" s="27"/>
      <c r="T3730" s="27"/>
      <c r="U3730" s="27"/>
      <c r="V3730" s="27"/>
      <c r="W3730" s="27"/>
      <c r="X3730" s="27"/>
      <c r="Y3730" s="27"/>
      <c r="Z3730" s="27"/>
      <c r="AA3730" s="27"/>
      <c r="AB3730" s="27"/>
      <c r="AC3730" s="27"/>
      <c r="AD3730" s="27"/>
      <c r="AE3730" s="27"/>
      <c r="AF3730" s="27"/>
      <c r="AG3730" s="27"/>
      <c r="AH3730" s="27"/>
      <c r="AI3730" s="27"/>
      <c r="AJ3730" s="27"/>
      <c r="AK3730" s="27"/>
      <c r="AL3730" s="28"/>
      <c r="AM3730" s="27"/>
      <c r="AN3730" s="27"/>
    </row>
    <row r="3731" spans="1:40" x14ac:dyDescent="0.2">
      <c r="A3731" s="27"/>
      <c r="B3731" s="27"/>
      <c r="C3731" s="27"/>
      <c r="D3731" s="27"/>
      <c r="E3731" s="27"/>
      <c r="F3731" s="27"/>
      <c r="G3731" s="27"/>
      <c r="H3731" s="27"/>
      <c r="I3731" s="27"/>
      <c r="J3731" s="27"/>
      <c r="K3731" s="27"/>
      <c r="L3731" s="27"/>
      <c r="M3731" s="27"/>
      <c r="N3731" s="27"/>
      <c r="O3731" s="27"/>
      <c r="P3731" s="27"/>
      <c r="Q3731" s="28"/>
      <c r="R3731" s="27"/>
      <c r="S3731" s="27"/>
      <c r="T3731" s="27"/>
      <c r="U3731" s="27"/>
      <c r="V3731" s="27"/>
      <c r="W3731" s="27"/>
      <c r="X3731" s="27"/>
      <c r="Y3731" s="27"/>
      <c r="Z3731" s="27"/>
      <c r="AA3731" s="27"/>
      <c r="AB3731" s="27"/>
      <c r="AC3731" s="27"/>
      <c r="AD3731" s="27"/>
      <c r="AE3731" s="27"/>
      <c r="AF3731" s="27"/>
      <c r="AG3731" s="27"/>
      <c r="AH3731" s="27"/>
      <c r="AI3731" s="27"/>
      <c r="AJ3731" s="27"/>
      <c r="AK3731" s="27"/>
      <c r="AL3731" s="28"/>
      <c r="AM3731" s="27"/>
      <c r="AN3731" s="27"/>
    </row>
    <row r="3732" spans="1:40" x14ac:dyDescent="0.2">
      <c r="A3732" s="27"/>
      <c r="B3732" s="27"/>
      <c r="C3732" s="27"/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  <c r="P3732" s="27"/>
      <c r="Q3732" s="28"/>
      <c r="R3732" s="27"/>
      <c r="S3732" s="27"/>
      <c r="T3732" s="27"/>
      <c r="U3732" s="27"/>
      <c r="V3732" s="27"/>
      <c r="W3732" s="27"/>
      <c r="X3732" s="27"/>
      <c r="Y3732" s="27"/>
      <c r="Z3732" s="27"/>
      <c r="AA3732" s="27"/>
      <c r="AB3732" s="27"/>
      <c r="AC3732" s="27"/>
      <c r="AD3732" s="27"/>
      <c r="AE3732" s="27"/>
      <c r="AF3732" s="27"/>
      <c r="AG3732" s="27"/>
      <c r="AH3732" s="27"/>
      <c r="AI3732" s="27"/>
      <c r="AJ3732" s="27"/>
      <c r="AK3732" s="27"/>
      <c r="AL3732" s="28"/>
      <c r="AM3732" s="27"/>
      <c r="AN3732" s="27"/>
    </row>
    <row r="3733" spans="1:40" x14ac:dyDescent="0.2">
      <c r="A3733" s="27"/>
      <c r="B3733" s="27"/>
      <c r="C3733" s="27"/>
      <c r="D3733" s="27"/>
      <c r="E3733" s="27"/>
      <c r="F3733" s="27"/>
      <c r="G3733" s="27"/>
      <c r="H3733" s="27"/>
      <c r="I3733" s="27"/>
      <c r="J3733" s="27"/>
      <c r="K3733" s="27"/>
      <c r="L3733" s="27"/>
      <c r="M3733" s="27"/>
      <c r="N3733" s="27"/>
      <c r="O3733" s="27"/>
      <c r="P3733" s="27"/>
      <c r="Q3733" s="28"/>
      <c r="R3733" s="27"/>
      <c r="S3733" s="27"/>
      <c r="T3733" s="27"/>
      <c r="U3733" s="27"/>
      <c r="V3733" s="27"/>
      <c r="W3733" s="27"/>
      <c r="X3733" s="27"/>
      <c r="Y3733" s="27"/>
      <c r="Z3733" s="27"/>
      <c r="AA3733" s="27"/>
      <c r="AB3733" s="27"/>
      <c r="AC3733" s="27"/>
      <c r="AD3733" s="27"/>
      <c r="AE3733" s="27"/>
      <c r="AF3733" s="27"/>
      <c r="AG3733" s="27"/>
      <c r="AH3733" s="27"/>
      <c r="AI3733" s="27"/>
      <c r="AJ3733" s="27"/>
      <c r="AK3733" s="27"/>
      <c r="AL3733" s="28"/>
      <c r="AM3733" s="27"/>
      <c r="AN3733" s="27"/>
    </row>
    <row r="3734" spans="1:40" x14ac:dyDescent="0.2">
      <c r="A3734" s="27"/>
      <c r="B3734" s="27"/>
      <c r="C3734" s="27"/>
      <c r="D3734" s="27"/>
      <c r="E3734" s="27"/>
      <c r="F3734" s="27"/>
      <c r="G3734" s="27"/>
      <c r="H3734" s="27"/>
      <c r="I3734" s="27"/>
      <c r="J3734" s="27"/>
      <c r="K3734" s="27"/>
      <c r="L3734" s="27"/>
      <c r="M3734" s="27"/>
      <c r="N3734" s="27"/>
      <c r="O3734" s="27"/>
      <c r="P3734" s="27"/>
      <c r="Q3734" s="28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7"/>
      <c r="AC3734" s="27"/>
      <c r="AD3734" s="27"/>
      <c r="AE3734" s="27"/>
      <c r="AF3734" s="27"/>
      <c r="AG3734" s="27"/>
      <c r="AH3734" s="27"/>
      <c r="AI3734" s="27"/>
      <c r="AJ3734" s="27"/>
      <c r="AK3734" s="27"/>
      <c r="AL3734" s="28"/>
      <c r="AM3734" s="27"/>
      <c r="AN3734" s="27"/>
    </row>
    <row r="3735" spans="1:40" x14ac:dyDescent="0.2">
      <c r="A3735" s="27"/>
      <c r="B3735" s="27"/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8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8"/>
      <c r="AM3735" s="27"/>
      <c r="AN3735" s="27"/>
    </row>
    <row r="3736" spans="1:40" x14ac:dyDescent="0.2">
      <c r="A3736" s="27"/>
      <c r="B3736" s="27"/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8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8"/>
      <c r="AM3736" s="27"/>
      <c r="AN3736" s="27"/>
    </row>
    <row r="3737" spans="1:40" x14ac:dyDescent="0.2">
      <c r="A3737" s="27"/>
      <c r="B3737" s="27"/>
      <c r="C3737" s="27"/>
      <c r="D3737" s="27"/>
      <c r="E3737" s="27"/>
      <c r="F3737" s="27"/>
      <c r="G3737" s="27"/>
      <c r="H3737" s="27"/>
      <c r="I3737" s="27"/>
      <c r="J3737" s="27"/>
      <c r="K3737" s="27"/>
      <c r="L3737" s="27"/>
      <c r="M3737" s="27"/>
      <c r="N3737" s="27"/>
      <c r="O3737" s="27"/>
      <c r="P3737" s="27"/>
      <c r="Q3737" s="28"/>
      <c r="R3737" s="27"/>
      <c r="S3737" s="27"/>
      <c r="T3737" s="27"/>
      <c r="U3737" s="27"/>
      <c r="V3737" s="27"/>
      <c r="W3737" s="27"/>
      <c r="X3737" s="27"/>
      <c r="Y3737" s="27"/>
      <c r="Z3737" s="27"/>
      <c r="AA3737" s="27"/>
      <c r="AB3737" s="27"/>
      <c r="AC3737" s="27"/>
      <c r="AD3737" s="27"/>
      <c r="AE3737" s="27"/>
      <c r="AF3737" s="27"/>
      <c r="AG3737" s="27"/>
      <c r="AH3737" s="27"/>
      <c r="AI3737" s="27"/>
      <c r="AJ3737" s="27"/>
      <c r="AK3737" s="27"/>
      <c r="AL3737" s="28"/>
      <c r="AM3737" s="27"/>
      <c r="AN3737" s="27"/>
    </row>
    <row r="3738" spans="1:40" x14ac:dyDescent="0.2">
      <c r="A3738" s="27"/>
      <c r="B3738" s="27"/>
      <c r="C3738" s="27"/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  <c r="P3738" s="27"/>
      <c r="Q3738" s="28"/>
      <c r="R3738" s="27"/>
      <c r="S3738" s="27"/>
      <c r="T3738" s="27"/>
      <c r="U3738" s="27"/>
      <c r="V3738" s="27"/>
      <c r="W3738" s="27"/>
      <c r="X3738" s="27"/>
      <c r="Y3738" s="27"/>
      <c r="Z3738" s="27"/>
      <c r="AA3738" s="27"/>
      <c r="AB3738" s="27"/>
      <c r="AC3738" s="27"/>
      <c r="AD3738" s="27"/>
      <c r="AE3738" s="27"/>
      <c r="AF3738" s="27"/>
      <c r="AG3738" s="27"/>
      <c r="AH3738" s="27"/>
      <c r="AI3738" s="27"/>
      <c r="AJ3738" s="27"/>
      <c r="AK3738" s="27"/>
      <c r="AL3738" s="28"/>
      <c r="AM3738" s="27"/>
      <c r="AN3738" s="27"/>
    </row>
    <row r="3739" spans="1:40" x14ac:dyDescent="0.2">
      <c r="A3739" s="27"/>
      <c r="B3739" s="27"/>
      <c r="C3739" s="27"/>
      <c r="D3739" s="27"/>
      <c r="E3739" s="27"/>
      <c r="F3739" s="27"/>
      <c r="G3739" s="27"/>
      <c r="H3739" s="27"/>
      <c r="I3739" s="27"/>
      <c r="J3739" s="27"/>
      <c r="K3739" s="27"/>
      <c r="L3739" s="27"/>
      <c r="M3739" s="27"/>
      <c r="N3739" s="27"/>
      <c r="O3739" s="27"/>
      <c r="P3739" s="27"/>
      <c r="Q3739" s="28"/>
      <c r="R3739" s="27"/>
      <c r="S3739" s="27"/>
      <c r="T3739" s="27"/>
      <c r="U3739" s="27"/>
      <c r="V3739" s="27"/>
      <c r="W3739" s="27"/>
      <c r="X3739" s="27"/>
      <c r="Y3739" s="27"/>
      <c r="Z3739" s="27"/>
      <c r="AA3739" s="27"/>
      <c r="AB3739" s="27"/>
      <c r="AC3739" s="27"/>
      <c r="AD3739" s="27"/>
      <c r="AE3739" s="27"/>
      <c r="AF3739" s="27"/>
      <c r="AG3739" s="27"/>
      <c r="AH3739" s="27"/>
      <c r="AI3739" s="27"/>
      <c r="AJ3739" s="27"/>
      <c r="AK3739" s="27"/>
      <c r="AL3739" s="28"/>
      <c r="AM3739" s="27"/>
      <c r="AN3739" s="27"/>
    </row>
    <row r="3740" spans="1:40" x14ac:dyDescent="0.2">
      <c r="A3740" s="27"/>
      <c r="B3740" s="27"/>
      <c r="C3740" s="27"/>
      <c r="D3740" s="27"/>
      <c r="E3740" s="27"/>
      <c r="F3740" s="27"/>
      <c r="G3740" s="27"/>
      <c r="H3740" s="27"/>
      <c r="I3740" s="27"/>
      <c r="J3740" s="27"/>
      <c r="K3740" s="27"/>
      <c r="L3740" s="27"/>
      <c r="M3740" s="27"/>
      <c r="N3740" s="27"/>
      <c r="O3740" s="27"/>
      <c r="P3740" s="27"/>
      <c r="Q3740" s="28"/>
      <c r="R3740" s="27"/>
      <c r="S3740" s="27"/>
      <c r="T3740" s="27"/>
      <c r="U3740" s="27"/>
      <c r="V3740" s="27"/>
      <c r="W3740" s="27"/>
      <c r="X3740" s="27"/>
      <c r="Y3740" s="27"/>
      <c r="Z3740" s="27"/>
      <c r="AA3740" s="27"/>
      <c r="AB3740" s="27"/>
      <c r="AC3740" s="27"/>
      <c r="AD3740" s="27"/>
      <c r="AE3740" s="27"/>
      <c r="AF3740" s="27"/>
      <c r="AG3740" s="27"/>
      <c r="AH3740" s="27"/>
      <c r="AI3740" s="27"/>
      <c r="AJ3740" s="27"/>
      <c r="AK3740" s="27"/>
      <c r="AL3740" s="28"/>
      <c r="AM3740" s="27"/>
      <c r="AN3740" s="27"/>
    </row>
    <row r="3741" spans="1:40" x14ac:dyDescent="0.2">
      <c r="A3741" s="27"/>
      <c r="B3741" s="27"/>
      <c r="C3741" s="27"/>
      <c r="D3741" s="27"/>
      <c r="E3741" s="27"/>
      <c r="F3741" s="27"/>
      <c r="G3741" s="27"/>
      <c r="H3741" s="27"/>
      <c r="I3741" s="27"/>
      <c r="J3741" s="27"/>
      <c r="K3741" s="27"/>
      <c r="L3741" s="27"/>
      <c r="M3741" s="27"/>
      <c r="N3741" s="27"/>
      <c r="O3741" s="27"/>
      <c r="P3741" s="27"/>
      <c r="Q3741" s="28"/>
      <c r="R3741" s="27"/>
      <c r="S3741" s="27"/>
      <c r="T3741" s="27"/>
      <c r="U3741" s="27"/>
      <c r="V3741" s="27"/>
      <c r="W3741" s="27"/>
      <c r="X3741" s="27"/>
      <c r="Y3741" s="27"/>
      <c r="Z3741" s="27"/>
      <c r="AA3741" s="27"/>
      <c r="AB3741" s="27"/>
      <c r="AC3741" s="27"/>
      <c r="AD3741" s="27"/>
      <c r="AE3741" s="27"/>
      <c r="AF3741" s="27"/>
      <c r="AG3741" s="27"/>
      <c r="AH3741" s="27"/>
      <c r="AI3741" s="27"/>
      <c r="AJ3741" s="27"/>
      <c r="AK3741" s="27"/>
      <c r="AL3741" s="28"/>
      <c r="AM3741" s="27"/>
      <c r="AN3741" s="27"/>
    </row>
    <row r="3742" spans="1:40" x14ac:dyDescent="0.2">
      <c r="A3742" s="27"/>
      <c r="B3742" s="27"/>
      <c r="C3742" s="27"/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  <c r="P3742" s="27"/>
      <c r="Q3742" s="28"/>
      <c r="R3742" s="27"/>
      <c r="S3742" s="27"/>
      <c r="T3742" s="27"/>
      <c r="U3742" s="27"/>
      <c r="V3742" s="27"/>
      <c r="W3742" s="27"/>
      <c r="X3742" s="27"/>
      <c r="Y3742" s="27"/>
      <c r="Z3742" s="27"/>
      <c r="AA3742" s="27"/>
      <c r="AB3742" s="27"/>
      <c r="AC3742" s="27"/>
      <c r="AD3742" s="27"/>
      <c r="AE3742" s="27"/>
      <c r="AF3742" s="27"/>
      <c r="AG3742" s="27"/>
      <c r="AH3742" s="27"/>
      <c r="AI3742" s="27"/>
      <c r="AJ3742" s="27"/>
      <c r="AK3742" s="27"/>
      <c r="AL3742" s="28"/>
      <c r="AM3742" s="27"/>
      <c r="AN3742" s="27"/>
    </row>
    <row r="3743" spans="1:40" x14ac:dyDescent="0.2">
      <c r="A3743" s="27"/>
      <c r="B3743" s="27"/>
      <c r="C3743" s="27"/>
      <c r="D3743" s="27"/>
      <c r="E3743" s="27"/>
      <c r="F3743" s="27"/>
      <c r="G3743" s="27"/>
      <c r="H3743" s="27"/>
      <c r="I3743" s="27"/>
      <c r="J3743" s="27"/>
      <c r="K3743" s="27"/>
      <c r="L3743" s="27"/>
      <c r="M3743" s="27"/>
      <c r="N3743" s="27"/>
      <c r="O3743" s="27"/>
      <c r="P3743" s="27"/>
      <c r="Q3743" s="28"/>
      <c r="R3743" s="27"/>
      <c r="S3743" s="27"/>
      <c r="T3743" s="27"/>
      <c r="U3743" s="27"/>
      <c r="V3743" s="27"/>
      <c r="W3743" s="27"/>
      <c r="X3743" s="27"/>
      <c r="Y3743" s="27"/>
      <c r="Z3743" s="27"/>
      <c r="AA3743" s="27"/>
      <c r="AB3743" s="27"/>
      <c r="AC3743" s="27"/>
      <c r="AD3743" s="27"/>
      <c r="AE3743" s="27"/>
      <c r="AF3743" s="27"/>
      <c r="AG3743" s="27"/>
      <c r="AH3743" s="27"/>
      <c r="AI3743" s="27"/>
      <c r="AJ3743" s="27"/>
      <c r="AK3743" s="27"/>
      <c r="AL3743" s="28"/>
      <c r="AM3743" s="27"/>
      <c r="AN3743" s="27"/>
    </row>
    <row r="3744" spans="1:40" x14ac:dyDescent="0.2">
      <c r="A3744" s="27"/>
      <c r="B3744" s="27"/>
      <c r="C3744" s="27"/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  <c r="Q3744" s="28"/>
      <c r="R3744" s="27"/>
      <c r="S3744" s="27"/>
      <c r="T3744" s="27"/>
      <c r="U3744" s="27"/>
      <c r="V3744" s="27"/>
      <c r="W3744" s="27"/>
      <c r="X3744" s="27"/>
      <c r="Y3744" s="27"/>
      <c r="Z3744" s="27"/>
      <c r="AA3744" s="27"/>
      <c r="AB3744" s="27"/>
      <c r="AC3744" s="27"/>
      <c r="AD3744" s="27"/>
      <c r="AE3744" s="27"/>
      <c r="AF3744" s="27"/>
      <c r="AG3744" s="27"/>
      <c r="AH3744" s="27"/>
      <c r="AI3744" s="27"/>
      <c r="AJ3744" s="27"/>
      <c r="AK3744" s="27"/>
      <c r="AL3744" s="28"/>
      <c r="AM3744" s="27"/>
      <c r="AN3744" s="27"/>
    </row>
    <row r="3745" spans="1:40" x14ac:dyDescent="0.2">
      <c r="A3745" s="27"/>
      <c r="B3745" s="27"/>
      <c r="C3745" s="27"/>
      <c r="D3745" s="27"/>
      <c r="E3745" s="27"/>
      <c r="F3745" s="27"/>
      <c r="G3745" s="27"/>
      <c r="H3745" s="27"/>
      <c r="I3745" s="27"/>
      <c r="J3745" s="27"/>
      <c r="K3745" s="27"/>
      <c r="L3745" s="27"/>
      <c r="M3745" s="27"/>
      <c r="N3745" s="27"/>
      <c r="O3745" s="27"/>
      <c r="P3745" s="27"/>
      <c r="Q3745" s="28"/>
      <c r="R3745" s="27"/>
      <c r="S3745" s="27"/>
      <c r="T3745" s="27"/>
      <c r="U3745" s="27"/>
      <c r="V3745" s="27"/>
      <c r="W3745" s="27"/>
      <c r="X3745" s="27"/>
      <c r="Y3745" s="27"/>
      <c r="Z3745" s="27"/>
      <c r="AA3745" s="27"/>
      <c r="AB3745" s="27"/>
      <c r="AC3745" s="27"/>
      <c r="AD3745" s="27"/>
      <c r="AE3745" s="27"/>
      <c r="AF3745" s="27"/>
      <c r="AG3745" s="27"/>
      <c r="AH3745" s="27"/>
      <c r="AI3745" s="27"/>
      <c r="AJ3745" s="27"/>
      <c r="AK3745" s="27"/>
      <c r="AL3745" s="28"/>
      <c r="AM3745" s="27"/>
      <c r="AN3745" s="27"/>
    </row>
    <row r="3746" spans="1:40" x14ac:dyDescent="0.2">
      <c r="A3746" s="27"/>
      <c r="B3746" s="27"/>
      <c r="C3746" s="27"/>
      <c r="D3746" s="27"/>
      <c r="E3746" s="27"/>
      <c r="F3746" s="27"/>
      <c r="G3746" s="27"/>
      <c r="H3746" s="27"/>
      <c r="I3746" s="27"/>
      <c r="J3746" s="27"/>
      <c r="K3746" s="27"/>
      <c r="L3746" s="27"/>
      <c r="M3746" s="27"/>
      <c r="N3746" s="27"/>
      <c r="O3746" s="27"/>
      <c r="P3746" s="27"/>
      <c r="Q3746" s="28"/>
      <c r="R3746" s="27"/>
      <c r="S3746" s="27"/>
      <c r="T3746" s="27"/>
      <c r="U3746" s="27"/>
      <c r="V3746" s="27"/>
      <c r="W3746" s="27"/>
      <c r="X3746" s="27"/>
      <c r="Y3746" s="27"/>
      <c r="Z3746" s="27"/>
      <c r="AA3746" s="27"/>
      <c r="AB3746" s="27"/>
      <c r="AC3746" s="27"/>
      <c r="AD3746" s="27"/>
      <c r="AE3746" s="27"/>
      <c r="AF3746" s="27"/>
      <c r="AG3746" s="27"/>
      <c r="AH3746" s="27"/>
      <c r="AI3746" s="27"/>
      <c r="AJ3746" s="27"/>
      <c r="AK3746" s="27"/>
      <c r="AL3746" s="28"/>
      <c r="AM3746" s="27"/>
      <c r="AN3746" s="27"/>
    </row>
    <row r="3747" spans="1:40" x14ac:dyDescent="0.2">
      <c r="A3747" s="27"/>
      <c r="B3747" s="27"/>
      <c r="C3747" s="27"/>
      <c r="D3747" s="27"/>
      <c r="E3747" s="27"/>
      <c r="F3747" s="27"/>
      <c r="G3747" s="27"/>
      <c r="H3747" s="27"/>
      <c r="I3747" s="27"/>
      <c r="J3747" s="27"/>
      <c r="K3747" s="27"/>
      <c r="L3747" s="27"/>
      <c r="M3747" s="27"/>
      <c r="N3747" s="27"/>
      <c r="O3747" s="27"/>
      <c r="P3747" s="27"/>
      <c r="Q3747" s="28"/>
      <c r="R3747" s="27"/>
      <c r="S3747" s="27"/>
      <c r="T3747" s="27"/>
      <c r="U3747" s="27"/>
      <c r="V3747" s="27"/>
      <c r="W3747" s="27"/>
      <c r="X3747" s="27"/>
      <c r="Y3747" s="27"/>
      <c r="Z3747" s="27"/>
      <c r="AA3747" s="27"/>
      <c r="AB3747" s="27"/>
      <c r="AC3747" s="27"/>
      <c r="AD3747" s="27"/>
      <c r="AE3747" s="27"/>
      <c r="AF3747" s="27"/>
      <c r="AG3747" s="27"/>
      <c r="AH3747" s="27"/>
      <c r="AI3747" s="27"/>
      <c r="AJ3747" s="27"/>
      <c r="AK3747" s="27"/>
      <c r="AL3747" s="28"/>
      <c r="AM3747" s="27"/>
      <c r="AN3747" s="27"/>
    </row>
    <row r="3748" spans="1:40" x14ac:dyDescent="0.2">
      <c r="A3748" s="27"/>
      <c r="B3748" s="27"/>
      <c r="C3748" s="27"/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  <c r="P3748" s="27"/>
      <c r="Q3748" s="28"/>
      <c r="R3748" s="27"/>
      <c r="S3748" s="27"/>
      <c r="T3748" s="27"/>
      <c r="U3748" s="27"/>
      <c r="V3748" s="27"/>
      <c r="W3748" s="27"/>
      <c r="X3748" s="27"/>
      <c r="Y3748" s="27"/>
      <c r="Z3748" s="27"/>
      <c r="AA3748" s="27"/>
      <c r="AB3748" s="27"/>
      <c r="AC3748" s="27"/>
      <c r="AD3748" s="27"/>
      <c r="AE3748" s="27"/>
      <c r="AF3748" s="27"/>
      <c r="AG3748" s="27"/>
      <c r="AH3748" s="27"/>
      <c r="AI3748" s="27"/>
      <c r="AJ3748" s="27"/>
      <c r="AK3748" s="27"/>
      <c r="AL3748" s="28"/>
      <c r="AM3748" s="27"/>
      <c r="AN3748" s="27"/>
    </row>
    <row r="3749" spans="1:40" x14ac:dyDescent="0.2">
      <c r="A3749" s="27"/>
      <c r="B3749" s="27"/>
      <c r="C3749" s="27"/>
      <c r="D3749" s="27"/>
      <c r="E3749" s="27"/>
      <c r="F3749" s="27"/>
      <c r="G3749" s="27"/>
      <c r="H3749" s="27"/>
      <c r="I3749" s="27"/>
      <c r="J3749" s="27"/>
      <c r="K3749" s="27"/>
      <c r="L3749" s="27"/>
      <c r="M3749" s="27"/>
      <c r="N3749" s="27"/>
      <c r="O3749" s="27"/>
      <c r="P3749" s="27"/>
      <c r="Q3749" s="28"/>
      <c r="R3749" s="27"/>
      <c r="S3749" s="27"/>
      <c r="T3749" s="27"/>
      <c r="U3749" s="27"/>
      <c r="V3749" s="27"/>
      <c r="W3749" s="27"/>
      <c r="X3749" s="27"/>
      <c r="Y3749" s="27"/>
      <c r="Z3749" s="27"/>
      <c r="AA3749" s="27"/>
      <c r="AB3749" s="27"/>
      <c r="AC3749" s="27"/>
      <c r="AD3749" s="27"/>
      <c r="AE3749" s="27"/>
      <c r="AF3749" s="27"/>
      <c r="AG3749" s="27"/>
      <c r="AH3749" s="27"/>
      <c r="AI3749" s="27"/>
      <c r="AJ3749" s="27"/>
      <c r="AK3749" s="27"/>
      <c r="AL3749" s="28"/>
      <c r="AM3749" s="27"/>
      <c r="AN3749" s="27"/>
    </row>
    <row r="3750" spans="1:40" x14ac:dyDescent="0.2">
      <c r="A3750" s="27"/>
      <c r="B3750" s="27"/>
      <c r="C3750" s="27"/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  <c r="P3750" s="27"/>
      <c r="Q3750" s="28"/>
      <c r="R3750" s="27"/>
      <c r="S3750" s="27"/>
      <c r="T3750" s="27"/>
      <c r="U3750" s="27"/>
      <c r="V3750" s="27"/>
      <c r="W3750" s="27"/>
      <c r="X3750" s="27"/>
      <c r="Y3750" s="27"/>
      <c r="Z3750" s="27"/>
      <c r="AA3750" s="27"/>
      <c r="AB3750" s="27"/>
      <c r="AC3750" s="27"/>
      <c r="AD3750" s="27"/>
      <c r="AE3750" s="27"/>
      <c r="AF3750" s="27"/>
      <c r="AG3750" s="27"/>
      <c r="AH3750" s="27"/>
      <c r="AI3750" s="27"/>
      <c r="AJ3750" s="27"/>
      <c r="AK3750" s="27"/>
      <c r="AL3750" s="28"/>
      <c r="AM3750" s="27"/>
      <c r="AN3750" s="27"/>
    </row>
    <row r="3751" spans="1:40" x14ac:dyDescent="0.2">
      <c r="A3751" s="27"/>
      <c r="B3751" s="27"/>
      <c r="C3751" s="27"/>
      <c r="D3751" s="27"/>
      <c r="E3751" s="27"/>
      <c r="F3751" s="27"/>
      <c r="G3751" s="27"/>
      <c r="H3751" s="27"/>
      <c r="I3751" s="27"/>
      <c r="J3751" s="27"/>
      <c r="K3751" s="27"/>
      <c r="L3751" s="27"/>
      <c r="M3751" s="27"/>
      <c r="N3751" s="27"/>
      <c r="O3751" s="27"/>
      <c r="P3751" s="27"/>
      <c r="Q3751" s="28"/>
      <c r="R3751" s="27"/>
      <c r="S3751" s="27"/>
      <c r="T3751" s="27"/>
      <c r="U3751" s="27"/>
      <c r="V3751" s="27"/>
      <c r="W3751" s="27"/>
      <c r="X3751" s="27"/>
      <c r="Y3751" s="27"/>
      <c r="Z3751" s="27"/>
      <c r="AA3751" s="27"/>
      <c r="AB3751" s="27"/>
      <c r="AC3751" s="27"/>
      <c r="AD3751" s="27"/>
      <c r="AE3751" s="27"/>
      <c r="AF3751" s="27"/>
      <c r="AG3751" s="27"/>
      <c r="AH3751" s="27"/>
      <c r="AI3751" s="27"/>
      <c r="AJ3751" s="27"/>
      <c r="AK3751" s="27"/>
      <c r="AL3751" s="28"/>
      <c r="AM3751" s="27"/>
      <c r="AN3751" s="27"/>
    </row>
    <row r="3752" spans="1:40" x14ac:dyDescent="0.2">
      <c r="A3752" s="27"/>
      <c r="B3752" s="27"/>
      <c r="C3752" s="27"/>
      <c r="D3752" s="27"/>
      <c r="E3752" s="27"/>
      <c r="F3752" s="27"/>
      <c r="G3752" s="27"/>
      <c r="H3752" s="27"/>
      <c r="I3752" s="27"/>
      <c r="J3752" s="27"/>
      <c r="K3752" s="27"/>
      <c r="L3752" s="27"/>
      <c r="M3752" s="27"/>
      <c r="N3752" s="27"/>
      <c r="O3752" s="27"/>
      <c r="P3752" s="27"/>
      <c r="Q3752" s="28"/>
      <c r="R3752" s="27"/>
      <c r="S3752" s="27"/>
      <c r="T3752" s="27"/>
      <c r="U3752" s="27"/>
      <c r="V3752" s="27"/>
      <c r="W3752" s="27"/>
      <c r="X3752" s="27"/>
      <c r="Y3752" s="27"/>
      <c r="Z3752" s="27"/>
      <c r="AA3752" s="27"/>
      <c r="AB3752" s="27"/>
      <c r="AC3752" s="27"/>
      <c r="AD3752" s="27"/>
      <c r="AE3752" s="27"/>
      <c r="AF3752" s="27"/>
      <c r="AG3752" s="27"/>
      <c r="AH3752" s="27"/>
      <c r="AI3752" s="27"/>
      <c r="AJ3752" s="27"/>
      <c r="AK3752" s="27"/>
      <c r="AL3752" s="28"/>
      <c r="AM3752" s="27"/>
      <c r="AN3752" s="27"/>
    </row>
    <row r="3753" spans="1:40" x14ac:dyDescent="0.2">
      <c r="A3753" s="27"/>
      <c r="B3753" s="27"/>
      <c r="C3753" s="27"/>
      <c r="D3753" s="27"/>
      <c r="E3753" s="27"/>
      <c r="F3753" s="27"/>
      <c r="G3753" s="27"/>
      <c r="H3753" s="27"/>
      <c r="I3753" s="27"/>
      <c r="J3753" s="27"/>
      <c r="K3753" s="27"/>
      <c r="L3753" s="27"/>
      <c r="M3753" s="27"/>
      <c r="N3753" s="27"/>
      <c r="O3753" s="27"/>
      <c r="P3753" s="27"/>
      <c r="Q3753" s="28"/>
      <c r="R3753" s="27"/>
      <c r="S3753" s="27"/>
      <c r="T3753" s="27"/>
      <c r="U3753" s="27"/>
      <c r="V3753" s="27"/>
      <c r="W3753" s="27"/>
      <c r="X3753" s="27"/>
      <c r="Y3753" s="27"/>
      <c r="Z3753" s="27"/>
      <c r="AA3753" s="27"/>
      <c r="AB3753" s="27"/>
      <c r="AC3753" s="27"/>
      <c r="AD3753" s="27"/>
      <c r="AE3753" s="27"/>
      <c r="AF3753" s="27"/>
      <c r="AG3753" s="27"/>
      <c r="AH3753" s="27"/>
      <c r="AI3753" s="27"/>
      <c r="AJ3753" s="27"/>
      <c r="AK3753" s="27"/>
      <c r="AL3753" s="28"/>
      <c r="AM3753" s="27"/>
      <c r="AN3753" s="27"/>
    </row>
    <row r="3754" spans="1:40" x14ac:dyDescent="0.2">
      <c r="A3754" s="27"/>
      <c r="B3754" s="27"/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8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8"/>
      <c r="AM3754" s="27"/>
      <c r="AN3754" s="27"/>
    </row>
    <row r="3755" spans="1:40" x14ac:dyDescent="0.2">
      <c r="A3755" s="27"/>
      <c r="B3755" s="27"/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8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8"/>
      <c r="AM3755" s="27"/>
      <c r="AN3755" s="27"/>
    </row>
    <row r="3756" spans="1:40" x14ac:dyDescent="0.2">
      <c r="A3756" s="27"/>
      <c r="B3756" s="27"/>
      <c r="C3756" s="27"/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  <c r="P3756" s="27"/>
      <c r="Q3756" s="28"/>
      <c r="R3756" s="27"/>
      <c r="S3756" s="27"/>
      <c r="T3756" s="27"/>
      <c r="U3756" s="27"/>
      <c r="V3756" s="27"/>
      <c r="W3756" s="27"/>
      <c r="X3756" s="27"/>
      <c r="Y3756" s="27"/>
      <c r="Z3756" s="27"/>
      <c r="AA3756" s="27"/>
      <c r="AB3756" s="27"/>
      <c r="AC3756" s="27"/>
      <c r="AD3756" s="27"/>
      <c r="AE3756" s="27"/>
      <c r="AF3756" s="27"/>
      <c r="AG3756" s="27"/>
      <c r="AH3756" s="27"/>
      <c r="AI3756" s="27"/>
      <c r="AJ3756" s="27"/>
      <c r="AK3756" s="27"/>
      <c r="AL3756" s="28"/>
      <c r="AM3756" s="27"/>
      <c r="AN3756" s="27"/>
    </row>
    <row r="3757" spans="1:40" x14ac:dyDescent="0.2">
      <c r="A3757" s="27"/>
      <c r="B3757" s="27"/>
      <c r="C3757" s="27"/>
      <c r="D3757" s="27"/>
      <c r="E3757" s="27"/>
      <c r="F3757" s="27"/>
      <c r="G3757" s="27"/>
      <c r="H3757" s="27"/>
      <c r="I3757" s="27"/>
      <c r="J3757" s="27"/>
      <c r="K3757" s="27"/>
      <c r="L3757" s="27"/>
      <c r="M3757" s="27"/>
      <c r="N3757" s="27"/>
      <c r="O3757" s="27"/>
      <c r="P3757" s="27"/>
      <c r="Q3757" s="28"/>
      <c r="R3757" s="27"/>
      <c r="S3757" s="27"/>
      <c r="T3757" s="27"/>
      <c r="U3757" s="27"/>
      <c r="V3757" s="27"/>
      <c r="W3757" s="27"/>
      <c r="X3757" s="27"/>
      <c r="Y3757" s="27"/>
      <c r="Z3757" s="27"/>
      <c r="AA3757" s="27"/>
      <c r="AB3757" s="27"/>
      <c r="AC3757" s="27"/>
      <c r="AD3757" s="27"/>
      <c r="AE3757" s="27"/>
      <c r="AF3757" s="27"/>
      <c r="AG3757" s="27"/>
      <c r="AH3757" s="27"/>
      <c r="AI3757" s="27"/>
      <c r="AJ3757" s="27"/>
      <c r="AK3757" s="27"/>
      <c r="AL3757" s="28"/>
      <c r="AM3757" s="27"/>
      <c r="AN3757" s="27"/>
    </row>
    <row r="3758" spans="1:40" x14ac:dyDescent="0.2">
      <c r="A3758" s="27"/>
      <c r="B3758" s="27"/>
      <c r="C3758" s="27"/>
      <c r="D3758" s="27"/>
      <c r="E3758" s="27"/>
      <c r="F3758" s="27"/>
      <c r="G3758" s="27"/>
      <c r="H3758" s="27"/>
      <c r="I3758" s="27"/>
      <c r="J3758" s="27"/>
      <c r="K3758" s="27"/>
      <c r="L3758" s="27"/>
      <c r="M3758" s="27"/>
      <c r="N3758" s="27"/>
      <c r="O3758" s="27"/>
      <c r="P3758" s="27"/>
      <c r="Q3758" s="28"/>
      <c r="R3758" s="27"/>
      <c r="S3758" s="27"/>
      <c r="T3758" s="27"/>
      <c r="U3758" s="27"/>
      <c r="V3758" s="27"/>
      <c r="W3758" s="27"/>
      <c r="X3758" s="27"/>
      <c r="Y3758" s="27"/>
      <c r="Z3758" s="27"/>
      <c r="AA3758" s="27"/>
      <c r="AB3758" s="27"/>
      <c r="AC3758" s="27"/>
      <c r="AD3758" s="27"/>
      <c r="AE3758" s="27"/>
      <c r="AF3758" s="27"/>
      <c r="AG3758" s="27"/>
      <c r="AH3758" s="27"/>
      <c r="AI3758" s="27"/>
      <c r="AJ3758" s="27"/>
      <c r="AK3758" s="27"/>
      <c r="AL3758" s="28"/>
      <c r="AM3758" s="27"/>
      <c r="AN3758" s="27"/>
    </row>
    <row r="3759" spans="1:40" x14ac:dyDescent="0.2">
      <c r="A3759" s="27"/>
      <c r="B3759" s="27"/>
      <c r="C3759" s="27"/>
      <c r="D3759" s="27"/>
      <c r="E3759" s="27"/>
      <c r="F3759" s="27"/>
      <c r="G3759" s="27"/>
      <c r="H3759" s="27"/>
      <c r="I3759" s="27"/>
      <c r="J3759" s="27"/>
      <c r="K3759" s="27"/>
      <c r="L3759" s="27"/>
      <c r="M3759" s="27"/>
      <c r="N3759" s="27"/>
      <c r="O3759" s="27"/>
      <c r="P3759" s="27"/>
      <c r="Q3759" s="28"/>
      <c r="R3759" s="27"/>
      <c r="S3759" s="27"/>
      <c r="T3759" s="27"/>
      <c r="U3759" s="27"/>
      <c r="V3759" s="27"/>
      <c r="W3759" s="27"/>
      <c r="X3759" s="27"/>
      <c r="Y3759" s="27"/>
      <c r="Z3759" s="27"/>
      <c r="AA3759" s="27"/>
      <c r="AB3759" s="27"/>
      <c r="AC3759" s="27"/>
      <c r="AD3759" s="27"/>
      <c r="AE3759" s="27"/>
      <c r="AF3759" s="27"/>
      <c r="AG3759" s="27"/>
      <c r="AH3759" s="27"/>
      <c r="AI3759" s="27"/>
      <c r="AJ3759" s="27"/>
      <c r="AK3759" s="27"/>
      <c r="AL3759" s="28"/>
      <c r="AM3759" s="27"/>
      <c r="AN3759" s="27"/>
    </row>
    <row r="3760" spans="1:40" x14ac:dyDescent="0.2">
      <c r="A3760" s="27"/>
      <c r="B3760" s="27"/>
      <c r="C3760" s="27"/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  <c r="P3760" s="27"/>
      <c r="Q3760" s="28"/>
      <c r="R3760" s="27"/>
      <c r="S3760" s="27"/>
      <c r="T3760" s="27"/>
      <c r="U3760" s="27"/>
      <c r="V3760" s="27"/>
      <c r="W3760" s="27"/>
      <c r="X3760" s="27"/>
      <c r="Y3760" s="27"/>
      <c r="Z3760" s="27"/>
      <c r="AA3760" s="27"/>
      <c r="AB3760" s="27"/>
      <c r="AC3760" s="27"/>
      <c r="AD3760" s="27"/>
      <c r="AE3760" s="27"/>
      <c r="AF3760" s="27"/>
      <c r="AG3760" s="27"/>
      <c r="AH3760" s="27"/>
      <c r="AI3760" s="27"/>
      <c r="AJ3760" s="27"/>
      <c r="AK3760" s="27"/>
      <c r="AL3760" s="28"/>
      <c r="AM3760" s="27"/>
      <c r="AN3760" s="27"/>
    </row>
    <row r="3761" spans="1:40" x14ac:dyDescent="0.2">
      <c r="A3761" s="27"/>
      <c r="B3761" s="27"/>
      <c r="C3761" s="27"/>
      <c r="D3761" s="27"/>
      <c r="E3761" s="27"/>
      <c r="F3761" s="27"/>
      <c r="G3761" s="27"/>
      <c r="H3761" s="27"/>
      <c r="I3761" s="27"/>
      <c r="J3761" s="27"/>
      <c r="K3761" s="27"/>
      <c r="L3761" s="27"/>
      <c r="M3761" s="27"/>
      <c r="N3761" s="27"/>
      <c r="O3761" s="27"/>
      <c r="P3761" s="27"/>
      <c r="Q3761" s="28"/>
      <c r="R3761" s="27"/>
      <c r="S3761" s="27"/>
      <c r="T3761" s="27"/>
      <c r="U3761" s="27"/>
      <c r="V3761" s="27"/>
      <c r="W3761" s="27"/>
      <c r="X3761" s="27"/>
      <c r="Y3761" s="27"/>
      <c r="Z3761" s="27"/>
      <c r="AA3761" s="27"/>
      <c r="AB3761" s="27"/>
      <c r="AC3761" s="27"/>
      <c r="AD3761" s="27"/>
      <c r="AE3761" s="27"/>
      <c r="AF3761" s="27"/>
      <c r="AG3761" s="27"/>
      <c r="AH3761" s="27"/>
      <c r="AI3761" s="27"/>
      <c r="AJ3761" s="27"/>
      <c r="AK3761" s="27"/>
      <c r="AL3761" s="28"/>
      <c r="AM3761" s="27"/>
      <c r="AN3761" s="27"/>
    </row>
    <row r="3762" spans="1:40" x14ac:dyDescent="0.2">
      <c r="A3762" s="27"/>
      <c r="B3762" s="27"/>
      <c r="C3762" s="27"/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  <c r="P3762" s="27"/>
      <c r="Q3762" s="28"/>
      <c r="R3762" s="27"/>
      <c r="S3762" s="27"/>
      <c r="T3762" s="27"/>
      <c r="U3762" s="27"/>
      <c r="V3762" s="27"/>
      <c r="W3762" s="27"/>
      <c r="X3762" s="27"/>
      <c r="Y3762" s="27"/>
      <c r="Z3762" s="27"/>
      <c r="AA3762" s="27"/>
      <c r="AB3762" s="27"/>
      <c r="AC3762" s="27"/>
      <c r="AD3762" s="27"/>
      <c r="AE3762" s="27"/>
      <c r="AF3762" s="27"/>
      <c r="AG3762" s="27"/>
      <c r="AH3762" s="27"/>
      <c r="AI3762" s="27"/>
      <c r="AJ3762" s="27"/>
      <c r="AK3762" s="27"/>
      <c r="AL3762" s="28"/>
      <c r="AM3762" s="27"/>
      <c r="AN3762" s="27"/>
    </row>
    <row r="3763" spans="1:40" x14ac:dyDescent="0.2">
      <c r="A3763" s="27"/>
      <c r="B3763" s="27"/>
      <c r="C3763" s="27"/>
      <c r="D3763" s="27"/>
      <c r="E3763" s="27"/>
      <c r="F3763" s="27"/>
      <c r="G3763" s="27"/>
      <c r="H3763" s="27"/>
      <c r="I3763" s="27"/>
      <c r="J3763" s="27"/>
      <c r="K3763" s="27"/>
      <c r="L3763" s="27"/>
      <c r="M3763" s="27"/>
      <c r="N3763" s="27"/>
      <c r="O3763" s="27"/>
      <c r="P3763" s="27"/>
      <c r="Q3763" s="28"/>
      <c r="R3763" s="27"/>
      <c r="S3763" s="27"/>
      <c r="T3763" s="27"/>
      <c r="U3763" s="27"/>
      <c r="V3763" s="27"/>
      <c r="W3763" s="27"/>
      <c r="X3763" s="27"/>
      <c r="Y3763" s="27"/>
      <c r="Z3763" s="27"/>
      <c r="AA3763" s="27"/>
      <c r="AB3763" s="27"/>
      <c r="AC3763" s="27"/>
      <c r="AD3763" s="27"/>
      <c r="AE3763" s="27"/>
      <c r="AF3763" s="27"/>
      <c r="AG3763" s="27"/>
      <c r="AH3763" s="27"/>
      <c r="AI3763" s="27"/>
      <c r="AJ3763" s="27"/>
      <c r="AK3763" s="27"/>
      <c r="AL3763" s="28"/>
      <c r="AM3763" s="27"/>
      <c r="AN3763" s="27"/>
    </row>
    <row r="3764" spans="1:40" x14ac:dyDescent="0.2">
      <c r="A3764" s="27"/>
      <c r="B3764" s="27"/>
      <c r="C3764" s="27"/>
      <c r="D3764" s="27"/>
      <c r="E3764" s="27"/>
      <c r="F3764" s="27"/>
      <c r="G3764" s="27"/>
      <c r="H3764" s="27"/>
      <c r="I3764" s="27"/>
      <c r="J3764" s="27"/>
      <c r="K3764" s="27"/>
      <c r="L3764" s="27"/>
      <c r="M3764" s="27"/>
      <c r="N3764" s="27"/>
      <c r="O3764" s="27"/>
      <c r="P3764" s="27"/>
      <c r="Q3764" s="28"/>
      <c r="R3764" s="27"/>
      <c r="S3764" s="27"/>
      <c r="T3764" s="27"/>
      <c r="U3764" s="27"/>
      <c r="V3764" s="27"/>
      <c r="W3764" s="27"/>
      <c r="X3764" s="27"/>
      <c r="Y3764" s="27"/>
      <c r="Z3764" s="27"/>
      <c r="AA3764" s="27"/>
      <c r="AB3764" s="27"/>
      <c r="AC3764" s="27"/>
      <c r="AD3764" s="27"/>
      <c r="AE3764" s="27"/>
      <c r="AF3764" s="27"/>
      <c r="AG3764" s="27"/>
      <c r="AH3764" s="27"/>
      <c r="AI3764" s="27"/>
      <c r="AJ3764" s="27"/>
      <c r="AK3764" s="27"/>
      <c r="AL3764" s="28"/>
      <c r="AM3764" s="27"/>
      <c r="AN3764" s="27"/>
    </row>
    <row r="3765" spans="1:40" x14ac:dyDescent="0.2">
      <c r="A3765" s="27"/>
      <c r="B3765" s="27"/>
      <c r="C3765" s="27"/>
      <c r="D3765" s="27"/>
      <c r="E3765" s="27"/>
      <c r="F3765" s="27"/>
      <c r="G3765" s="27"/>
      <c r="H3765" s="27"/>
      <c r="I3765" s="27"/>
      <c r="J3765" s="27"/>
      <c r="K3765" s="27"/>
      <c r="L3765" s="27"/>
      <c r="M3765" s="27"/>
      <c r="N3765" s="27"/>
      <c r="O3765" s="27"/>
      <c r="P3765" s="27"/>
      <c r="Q3765" s="28"/>
      <c r="R3765" s="27"/>
      <c r="S3765" s="27"/>
      <c r="T3765" s="27"/>
      <c r="U3765" s="27"/>
      <c r="V3765" s="27"/>
      <c r="W3765" s="27"/>
      <c r="X3765" s="27"/>
      <c r="Y3765" s="27"/>
      <c r="Z3765" s="27"/>
      <c r="AA3765" s="27"/>
      <c r="AB3765" s="27"/>
      <c r="AC3765" s="27"/>
      <c r="AD3765" s="27"/>
      <c r="AE3765" s="27"/>
      <c r="AF3765" s="27"/>
      <c r="AG3765" s="27"/>
      <c r="AH3765" s="27"/>
      <c r="AI3765" s="27"/>
      <c r="AJ3765" s="27"/>
      <c r="AK3765" s="27"/>
      <c r="AL3765" s="28"/>
      <c r="AM3765" s="27"/>
      <c r="AN3765" s="27"/>
    </row>
    <row r="3766" spans="1:40" x14ac:dyDescent="0.2">
      <c r="A3766" s="27"/>
      <c r="B3766" s="27"/>
      <c r="C3766" s="27"/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  <c r="P3766" s="27"/>
      <c r="Q3766" s="28"/>
      <c r="R3766" s="27"/>
      <c r="S3766" s="27"/>
      <c r="T3766" s="27"/>
      <c r="U3766" s="27"/>
      <c r="V3766" s="27"/>
      <c r="W3766" s="27"/>
      <c r="X3766" s="27"/>
      <c r="Y3766" s="27"/>
      <c r="Z3766" s="27"/>
      <c r="AA3766" s="27"/>
      <c r="AB3766" s="27"/>
      <c r="AC3766" s="27"/>
      <c r="AD3766" s="27"/>
      <c r="AE3766" s="27"/>
      <c r="AF3766" s="27"/>
      <c r="AG3766" s="27"/>
      <c r="AH3766" s="27"/>
      <c r="AI3766" s="27"/>
      <c r="AJ3766" s="27"/>
      <c r="AK3766" s="27"/>
      <c r="AL3766" s="28"/>
      <c r="AM3766" s="27"/>
      <c r="AN3766" s="27"/>
    </row>
    <row r="3767" spans="1:40" x14ac:dyDescent="0.2">
      <c r="A3767" s="27"/>
      <c r="B3767" s="27"/>
      <c r="C3767" s="27"/>
      <c r="D3767" s="27"/>
      <c r="E3767" s="27"/>
      <c r="F3767" s="27"/>
      <c r="G3767" s="27"/>
      <c r="H3767" s="27"/>
      <c r="I3767" s="27"/>
      <c r="J3767" s="27"/>
      <c r="K3767" s="27"/>
      <c r="L3767" s="27"/>
      <c r="M3767" s="27"/>
      <c r="N3767" s="27"/>
      <c r="O3767" s="27"/>
      <c r="P3767" s="27"/>
      <c r="Q3767" s="28"/>
      <c r="R3767" s="27"/>
      <c r="S3767" s="27"/>
      <c r="T3767" s="27"/>
      <c r="U3767" s="27"/>
      <c r="V3767" s="27"/>
      <c r="W3767" s="27"/>
      <c r="X3767" s="27"/>
      <c r="Y3767" s="27"/>
      <c r="Z3767" s="27"/>
      <c r="AA3767" s="27"/>
      <c r="AB3767" s="27"/>
      <c r="AC3767" s="27"/>
      <c r="AD3767" s="27"/>
      <c r="AE3767" s="27"/>
      <c r="AF3767" s="27"/>
      <c r="AG3767" s="27"/>
      <c r="AH3767" s="27"/>
      <c r="AI3767" s="27"/>
      <c r="AJ3767" s="27"/>
      <c r="AK3767" s="27"/>
      <c r="AL3767" s="28"/>
      <c r="AM3767" s="27"/>
      <c r="AN3767" s="27"/>
    </row>
    <row r="3768" spans="1:40" x14ac:dyDescent="0.2">
      <c r="A3768" s="27"/>
      <c r="B3768" s="27"/>
      <c r="C3768" s="27"/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  <c r="Q3768" s="28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7"/>
      <c r="AC3768" s="27"/>
      <c r="AD3768" s="27"/>
      <c r="AE3768" s="27"/>
      <c r="AF3768" s="27"/>
      <c r="AG3768" s="27"/>
      <c r="AH3768" s="27"/>
      <c r="AI3768" s="27"/>
      <c r="AJ3768" s="27"/>
      <c r="AK3768" s="27"/>
      <c r="AL3768" s="28"/>
      <c r="AM3768" s="27"/>
      <c r="AN3768" s="27"/>
    </row>
    <row r="3769" spans="1:40" x14ac:dyDescent="0.2">
      <c r="A3769" s="27"/>
      <c r="B3769" s="27"/>
      <c r="C3769" s="27"/>
      <c r="D3769" s="27"/>
      <c r="E3769" s="27"/>
      <c r="F3769" s="27"/>
      <c r="G3769" s="27"/>
      <c r="H3769" s="27"/>
      <c r="I3769" s="27"/>
      <c r="J3769" s="27"/>
      <c r="K3769" s="27"/>
      <c r="L3769" s="27"/>
      <c r="M3769" s="27"/>
      <c r="N3769" s="27"/>
      <c r="O3769" s="27"/>
      <c r="P3769" s="27"/>
      <c r="Q3769" s="28"/>
      <c r="R3769" s="27"/>
      <c r="S3769" s="27"/>
      <c r="T3769" s="27"/>
      <c r="U3769" s="27"/>
      <c r="V3769" s="27"/>
      <c r="W3769" s="27"/>
      <c r="X3769" s="27"/>
      <c r="Y3769" s="27"/>
      <c r="Z3769" s="27"/>
      <c r="AA3769" s="27"/>
      <c r="AB3769" s="27"/>
      <c r="AC3769" s="27"/>
      <c r="AD3769" s="27"/>
      <c r="AE3769" s="27"/>
      <c r="AF3769" s="27"/>
      <c r="AG3769" s="27"/>
      <c r="AH3769" s="27"/>
      <c r="AI3769" s="27"/>
      <c r="AJ3769" s="27"/>
      <c r="AK3769" s="27"/>
      <c r="AL3769" s="28"/>
      <c r="AM3769" s="27"/>
      <c r="AN3769" s="27"/>
    </row>
    <row r="3770" spans="1:40" x14ac:dyDescent="0.2">
      <c r="A3770" s="27"/>
      <c r="B3770" s="27"/>
      <c r="C3770" s="27"/>
      <c r="D3770" s="27"/>
      <c r="E3770" s="27"/>
      <c r="F3770" s="27"/>
      <c r="G3770" s="27"/>
      <c r="H3770" s="27"/>
      <c r="I3770" s="27"/>
      <c r="J3770" s="27"/>
      <c r="K3770" s="27"/>
      <c r="L3770" s="27"/>
      <c r="M3770" s="27"/>
      <c r="N3770" s="27"/>
      <c r="O3770" s="27"/>
      <c r="P3770" s="27"/>
      <c r="Q3770" s="28"/>
      <c r="R3770" s="27"/>
      <c r="S3770" s="27"/>
      <c r="T3770" s="27"/>
      <c r="U3770" s="27"/>
      <c r="V3770" s="27"/>
      <c r="W3770" s="27"/>
      <c r="X3770" s="27"/>
      <c r="Y3770" s="27"/>
      <c r="Z3770" s="27"/>
      <c r="AA3770" s="27"/>
      <c r="AB3770" s="27"/>
      <c r="AC3770" s="27"/>
      <c r="AD3770" s="27"/>
      <c r="AE3770" s="27"/>
      <c r="AF3770" s="27"/>
      <c r="AG3770" s="27"/>
      <c r="AH3770" s="27"/>
      <c r="AI3770" s="27"/>
      <c r="AJ3770" s="27"/>
      <c r="AK3770" s="27"/>
      <c r="AL3770" s="28"/>
      <c r="AM3770" s="27"/>
      <c r="AN3770" s="27"/>
    </row>
    <row r="3771" spans="1:40" x14ac:dyDescent="0.2">
      <c r="A3771" s="27"/>
      <c r="B3771" s="27"/>
      <c r="C3771" s="27"/>
      <c r="D3771" s="27"/>
      <c r="E3771" s="27"/>
      <c r="F3771" s="27"/>
      <c r="G3771" s="27"/>
      <c r="H3771" s="27"/>
      <c r="I3771" s="27"/>
      <c r="J3771" s="27"/>
      <c r="K3771" s="27"/>
      <c r="L3771" s="27"/>
      <c r="M3771" s="27"/>
      <c r="N3771" s="27"/>
      <c r="O3771" s="27"/>
      <c r="P3771" s="27"/>
      <c r="Q3771" s="28"/>
      <c r="R3771" s="27"/>
      <c r="S3771" s="27"/>
      <c r="T3771" s="27"/>
      <c r="U3771" s="27"/>
      <c r="V3771" s="27"/>
      <c r="W3771" s="27"/>
      <c r="X3771" s="27"/>
      <c r="Y3771" s="27"/>
      <c r="Z3771" s="27"/>
      <c r="AA3771" s="27"/>
      <c r="AB3771" s="27"/>
      <c r="AC3771" s="27"/>
      <c r="AD3771" s="27"/>
      <c r="AE3771" s="27"/>
      <c r="AF3771" s="27"/>
      <c r="AG3771" s="27"/>
      <c r="AH3771" s="27"/>
      <c r="AI3771" s="27"/>
      <c r="AJ3771" s="27"/>
      <c r="AK3771" s="27"/>
      <c r="AL3771" s="28"/>
      <c r="AM3771" s="27"/>
      <c r="AN3771" s="27"/>
    </row>
    <row r="3772" spans="1:40" x14ac:dyDescent="0.2">
      <c r="A3772" s="27"/>
      <c r="B3772" s="27"/>
      <c r="C3772" s="27"/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  <c r="P3772" s="27"/>
      <c r="Q3772" s="28"/>
      <c r="R3772" s="27"/>
      <c r="S3772" s="27"/>
      <c r="T3772" s="27"/>
      <c r="U3772" s="27"/>
      <c r="V3772" s="27"/>
      <c r="W3772" s="27"/>
      <c r="X3772" s="27"/>
      <c r="Y3772" s="27"/>
      <c r="Z3772" s="27"/>
      <c r="AA3772" s="27"/>
      <c r="AB3772" s="27"/>
      <c r="AC3772" s="27"/>
      <c r="AD3772" s="27"/>
      <c r="AE3772" s="27"/>
      <c r="AF3772" s="27"/>
      <c r="AG3772" s="27"/>
      <c r="AH3772" s="27"/>
      <c r="AI3772" s="27"/>
      <c r="AJ3772" s="27"/>
      <c r="AK3772" s="27"/>
      <c r="AL3772" s="28"/>
      <c r="AM3772" s="27"/>
      <c r="AN3772" s="27"/>
    </row>
    <row r="3773" spans="1:40" x14ac:dyDescent="0.2">
      <c r="A3773" s="27"/>
      <c r="B3773" s="27"/>
      <c r="C3773" s="27"/>
      <c r="D3773" s="27"/>
      <c r="E3773" s="27"/>
      <c r="F3773" s="27"/>
      <c r="G3773" s="27"/>
      <c r="H3773" s="27"/>
      <c r="I3773" s="27"/>
      <c r="J3773" s="27"/>
      <c r="K3773" s="27"/>
      <c r="L3773" s="27"/>
      <c r="M3773" s="27"/>
      <c r="N3773" s="27"/>
      <c r="O3773" s="27"/>
      <c r="P3773" s="27"/>
      <c r="Q3773" s="28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7"/>
      <c r="AC3773" s="27"/>
      <c r="AD3773" s="27"/>
      <c r="AE3773" s="27"/>
      <c r="AF3773" s="27"/>
      <c r="AG3773" s="27"/>
      <c r="AH3773" s="27"/>
      <c r="AI3773" s="27"/>
      <c r="AJ3773" s="27"/>
      <c r="AK3773" s="27"/>
      <c r="AL3773" s="28"/>
      <c r="AM3773" s="27"/>
      <c r="AN3773" s="27"/>
    </row>
    <row r="3774" spans="1:40" x14ac:dyDescent="0.2">
      <c r="A3774" s="27"/>
      <c r="B3774" s="27"/>
      <c r="C3774" s="27"/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  <c r="Q3774" s="28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7"/>
      <c r="AC3774" s="27"/>
      <c r="AD3774" s="27"/>
      <c r="AE3774" s="27"/>
      <c r="AF3774" s="27"/>
      <c r="AG3774" s="27"/>
      <c r="AH3774" s="27"/>
      <c r="AI3774" s="27"/>
      <c r="AJ3774" s="27"/>
      <c r="AK3774" s="27"/>
      <c r="AL3774" s="28"/>
      <c r="AM3774" s="27"/>
      <c r="AN3774" s="27"/>
    </row>
    <row r="3775" spans="1:40" x14ac:dyDescent="0.2">
      <c r="A3775" s="27"/>
      <c r="B3775" s="27"/>
      <c r="C3775" s="27"/>
      <c r="D3775" s="27"/>
      <c r="E3775" s="27"/>
      <c r="F3775" s="27"/>
      <c r="G3775" s="27"/>
      <c r="H3775" s="27"/>
      <c r="I3775" s="27"/>
      <c r="J3775" s="27"/>
      <c r="K3775" s="27"/>
      <c r="L3775" s="27"/>
      <c r="M3775" s="27"/>
      <c r="N3775" s="27"/>
      <c r="O3775" s="27"/>
      <c r="P3775" s="27"/>
      <c r="Q3775" s="28"/>
      <c r="R3775" s="27"/>
      <c r="S3775" s="27"/>
      <c r="T3775" s="27"/>
      <c r="U3775" s="27"/>
      <c r="V3775" s="27"/>
      <c r="W3775" s="27"/>
      <c r="X3775" s="27"/>
      <c r="Y3775" s="27"/>
      <c r="Z3775" s="27"/>
      <c r="AA3775" s="27"/>
      <c r="AB3775" s="27"/>
      <c r="AC3775" s="27"/>
      <c r="AD3775" s="27"/>
      <c r="AE3775" s="27"/>
      <c r="AF3775" s="27"/>
      <c r="AG3775" s="27"/>
      <c r="AH3775" s="27"/>
      <c r="AI3775" s="27"/>
      <c r="AJ3775" s="27"/>
      <c r="AK3775" s="27"/>
      <c r="AL3775" s="28"/>
      <c r="AM3775" s="27"/>
      <c r="AN3775" s="27"/>
    </row>
    <row r="3776" spans="1:40" x14ac:dyDescent="0.2">
      <c r="A3776" s="27"/>
      <c r="B3776" s="27"/>
      <c r="C3776" s="27"/>
      <c r="D3776" s="27"/>
      <c r="E3776" s="27"/>
      <c r="F3776" s="27"/>
      <c r="G3776" s="27"/>
      <c r="H3776" s="27"/>
      <c r="I3776" s="27"/>
      <c r="J3776" s="27"/>
      <c r="K3776" s="27"/>
      <c r="L3776" s="27"/>
      <c r="M3776" s="27"/>
      <c r="N3776" s="27"/>
      <c r="O3776" s="27"/>
      <c r="P3776" s="27"/>
      <c r="Q3776" s="28"/>
      <c r="R3776" s="27"/>
      <c r="S3776" s="27"/>
      <c r="T3776" s="27"/>
      <c r="U3776" s="27"/>
      <c r="V3776" s="27"/>
      <c r="W3776" s="27"/>
      <c r="X3776" s="27"/>
      <c r="Y3776" s="27"/>
      <c r="Z3776" s="27"/>
      <c r="AA3776" s="27"/>
      <c r="AB3776" s="27"/>
      <c r="AC3776" s="27"/>
      <c r="AD3776" s="27"/>
      <c r="AE3776" s="27"/>
      <c r="AF3776" s="27"/>
      <c r="AG3776" s="27"/>
      <c r="AH3776" s="27"/>
      <c r="AI3776" s="27"/>
      <c r="AJ3776" s="27"/>
      <c r="AK3776" s="27"/>
      <c r="AL3776" s="28"/>
      <c r="AM3776" s="27"/>
      <c r="AN3776" s="27"/>
    </row>
    <row r="3777" spans="1:40" x14ac:dyDescent="0.2">
      <c r="A3777" s="27"/>
      <c r="B3777" s="27"/>
      <c r="C3777" s="27"/>
      <c r="D3777" s="27"/>
      <c r="E3777" s="27"/>
      <c r="F3777" s="27"/>
      <c r="G3777" s="27"/>
      <c r="H3777" s="27"/>
      <c r="I3777" s="27"/>
      <c r="J3777" s="27"/>
      <c r="K3777" s="27"/>
      <c r="L3777" s="27"/>
      <c r="M3777" s="27"/>
      <c r="N3777" s="27"/>
      <c r="O3777" s="27"/>
      <c r="P3777" s="27"/>
      <c r="Q3777" s="28"/>
      <c r="R3777" s="27"/>
      <c r="S3777" s="27"/>
      <c r="T3777" s="27"/>
      <c r="U3777" s="27"/>
      <c r="V3777" s="27"/>
      <c r="W3777" s="27"/>
      <c r="X3777" s="27"/>
      <c r="Y3777" s="27"/>
      <c r="Z3777" s="27"/>
      <c r="AA3777" s="27"/>
      <c r="AB3777" s="27"/>
      <c r="AC3777" s="27"/>
      <c r="AD3777" s="27"/>
      <c r="AE3777" s="27"/>
      <c r="AF3777" s="27"/>
      <c r="AG3777" s="27"/>
      <c r="AH3777" s="27"/>
      <c r="AI3777" s="27"/>
      <c r="AJ3777" s="27"/>
      <c r="AK3777" s="27"/>
      <c r="AL3777" s="28"/>
      <c r="AM3777" s="27"/>
      <c r="AN3777" s="27"/>
    </row>
    <row r="3778" spans="1:40" x14ac:dyDescent="0.2">
      <c r="A3778" s="27"/>
      <c r="B3778" s="27"/>
      <c r="C3778" s="27"/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  <c r="P3778" s="27"/>
      <c r="Q3778" s="28"/>
      <c r="R3778" s="27"/>
      <c r="S3778" s="27"/>
      <c r="T3778" s="27"/>
      <c r="U3778" s="27"/>
      <c r="V3778" s="27"/>
      <c r="W3778" s="27"/>
      <c r="X3778" s="27"/>
      <c r="Y3778" s="27"/>
      <c r="Z3778" s="27"/>
      <c r="AA3778" s="27"/>
      <c r="AB3778" s="27"/>
      <c r="AC3778" s="27"/>
      <c r="AD3778" s="27"/>
      <c r="AE3778" s="27"/>
      <c r="AF3778" s="27"/>
      <c r="AG3778" s="27"/>
      <c r="AH3778" s="27"/>
      <c r="AI3778" s="27"/>
      <c r="AJ3778" s="27"/>
      <c r="AK3778" s="27"/>
      <c r="AL3778" s="28"/>
      <c r="AM3778" s="27"/>
      <c r="AN3778" s="27"/>
    </row>
    <row r="3779" spans="1:40" x14ac:dyDescent="0.2">
      <c r="A3779" s="27"/>
      <c r="B3779" s="27"/>
      <c r="C3779" s="27"/>
      <c r="D3779" s="27"/>
      <c r="E3779" s="27"/>
      <c r="F3779" s="27"/>
      <c r="G3779" s="27"/>
      <c r="H3779" s="27"/>
      <c r="I3779" s="27"/>
      <c r="J3779" s="27"/>
      <c r="K3779" s="27"/>
      <c r="L3779" s="27"/>
      <c r="M3779" s="27"/>
      <c r="N3779" s="27"/>
      <c r="O3779" s="27"/>
      <c r="P3779" s="27"/>
      <c r="Q3779" s="28"/>
      <c r="R3779" s="27"/>
      <c r="S3779" s="27"/>
      <c r="T3779" s="27"/>
      <c r="U3779" s="27"/>
      <c r="V3779" s="27"/>
      <c r="W3779" s="27"/>
      <c r="X3779" s="27"/>
      <c r="Y3779" s="27"/>
      <c r="Z3779" s="27"/>
      <c r="AA3779" s="27"/>
      <c r="AB3779" s="27"/>
      <c r="AC3779" s="27"/>
      <c r="AD3779" s="27"/>
      <c r="AE3779" s="27"/>
      <c r="AF3779" s="27"/>
      <c r="AG3779" s="27"/>
      <c r="AH3779" s="27"/>
      <c r="AI3779" s="27"/>
      <c r="AJ3779" s="27"/>
      <c r="AK3779" s="27"/>
      <c r="AL3779" s="28"/>
      <c r="AM3779" s="27"/>
      <c r="AN3779" s="27"/>
    </row>
    <row r="3780" spans="1:40" x14ac:dyDescent="0.2">
      <c r="A3780" s="27"/>
      <c r="B3780" s="27"/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8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8"/>
      <c r="AM3780" s="27"/>
      <c r="AN3780" s="27"/>
    </row>
    <row r="3781" spans="1:40" x14ac:dyDescent="0.2">
      <c r="A3781" s="27"/>
      <c r="B3781" s="27"/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8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8"/>
      <c r="AM3781" s="27"/>
      <c r="AN3781" s="27"/>
    </row>
    <row r="3782" spans="1:40" x14ac:dyDescent="0.2">
      <c r="A3782" s="27"/>
      <c r="B3782" s="27"/>
      <c r="C3782" s="27"/>
      <c r="D3782" s="27"/>
      <c r="E3782" s="27"/>
      <c r="F3782" s="27"/>
      <c r="G3782" s="27"/>
      <c r="H3782" s="27"/>
      <c r="I3782" s="27"/>
      <c r="J3782" s="27"/>
      <c r="K3782" s="27"/>
      <c r="L3782" s="27"/>
      <c r="M3782" s="27"/>
      <c r="N3782" s="27"/>
      <c r="O3782" s="27"/>
      <c r="P3782" s="27"/>
      <c r="Q3782" s="28"/>
      <c r="R3782" s="27"/>
      <c r="S3782" s="27"/>
      <c r="T3782" s="27"/>
      <c r="U3782" s="27"/>
      <c r="V3782" s="27"/>
      <c r="W3782" s="27"/>
      <c r="X3782" s="27"/>
      <c r="Y3782" s="27"/>
      <c r="Z3782" s="27"/>
      <c r="AA3782" s="27"/>
      <c r="AB3782" s="27"/>
      <c r="AC3782" s="27"/>
      <c r="AD3782" s="27"/>
      <c r="AE3782" s="27"/>
      <c r="AF3782" s="27"/>
      <c r="AG3782" s="27"/>
      <c r="AH3782" s="27"/>
      <c r="AI3782" s="27"/>
      <c r="AJ3782" s="27"/>
      <c r="AK3782" s="27"/>
      <c r="AL3782" s="28"/>
      <c r="AM3782" s="27"/>
      <c r="AN3782" s="27"/>
    </row>
    <row r="3783" spans="1:40" x14ac:dyDescent="0.2">
      <c r="A3783" s="27"/>
      <c r="B3783" s="27"/>
      <c r="C3783" s="27"/>
      <c r="D3783" s="27"/>
      <c r="E3783" s="27"/>
      <c r="F3783" s="27"/>
      <c r="G3783" s="27"/>
      <c r="H3783" s="27"/>
      <c r="I3783" s="27"/>
      <c r="J3783" s="27"/>
      <c r="K3783" s="27"/>
      <c r="L3783" s="27"/>
      <c r="M3783" s="27"/>
      <c r="N3783" s="27"/>
      <c r="O3783" s="27"/>
      <c r="P3783" s="27"/>
      <c r="Q3783" s="28"/>
      <c r="R3783" s="27"/>
      <c r="S3783" s="27"/>
      <c r="T3783" s="27"/>
      <c r="U3783" s="27"/>
      <c r="V3783" s="27"/>
      <c r="W3783" s="27"/>
      <c r="X3783" s="27"/>
      <c r="Y3783" s="27"/>
      <c r="Z3783" s="27"/>
      <c r="AA3783" s="27"/>
      <c r="AB3783" s="27"/>
      <c r="AC3783" s="27"/>
      <c r="AD3783" s="27"/>
      <c r="AE3783" s="27"/>
      <c r="AF3783" s="27"/>
      <c r="AG3783" s="27"/>
      <c r="AH3783" s="27"/>
      <c r="AI3783" s="27"/>
      <c r="AJ3783" s="27"/>
      <c r="AK3783" s="27"/>
      <c r="AL3783" s="28"/>
      <c r="AM3783" s="27"/>
      <c r="AN3783" s="27"/>
    </row>
    <row r="3784" spans="1:40" x14ac:dyDescent="0.2">
      <c r="A3784" s="27"/>
      <c r="B3784" s="27"/>
      <c r="C3784" s="27"/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  <c r="P3784" s="27"/>
      <c r="Q3784" s="28"/>
      <c r="R3784" s="27"/>
      <c r="S3784" s="27"/>
      <c r="T3784" s="27"/>
      <c r="U3784" s="27"/>
      <c r="V3784" s="27"/>
      <c r="W3784" s="27"/>
      <c r="X3784" s="27"/>
      <c r="Y3784" s="27"/>
      <c r="Z3784" s="27"/>
      <c r="AA3784" s="27"/>
      <c r="AB3784" s="27"/>
      <c r="AC3784" s="27"/>
      <c r="AD3784" s="27"/>
      <c r="AE3784" s="27"/>
      <c r="AF3784" s="27"/>
      <c r="AG3784" s="27"/>
      <c r="AH3784" s="27"/>
      <c r="AI3784" s="27"/>
      <c r="AJ3784" s="27"/>
      <c r="AK3784" s="27"/>
      <c r="AL3784" s="28"/>
      <c r="AM3784" s="27"/>
      <c r="AN3784" s="27"/>
    </row>
    <row r="3785" spans="1:40" x14ac:dyDescent="0.2">
      <c r="A3785" s="27"/>
      <c r="B3785" s="27"/>
      <c r="C3785" s="27"/>
      <c r="D3785" s="27"/>
      <c r="E3785" s="27"/>
      <c r="F3785" s="27"/>
      <c r="G3785" s="27"/>
      <c r="H3785" s="27"/>
      <c r="I3785" s="27"/>
      <c r="J3785" s="27"/>
      <c r="K3785" s="27"/>
      <c r="L3785" s="27"/>
      <c r="M3785" s="27"/>
      <c r="N3785" s="27"/>
      <c r="O3785" s="27"/>
      <c r="P3785" s="27"/>
      <c r="Q3785" s="28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7"/>
      <c r="AC3785" s="27"/>
      <c r="AD3785" s="27"/>
      <c r="AE3785" s="27"/>
      <c r="AF3785" s="27"/>
      <c r="AG3785" s="27"/>
      <c r="AH3785" s="27"/>
      <c r="AI3785" s="27"/>
      <c r="AJ3785" s="27"/>
      <c r="AK3785" s="27"/>
      <c r="AL3785" s="28"/>
      <c r="AM3785" s="27"/>
      <c r="AN3785" s="27"/>
    </row>
    <row r="3786" spans="1:40" x14ac:dyDescent="0.2">
      <c r="A3786" s="27"/>
      <c r="B3786" s="27"/>
      <c r="C3786" s="27"/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  <c r="Q3786" s="28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7"/>
      <c r="AC3786" s="27"/>
      <c r="AD3786" s="27"/>
      <c r="AE3786" s="27"/>
      <c r="AF3786" s="27"/>
      <c r="AG3786" s="27"/>
      <c r="AH3786" s="27"/>
      <c r="AI3786" s="27"/>
      <c r="AJ3786" s="27"/>
      <c r="AK3786" s="27"/>
      <c r="AL3786" s="28"/>
      <c r="AM3786" s="27"/>
      <c r="AN3786" s="27"/>
    </row>
    <row r="3787" spans="1:40" x14ac:dyDescent="0.2">
      <c r="A3787" s="27"/>
      <c r="B3787" s="27"/>
      <c r="C3787" s="27"/>
      <c r="D3787" s="27"/>
      <c r="E3787" s="27"/>
      <c r="F3787" s="27"/>
      <c r="G3787" s="27"/>
      <c r="H3787" s="27"/>
      <c r="I3787" s="27"/>
      <c r="J3787" s="27"/>
      <c r="K3787" s="27"/>
      <c r="L3787" s="27"/>
      <c r="M3787" s="27"/>
      <c r="N3787" s="27"/>
      <c r="O3787" s="27"/>
      <c r="P3787" s="27"/>
      <c r="Q3787" s="28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7"/>
      <c r="AC3787" s="27"/>
      <c r="AD3787" s="27"/>
      <c r="AE3787" s="27"/>
      <c r="AF3787" s="27"/>
      <c r="AG3787" s="27"/>
      <c r="AH3787" s="27"/>
      <c r="AI3787" s="27"/>
      <c r="AJ3787" s="27"/>
      <c r="AK3787" s="27"/>
      <c r="AL3787" s="28"/>
      <c r="AM3787" s="27"/>
      <c r="AN3787" s="27"/>
    </row>
    <row r="3788" spans="1:40" x14ac:dyDescent="0.2">
      <c r="A3788" s="27"/>
      <c r="B3788" s="27"/>
      <c r="C3788" s="27"/>
      <c r="D3788" s="27"/>
      <c r="E3788" s="27"/>
      <c r="F3788" s="27"/>
      <c r="G3788" s="27"/>
      <c r="H3788" s="27"/>
      <c r="I3788" s="27"/>
      <c r="J3788" s="27"/>
      <c r="K3788" s="27"/>
      <c r="L3788" s="27"/>
      <c r="M3788" s="27"/>
      <c r="N3788" s="27"/>
      <c r="O3788" s="27"/>
      <c r="P3788" s="27"/>
      <c r="Q3788" s="28"/>
      <c r="R3788" s="27"/>
      <c r="S3788" s="27"/>
      <c r="T3788" s="27"/>
      <c r="U3788" s="27"/>
      <c r="V3788" s="27"/>
      <c r="W3788" s="27"/>
      <c r="X3788" s="27"/>
      <c r="Y3788" s="27"/>
      <c r="Z3788" s="27"/>
      <c r="AA3788" s="27"/>
      <c r="AB3788" s="27"/>
      <c r="AC3788" s="27"/>
      <c r="AD3788" s="27"/>
      <c r="AE3788" s="27"/>
      <c r="AF3788" s="27"/>
      <c r="AG3788" s="27"/>
      <c r="AH3788" s="27"/>
      <c r="AI3788" s="27"/>
      <c r="AJ3788" s="27"/>
      <c r="AK3788" s="27"/>
      <c r="AL3788" s="28"/>
      <c r="AM3788" s="27"/>
      <c r="AN3788" s="27"/>
    </row>
    <row r="3789" spans="1:40" x14ac:dyDescent="0.2">
      <c r="A3789" s="27"/>
      <c r="B3789" s="27"/>
      <c r="C3789" s="27"/>
      <c r="D3789" s="27"/>
      <c r="E3789" s="27"/>
      <c r="F3789" s="27"/>
      <c r="G3789" s="27"/>
      <c r="H3789" s="27"/>
      <c r="I3789" s="27"/>
      <c r="J3789" s="27"/>
      <c r="K3789" s="27"/>
      <c r="L3789" s="27"/>
      <c r="M3789" s="27"/>
      <c r="N3789" s="27"/>
      <c r="O3789" s="27"/>
      <c r="P3789" s="27"/>
      <c r="Q3789" s="28"/>
      <c r="R3789" s="27"/>
      <c r="S3789" s="27"/>
      <c r="T3789" s="27"/>
      <c r="U3789" s="27"/>
      <c r="V3789" s="27"/>
      <c r="W3789" s="27"/>
      <c r="X3789" s="27"/>
      <c r="Y3789" s="27"/>
      <c r="Z3789" s="27"/>
      <c r="AA3789" s="27"/>
      <c r="AB3789" s="27"/>
      <c r="AC3789" s="27"/>
      <c r="AD3789" s="27"/>
      <c r="AE3789" s="27"/>
      <c r="AF3789" s="27"/>
      <c r="AG3789" s="27"/>
      <c r="AH3789" s="27"/>
      <c r="AI3789" s="27"/>
      <c r="AJ3789" s="27"/>
      <c r="AK3789" s="27"/>
      <c r="AL3789" s="28"/>
      <c r="AM3789" s="27"/>
      <c r="AN3789" s="27"/>
    </row>
    <row r="3790" spans="1:40" x14ac:dyDescent="0.2">
      <c r="A3790" s="27"/>
      <c r="B3790" s="27"/>
      <c r="C3790" s="27"/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  <c r="P3790" s="27"/>
      <c r="Q3790" s="28"/>
      <c r="R3790" s="27"/>
      <c r="S3790" s="27"/>
      <c r="T3790" s="27"/>
      <c r="U3790" s="27"/>
      <c r="V3790" s="27"/>
      <c r="W3790" s="27"/>
      <c r="X3790" s="27"/>
      <c r="Y3790" s="27"/>
      <c r="Z3790" s="27"/>
      <c r="AA3790" s="27"/>
      <c r="AB3790" s="27"/>
      <c r="AC3790" s="27"/>
      <c r="AD3790" s="27"/>
      <c r="AE3790" s="27"/>
      <c r="AF3790" s="27"/>
      <c r="AG3790" s="27"/>
      <c r="AH3790" s="27"/>
      <c r="AI3790" s="27"/>
      <c r="AJ3790" s="27"/>
      <c r="AK3790" s="27"/>
      <c r="AL3790" s="28"/>
      <c r="AM3790" s="27"/>
      <c r="AN3790" s="27"/>
    </row>
    <row r="3791" spans="1:40" x14ac:dyDescent="0.2">
      <c r="A3791" s="27"/>
      <c r="B3791" s="27"/>
      <c r="C3791" s="27"/>
      <c r="D3791" s="27"/>
      <c r="E3791" s="27"/>
      <c r="F3791" s="27"/>
      <c r="G3791" s="27"/>
      <c r="H3791" s="27"/>
      <c r="I3791" s="27"/>
      <c r="J3791" s="27"/>
      <c r="K3791" s="27"/>
      <c r="L3791" s="27"/>
      <c r="M3791" s="27"/>
      <c r="N3791" s="27"/>
      <c r="O3791" s="27"/>
      <c r="P3791" s="27"/>
      <c r="Q3791" s="28"/>
      <c r="R3791" s="27"/>
      <c r="S3791" s="27"/>
      <c r="T3791" s="27"/>
      <c r="U3791" s="27"/>
      <c r="V3791" s="27"/>
      <c r="W3791" s="27"/>
      <c r="X3791" s="27"/>
      <c r="Y3791" s="27"/>
      <c r="Z3791" s="27"/>
      <c r="AA3791" s="27"/>
      <c r="AB3791" s="27"/>
      <c r="AC3791" s="27"/>
      <c r="AD3791" s="27"/>
      <c r="AE3791" s="27"/>
      <c r="AF3791" s="27"/>
      <c r="AG3791" s="27"/>
      <c r="AH3791" s="27"/>
      <c r="AI3791" s="27"/>
      <c r="AJ3791" s="27"/>
      <c r="AK3791" s="27"/>
      <c r="AL3791" s="28"/>
      <c r="AM3791" s="27"/>
      <c r="AN3791" s="27"/>
    </row>
    <row r="3792" spans="1:40" x14ac:dyDescent="0.2">
      <c r="A3792" s="27"/>
      <c r="B3792" s="27"/>
      <c r="C3792" s="27"/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  <c r="P3792" s="27"/>
      <c r="Q3792" s="28"/>
      <c r="R3792" s="27"/>
      <c r="S3792" s="27"/>
      <c r="T3792" s="27"/>
      <c r="U3792" s="27"/>
      <c r="V3792" s="27"/>
      <c r="W3792" s="27"/>
      <c r="X3792" s="27"/>
      <c r="Y3792" s="27"/>
      <c r="Z3792" s="27"/>
      <c r="AA3792" s="27"/>
      <c r="AB3792" s="27"/>
      <c r="AC3792" s="27"/>
      <c r="AD3792" s="27"/>
      <c r="AE3792" s="27"/>
      <c r="AF3792" s="27"/>
      <c r="AG3792" s="27"/>
      <c r="AH3792" s="27"/>
      <c r="AI3792" s="27"/>
      <c r="AJ3792" s="27"/>
      <c r="AK3792" s="27"/>
      <c r="AL3792" s="28"/>
      <c r="AM3792" s="27"/>
      <c r="AN3792" s="27"/>
    </row>
    <row r="3793" spans="1:40" x14ac:dyDescent="0.2">
      <c r="A3793" s="27"/>
      <c r="B3793" s="27"/>
      <c r="C3793" s="27"/>
      <c r="D3793" s="27"/>
      <c r="E3793" s="27"/>
      <c r="F3793" s="27"/>
      <c r="G3793" s="27"/>
      <c r="H3793" s="27"/>
      <c r="I3793" s="27"/>
      <c r="J3793" s="27"/>
      <c r="K3793" s="27"/>
      <c r="L3793" s="27"/>
      <c r="M3793" s="27"/>
      <c r="N3793" s="27"/>
      <c r="O3793" s="27"/>
      <c r="P3793" s="27"/>
      <c r="Q3793" s="28"/>
      <c r="R3793" s="27"/>
      <c r="S3793" s="27"/>
      <c r="T3793" s="27"/>
      <c r="U3793" s="27"/>
      <c r="V3793" s="27"/>
      <c r="W3793" s="27"/>
      <c r="X3793" s="27"/>
      <c r="Y3793" s="27"/>
      <c r="Z3793" s="27"/>
      <c r="AA3793" s="27"/>
      <c r="AB3793" s="27"/>
      <c r="AC3793" s="27"/>
      <c r="AD3793" s="27"/>
      <c r="AE3793" s="27"/>
      <c r="AF3793" s="27"/>
      <c r="AG3793" s="27"/>
      <c r="AH3793" s="27"/>
      <c r="AI3793" s="27"/>
      <c r="AJ3793" s="27"/>
      <c r="AK3793" s="27"/>
      <c r="AL3793" s="28"/>
      <c r="AM3793" s="27"/>
      <c r="AN3793" s="27"/>
    </row>
    <row r="3794" spans="1:40" x14ac:dyDescent="0.2">
      <c r="A3794" s="27"/>
      <c r="B3794" s="27"/>
      <c r="C3794" s="27"/>
      <c r="D3794" s="27"/>
      <c r="E3794" s="27"/>
      <c r="F3794" s="27"/>
      <c r="G3794" s="27"/>
      <c r="H3794" s="27"/>
      <c r="I3794" s="27"/>
      <c r="J3794" s="27"/>
      <c r="K3794" s="27"/>
      <c r="L3794" s="27"/>
      <c r="M3794" s="27"/>
      <c r="N3794" s="27"/>
      <c r="O3794" s="27"/>
      <c r="P3794" s="27"/>
      <c r="Q3794" s="28"/>
      <c r="R3794" s="27"/>
      <c r="S3794" s="27"/>
      <c r="T3794" s="27"/>
      <c r="U3794" s="27"/>
      <c r="V3794" s="27"/>
      <c r="W3794" s="27"/>
      <c r="X3794" s="27"/>
      <c r="Y3794" s="27"/>
      <c r="Z3794" s="27"/>
      <c r="AA3794" s="27"/>
      <c r="AB3794" s="27"/>
      <c r="AC3794" s="27"/>
      <c r="AD3794" s="27"/>
      <c r="AE3794" s="27"/>
      <c r="AF3794" s="27"/>
      <c r="AG3794" s="27"/>
      <c r="AH3794" s="27"/>
      <c r="AI3794" s="27"/>
      <c r="AJ3794" s="27"/>
      <c r="AK3794" s="27"/>
      <c r="AL3794" s="28"/>
      <c r="AM3794" s="27"/>
      <c r="AN3794" s="27"/>
    </row>
    <row r="3795" spans="1:40" x14ac:dyDescent="0.2">
      <c r="A3795" s="27"/>
      <c r="B3795" s="27"/>
      <c r="C3795" s="27"/>
      <c r="D3795" s="27"/>
      <c r="E3795" s="27"/>
      <c r="F3795" s="27"/>
      <c r="G3795" s="27"/>
      <c r="H3795" s="27"/>
      <c r="I3795" s="27"/>
      <c r="J3795" s="27"/>
      <c r="K3795" s="27"/>
      <c r="L3795" s="27"/>
      <c r="M3795" s="27"/>
      <c r="N3795" s="27"/>
      <c r="O3795" s="27"/>
      <c r="P3795" s="27"/>
      <c r="Q3795" s="28"/>
      <c r="R3795" s="27"/>
      <c r="S3795" s="27"/>
      <c r="T3795" s="27"/>
      <c r="U3795" s="27"/>
      <c r="V3795" s="27"/>
      <c r="W3795" s="27"/>
      <c r="X3795" s="27"/>
      <c r="Y3795" s="27"/>
      <c r="Z3795" s="27"/>
      <c r="AA3795" s="27"/>
      <c r="AB3795" s="27"/>
      <c r="AC3795" s="27"/>
      <c r="AD3795" s="27"/>
      <c r="AE3795" s="27"/>
      <c r="AF3795" s="27"/>
      <c r="AG3795" s="27"/>
      <c r="AH3795" s="27"/>
      <c r="AI3795" s="27"/>
      <c r="AJ3795" s="27"/>
      <c r="AK3795" s="27"/>
      <c r="AL3795" s="28"/>
      <c r="AM3795" s="27"/>
      <c r="AN3795" s="27"/>
    </row>
    <row r="3796" spans="1:40" x14ac:dyDescent="0.2">
      <c r="A3796" s="27"/>
      <c r="B3796" s="27"/>
      <c r="C3796" s="27"/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  <c r="P3796" s="27"/>
      <c r="Q3796" s="28"/>
      <c r="R3796" s="27"/>
      <c r="S3796" s="27"/>
      <c r="T3796" s="27"/>
      <c r="U3796" s="27"/>
      <c r="V3796" s="27"/>
      <c r="W3796" s="27"/>
      <c r="X3796" s="27"/>
      <c r="Y3796" s="27"/>
      <c r="Z3796" s="27"/>
      <c r="AA3796" s="27"/>
      <c r="AB3796" s="27"/>
      <c r="AC3796" s="27"/>
      <c r="AD3796" s="27"/>
      <c r="AE3796" s="27"/>
      <c r="AF3796" s="27"/>
      <c r="AG3796" s="27"/>
      <c r="AH3796" s="27"/>
      <c r="AI3796" s="27"/>
      <c r="AJ3796" s="27"/>
      <c r="AK3796" s="27"/>
      <c r="AL3796" s="28"/>
      <c r="AM3796" s="27"/>
      <c r="AN3796" s="27"/>
    </row>
    <row r="3797" spans="1:40" x14ac:dyDescent="0.2">
      <c r="A3797" s="27"/>
      <c r="B3797" s="27"/>
      <c r="C3797" s="27"/>
      <c r="D3797" s="27"/>
      <c r="E3797" s="27"/>
      <c r="F3797" s="27"/>
      <c r="G3797" s="27"/>
      <c r="H3797" s="27"/>
      <c r="I3797" s="27"/>
      <c r="J3797" s="27"/>
      <c r="K3797" s="27"/>
      <c r="L3797" s="27"/>
      <c r="M3797" s="27"/>
      <c r="N3797" s="27"/>
      <c r="O3797" s="27"/>
      <c r="P3797" s="27"/>
      <c r="Q3797" s="28"/>
      <c r="R3797" s="27"/>
      <c r="S3797" s="27"/>
      <c r="T3797" s="27"/>
      <c r="U3797" s="27"/>
      <c r="V3797" s="27"/>
      <c r="W3797" s="27"/>
      <c r="X3797" s="27"/>
      <c r="Y3797" s="27"/>
      <c r="Z3797" s="27"/>
      <c r="AA3797" s="27"/>
      <c r="AB3797" s="27"/>
      <c r="AC3797" s="27"/>
      <c r="AD3797" s="27"/>
      <c r="AE3797" s="27"/>
      <c r="AF3797" s="27"/>
      <c r="AG3797" s="27"/>
      <c r="AH3797" s="27"/>
      <c r="AI3797" s="27"/>
      <c r="AJ3797" s="27"/>
      <c r="AK3797" s="27"/>
      <c r="AL3797" s="28"/>
      <c r="AM3797" s="27"/>
      <c r="AN3797" s="27"/>
    </row>
    <row r="3798" spans="1:40" x14ac:dyDescent="0.2">
      <c r="A3798" s="27"/>
      <c r="B3798" s="27"/>
      <c r="C3798" s="27"/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  <c r="P3798" s="27"/>
      <c r="Q3798" s="28"/>
      <c r="R3798" s="27"/>
      <c r="S3798" s="27"/>
      <c r="T3798" s="27"/>
      <c r="U3798" s="27"/>
      <c r="V3798" s="27"/>
      <c r="W3798" s="27"/>
      <c r="X3798" s="27"/>
      <c r="Y3798" s="27"/>
      <c r="Z3798" s="27"/>
      <c r="AA3798" s="27"/>
      <c r="AB3798" s="27"/>
      <c r="AC3798" s="27"/>
      <c r="AD3798" s="27"/>
      <c r="AE3798" s="27"/>
      <c r="AF3798" s="27"/>
      <c r="AG3798" s="27"/>
      <c r="AH3798" s="27"/>
      <c r="AI3798" s="27"/>
      <c r="AJ3798" s="27"/>
      <c r="AK3798" s="27"/>
      <c r="AL3798" s="28"/>
      <c r="AM3798" s="27"/>
      <c r="AN3798" s="27"/>
    </row>
    <row r="3799" spans="1:40" x14ac:dyDescent="0.2">
      <c r="A3799" s="27"/>
      <c r="B3799" s="27"/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8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8"/>
      <c r="AM3799" s="27"/>
      <c r="AN3799" s="27"/>
    </row>
    <row r="3800" spans="1:40" x14ac:dyDescent="0.2">
      <c r="A3800" s="27"/>
      <c r="B3800" s="27"/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8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8"/>
      <c r="AM3800" s="27"/>
      <c r="AN3800" s="27"/>
    </row>
    <row r="3801" spans="1:40" x14ac:dyDescent="0.2">
      <c r="A3801" s="27"/>
      <c r="B3801" s="27"/>
      <c r="C3801" s="27"/>
      <c r="D3801" s="27"/>
      <c r="E3801" s="27"/>
      <c r="F3801" s="27"/>
      <c r="G3801" s="27"/>
      <c r="H3801" s="27"/>
      <c r="I3801" s="27"/>
      <c r="J3801" s="27"/>
      <c r="K3801" s="27"/>
      <c r="L3801" s="27"/>
      <c r="M3801" s="27"/>
      <c r="N3801" s="27"/>
      <c r="O3801" s="27"/>
      <c r="P3801" s="27"/>
      <c r="Q3801" s="28"/>
      <c r="R3801" s="27"/>
      <c r="S3801" s="27"/>
      <c r="T3801" s="27"/>
      <c r="U3801" s="27"/>
      <c r="V3801" s="27"/>
      <c r="W3801" s="27"/>
      <c r="X3801" s="27"/>
      <c r="Y3801" s="27"/>
      <c r="Z3801" s="27"/>
      <c r="AA3801" s="27"/>
      <c r="AB3801" s="27"/>
      <c r="AC3801" s="27"/>
      <c r="AD3801" s="27"/>
      <c r="AE3801" s="27"/>
      <c r="AF3801" s="27"/>
      <c r="AG3801" s="27"/>
      <c r="AH3801" s="27"/>
      <c r="AI3801" s="27"/>
      <c r="AJ3801" s="27"/>
      <c r="AK3801" s="27"/>
      <c r="AL3801" s="28"/>
      <c r="AM3801" s="27"/>
      <c r="AN3801" s="27"/>
    </row>
    <row r="3802" spans="1:40" x14ac:dyDescent="0.2">
      <c r="A3802" s="27"/>
      <c r="B3802" s="27"/>
      <c r="C3802" s="27"/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  <c r="Q3802" s="28"/>
      <c r="R3802" s="27"/>
      <c r="S3802" s="27"/>
      <c r="T3802" s="27"/>
      <c r="U3802" s="27"/>
      <c r="V3802" s="27"/>
      <c r="W3802" s="27"/>
      <c r="X3802" s="27"/>
      <c r="Y3802" s="27"/>
      <c r="Z3802" s="27"/>
      <c r="AA3802" s="27"/>
      <c r="AB3802" s="27"/>
      <c r="AC3802" s="27"/>
      <c r="AD3802" s="27"/>
      <c r="AE3802" s="27"/>
      <c r="AF3802" s="27"/>
      <c r="AG3802" s="27"/>
      <c r="AH3802" s="27"/>
      <c r="AI3802" s="27"/>
      <c r="AJ3802" s="27"/>
      <c r="AK3802" s="27"/>
      <c r="AL3802" s="28"/>
      <c r="AM3802" s="27"/>
      <c r="AN3802" s="27"/>
    </row>
    <row r="3803" spans="1:40" x14ac:dyDescent="0.2">
      <c r="A3803" s="27"/>
      <c r="B3803" s="27"/>
      <c r="C3803" s="27"/>
      <c r="D3803" s="27"/>
      <c r="E3803" s="27"/>
      <c r="F3803" s="27"/>
      <c r="G3803" s="27"/>
      <c r="H3803" s="27"/>
      <c r="I3803" s="27"/>
      <c r="J3803" s="27"/>
      <c r="K3803" s="27"/>
      <c r="L3803" s="27"/>
      <c r="M3803" s="27"/>
      <c r="N3803" s="27"/>
      <c r="O3803" s="27"/>
      <c r="P3803" s="27"/>
      <c r="Q3803" s="28"/>
      <c r="R3803" s="27"/>
      <c r="S3803" s="27"/>
      <c r="T3803" s="27"/>
      <c r="U3803" s="27"/>
      <c r="V3803" s="27"/>
      <c r="W3803" s="27"/>
      <c r="X3803" s="27"/>
      <c r="Y3803" s="27"/>
      <c r="Z3803" s="27"/>
      <c r="AA3803" s="27"/>
      <c r="AB3803" s="27"/>
      <c r="AC3803" s="27"/>
      <c r="AD3803" s="27"/>
      <c r="AE3803" s="27"/>
      <c r="AF3803" s="27"/>
      <c r="AG3803" s="27"/>
      <c r="AH3803" s="27"/>
      <c r="AI3803" s="27"/>
      <c r="AJ3803" s="27"/>
      <c r="AK3803" s="27"/>
      <c r="AL3803" s="28"/>
      <c r="AM3803" s="27"/>
      <c r="AN3803" s="27"/>
    </row>
    <row r="3804" spans="1:40" x14ac:dyDescent="0.2">
      <c r="A3804" s="27"/>
      <c r="B3804" s="27"/>
      <c r="C3804" s="27"/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  <c r="P3804" s="27"/>
      <c r="Q3804" s="28"/>
      <c r="R3804" s="27"/>
      <c r="S3804" s="27"/>
      <c r="T3804" s="27"/>
      <c r="U3804" s="27"/>
      <c r="V3804" s="27"/>
      <c r="W3804" s="27"/>
      <c r="X3804" s="27"/>
      <c r="Y3804" s="27"/>
      <c r="Z3804" s="27"/>
      <c r="AA3804" s="27"/>
      <c r="AB3804" s="27"/>
      <c r="AC3804" s="27"/>
      <c r="AD3804" s="27"/>
      <c r="AE3804" s="27"/>
      <c r="AF3804" s="27"/>
      <c r="AG3804" s="27"/>
      <c r="AH3804" s="27"/>
      <c r="AI3804" s="27"/>
      <c r="AJ3804" s="27"/>
      <c r="AK3804" s="27"/>
      <c r="AL3804" s="28"/>
      <c r="AM3804" s="27"/>
      <c r="AN3804" s="27"/>
    </row>
    <row r="3805" spans="1:40" x14ac:dyDescent="0.2">
      <c r="A3805" s="27"/>
      <c r="B3805" s="27"/>
      <c r="C3805" s="27"/>
      <c r="D3805" s="27"/>
      <c r="E3805" s="27"/>
      <c r="F3805" s="27"/>
      <c r="G3805" s="27"/>
      <c r="H3805" s="27"/>
      <c r="I3805" s="27"/>
      <c r="J3805" s="27"/>
      <c r="K3805" s="27"/>
      <c r="L3805" s="27"/>
      <c r="M3805" s="27"/>
      <c r="N3805" s="27"/>
      <c r="O3805" s="27"/>
      <c r="P3805" s="27"/>
      <c r="Q3805" s="28"/>
      <c r="R3805" s="27"/>
      <c r="S3805" s="27"/>
      <c r="T3805" s="27"/>
      <c r="U3805" s="27"/>
      <c r="V3805" s="27"/>
      <c r="W3805" s="27"/>
      <c r="X3805" s="27"/>
      <c r="Y3805" s="27"/>
      <c r="Z3805" s="27"/>
      <c r="AA3805" s="27"/>
      <c r="AB3805" s="27"/>
      <c r="AC3805" s="27"/>
      <c r="AD3805" s="27"/>
      <c r="AE3805" s="27"/>
      <c r="AF3805" s="27"/>
      <c r="AG3805" s="27"/>
      <c r="AH3805" s="27"/>
      <c r="AI3805" s="27"/>
      <c r="AJ3805" s="27"/>
      <c r="AK3805" s="27"/>
      <c r="AL3805" s="28"/>
      <c r="AM3805" s="27"/>
      <c r="AN3805" s="27"/>
    </row>
    <row r="3806" spans="1:40" x14ac:dyDescent="0.2">
      <c r="A3806" s="27"/>
      <c r="B3806" s="27"/>
      <c r="C3806" s="27"/>
      <c r="D3806" s="27"/>
      <c r="E3806" s="27"/>
      <c r="F3806" s="27"/>
      <c r="G3806" s="27"/>
      <c r="H3806" s="27"/>
      <c r="I3806" s="27"/>
      <c r="J3806" s="27"/>
      <c r="K3806" s="27"/>
      <c r="L3806" s="27"/>
      <c r="M3806" s="27"/>
      <c r="N3806" s="27"/>
      <c r="O3806" s="27"/>
      <c r="P3806" s="27"/>
      <c r="Q3806" s="28"/>
      <c r="R3806" s="27"/>
      <c r="S3806" s="27"/>
      <c r="T3806" s="27"/>
      <c r="U3806" s="27"/>
      <c r="V3806" s="27"/>
      <c r="W3806" s="27"/>
      <c r="X3806" s="27"/>
      <c r="Y3806" s="27"/>
      <c r="Z3806" s="27"/>
      <c r="AA3806" s="27"/>
      <c r="AB3806" s="27"/>
      <c r="AC3806" s="27"/>
      <c r="AD3806" s="27"/>
      <c r="AE3806" s="27"/>
      <c r="AF3806" s="27"/>
      <c r="AG3806" s="27"/>
      <c r="AH3806" s="27"/>
      <c r="AI3806" s="27"/>
      <c r="AJ3806" s="27"/>
      <c r="AK3806" s="27"/>
      <c r="AL3806" s="28"/>
      <c r="AM3806" s="27"/>
      <c r="AN3806" s="27"/>
    </row>
    <row r="3807" spans="1:40" x14ac:dyDescent="0.2">
      <c r="A3807" s="27"/>
      <c r="B3807" s="27"/>
      <c r="C3807" s="27"/>
      <c r="D3807" s="27"/>
      <c r="E3807" s="27"/>
      <c r="F3807" s="27"/>
      <c r="G3807" s="27"/>
      <c r="H3807" s="27"/>
      <c r="I3807" s="27"/>
      <c r="J3807" s="27"/>
      <c r="K3807" s="27"/>
      <c r="L3807" s="27"/>
      <c r="M3807" s="27"/>
      <c r="N3807" s="27"/>
      <c r="O3807" s="27"/>
      <c r="P3807" s="27"/>
      <c r="Q3807" s="28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7"/>
      <c r="AC3807" s="27"/>
      <c r="AD3807" s="27"/>
      <c r="AE3807" s="27"/>
      <c r="AF3807" s="27"/>
      <c r="AG3807" s="27"/>
      <c r="AH3807" s="27"/>
      <c r="AI3807" s="27"/>
      <c r="AJ3807" s="27"/>
      <c r="AK3807" s="27"/>
      <c r="AL3807" s="28"/>
      <c r="AM3807" s="27"/>
      <c r="AN3807" s="27"/>
    </row>
    <row r="3808" spans="1:40" x14ac:dyDescent="0.2">
      <c r="A3808" s="27"/>
      <c r="B3808" s="27"/>
      <c r="C3808" s="27"/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  <c r="Q3808" s="28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7"/>
      <c r="AC3808" s="27"/>
      <c r="AD3808" s="27"/>
      <c r="AE3808" s="27"/>
      <c r="AF3808" s="27"/>
      <c r="AG3808" s="27"/>
      <c r="AH3808" s="27"/>
      <c r="AI3808" s="27"/>
      <c r="AJ3808" s="27"/>
      <c r="AK3808" s="27"/>
      <c r="AL3808" s="28"/>
      <c r="AM3808" s="27"/>
      <c r="AN3808" s="27"/>
    </row>
    <row r="3809" spans="1:40" x14ac:dyDescent="0.2">
      <c r="A3809" s="27"/>
      <c r="B3809" s="27"/>
      <c r="C3809" s="27"/>
      <c r="D3809" s="27"/>
      <c r="E3809" s="27"/>
      <c r="F3809" s="27"/>
      <c r="G3809" s="27"/>
      <c r="H3809" s="27"/>
      <c r="I3809" s="27"/>
      <c r="J3809" s="27"/>
      <c r="K3809" s="27"/>
      <c r="L3809" s="27"/>
      <c r="M3809" s="27"/>
      <c r="N3809" s="27"/>
      <c r="O3809" s="27"/>
      <c r="P3809" s="27"/>
      <c r="Q3809" s="28"/>
      <c r="R3809" s="27"/>
      <c r="S3809" s="27"/>
      <c r="T3809" s="27"/>
      <c r="U3809" s="27"/>
      <c r="V3809" s="27"/>
      <c r="W3809" s="27"/>
      <c r="X3809" s="27"/>
      <c r="Y3809" s="27"/>
      <c r="Z3809" s="27"/>
      <c r="AA3809" s="27"/>
      <c r="AB3809" s="27"/>
      <c r="AC3809" s="27"/>
      <c r="AD3809" s="27"/>
      <c r="AE3809" s="27"/>
      <c r="AF3809" s="27"/>
      <c r="AG3809" s="27"/>
      <c r="AH3809" s="27"/>
      <c r="AI3809" s="27"/>
      <c r="AJ3809" s="27"/>
      <c r="AK3809" s="27"/>
      <c r="AL3809" s="28"/>
      <c r="AM3809" s="27"/>
      <c r="AN3809" s="27"/>
    </row>
    <row r="3810" spans="1:40" x14ac:dyDescent="0.2">
      <c r="A3810" s="27"/>
      <c r="B3810" s="27"/>
      <c r="C3810" s="27"/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  <c r="P3810" s="27"/>
      <c r="Q3810" s="28"/>
      <c r="R3810" s="27"/>
      <c r="S3810" s="27"/>
      <c r="T3810" s="27"/>
      <c r="U3810" s="27"/>
      <c r="V3810" s="27"/>
      <c r="W3810" s="27"/>
      <c r="X3810" s="27"/>
      <c r="Y3810" s="27"/>
      <c r="Z3810" s="27"/>
      <c r="AA3810" s="27"/>
      <c r="AB3810" s="27"/>
      <c r="AC3810" s="27"/>
      <c r="AD3810" s="27"/>
      <c r="AE3810" s="27"/>
      <c r="AF3810" s="27"/>
      <c r="AG3810" s="27"/>
      <c r="AH3810" s="27"/>
      <c r="AI3810" s="27"/>
      <c r="AJ3810" s="27"/>
      <c r="AK3810" s="27"/>
      <c r="AL3810" s="28"/>
      <c r="AM3810" s="27"/>
      <c r="AN3810" s="27"/>
    </row>
    <row r="3811" spans="1:40" x14ac:dyDescent="0.2">
      <c r="A3811" s="27"/>
      <c r="B3811" s="27"/>
      <c r="C3811" s="27"/>
      <c r="D3811" s="27"/>
      <c r="E3811" s="27"/>
      <c r="F3811" s="27"/>
      <c r="G3811" s="27"/>
      <c r="H3811" s="27"/>
      <c r="I3811" s="27"/>
      <c r="J3811" s="27"/>
      <c r="K3811" s="27"/>
      <c r="L3811" s="27"/>
      <c r="M3811" s="27"/>
      <c r="N3811" s="27"/>
      <c r="O3811" s="27"/>
      <c r="P3811" s="27"/>
      <c r="Q3811" s="28"/>
      <c r="R3811" s="27"/>
      <c r="S3811" s="27"/>
      <c r="T3811" s="27"/>
      <c r="U3811" s="27"/>
      <c r="V3811" s="27"/>
      <c r="W3811" s="27"/>
      <c r="X3811" s="27"/>
      <c r="Y3811" s="27"/>
      <c r="Z3811" s="27"/>
      <c r="AA3811" s="27"/>
      <c r="AB3811" s="27"/>
      <c r="AC3811" s="27"/>
      <c r="AD3811" s="27"/>
      <c r="AE3811" s="27"/>
      <c r="AF3811" s="27"/>
      <c r="AG3811" s="27"/>
      <c r="AH3811" s="27"/>
      <c r="AI3811" s="27"/>
      <c r="AJ3811" s="27"/>
      <c r="AK3811" s="27"/>
      <c r="AL3811" s="28"/>
      <c r="AM3811" s="27"/>
      <c r="AN3811" s="27"/>
    </row>
    <row r="3812" spans="1:40" x14ac:dyDescent="0.2">
      <c r="A3812" s="27"/>
      <c r="B3812" s="27"/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8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8"/>
      <c r="AM3812" s="27"/>
      <c r="AN3812" s="27"/>
    </row>
    <row r="3813" spans="1:40" x14ac:dyDescent="0.2">
      <c r="A3813" s="27"/>
      <c r="B3813" s="27"/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8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8"/>
      <c r="AM3813" s="27"/>
      <c r="AN3813" s="27"/>
    </row>
    <row r="3814" spans="1:40" x14ac:dyDescent="0.2">
      <c r="A3814" s="27"/>
      <c r="B3814" s="27"/>
      <c r="C3814" s="27"/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  <c r="P3814" s="27"/>
      <c r="Q3814" s="28"/>
      <c r="R3814" s="27"/>
      <c r="S3814" s="27"/>
      <c r="T3814" s="27"/>
      <c r="U3814" s="27"/>
      <c r="V3814" s="27"/>
      <c r="W3814" s="27"/>
      <c r="X3814" s="27"/>
      <c r="Y3814" s="27"/>
      <c r="Z3814" s="27"/>
      <c r="AA3814" s="27"/>
      <c r="AB3814" s="27"/>
      <c r="AC3814" s="27"/>
      <c r="AD3814" s="27"/>
      <c r="AE3814" s="27"/>
      <c r="AF3814" s="27"/>
      <c r="AG3814" s="27"/>
      <c r="AH3814" s="27"/>
      <c r="AI3814" s="27"/>
      <c r="AJ3814" s="27"/>
      <c r="AK3814" s="27"/>
      <c r="AL3814" s="28"/>
      <c r="AM3814" s="27"/>
      <c r="AN3814" s="27"/>
    </row>
    <row r="3815" spans="1:40" x14ac:dyDescent="0.2">
      <c r="A3815" s="27"/>
      <c r="B3815" s="27"/>
      <c r="C3815" s="27"/>
      <c r="D3815" s="27"/>
      <c r="E3815" s="27"/>
      <c r="F3815" s="27"/>
      <c r="G3815" s="27"/>
      <c r="H3815" s="27"/>
      <c r="I3815" s="27"/>
      <c r="J3815" s="27"/>
      <c r="K3815" s="27"/>
      <c r="L3815" s="27"/>
      <c r="M3815" s="27"/>
      <c r="N3815" s="27"/>
      <c r="O3815" s="27"/>
      <c r="P3815" s="27"/>
      <c r="Q3815" s="28"/>
      <c r="R3815" s="27"/>
      <c r="S3815" s="27"/>
      <c r="T3815" s="27"/>
      <c r="U3815" s="27"/>
      <c r="V3815" s="27"/>
      <c r="W3815" s="27"/>
      <c r="X3815" s="27"/>
      <c r="Y3815" s="27"/>
      <c r="Z3815" s="27"/>
      <c r="AA3815" s="27"/>
      <c r="AB3815" s="27"/>
      <c r="AC3815" s="27"/>
      <c r="AD3815" s="27"/>
      <c r="AE3815" s="27"/>
      <c r="AF3815" s="27"/>
      <c r="AG3815" s="27"/>
      <c r="AH3815" s="27"/>
      <c r="AI3815" s="27"/>
      <c r="AJ3815" s="27"/>
      <c r="AK3815" s="27"/>
      <c r="AL3815" s="28"/>
      <c r="AM3815" s="27"/>
      <c r="AN3815" s="27"/>
    </row>
    <row r="3816" spans="1:40" x14ac:dyDescent="0.2">
      <c r="A3816" s="27"/>
      <c r="B3816" s="27"/>
      <c r="C3816" s="27"/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  <c r="P3816" s="27"/>
      <c r="Q3816" s="28"/>
      <c r="R3816" s="27"/>
      <c r="S3816" s="27"/>
      <c r="T3816" s="27"/>
      <c r="U3816" s="27"/>
      <c r="V3816" s="27"/>
      <c r="W3816" s="27"/>
      <c r="X3816" s="27"/>
      <c r="Y3816" s="27"/>
      <c r="Z3816" s="27"/>
      <c r="AA3816" s="27"/>
      <c r="AB3816" s="27"/>
      <c r="AC3816" s="27"/>
      <c r="AD3816" s="27"/>
      <c r="AE3816" s="27"/>
      <c r="AF3816" s="27"/>
      <c r="AG3816" s="27"/>
      <c r="AH3816" s="27"/>
      <c r="AI3816" s="27"/>
      <c r="AJ3816" s="27"/>
      <c r="AK3816" s="27"/>
      <c r="AL3816" s="28"/>
      <c r="AM3816" s="27"/>
      <c r="AN3816" s="27"/>
    </row>
    <row r="3817" spans="1:40" x14ac:dyDescent="0.2">
      <c r="A3817" s="27"/>
      <c r="B3817" s="27"/>
      <c r="C3817" s="27"/>
      <c r="D3817" s="27"/>
      <c r="E3817" s="27"/>
      <c r="F3817" s="27"/>
      <c r="G3817" s="27"/>
      <c r="H3817" s="27"/>
      <c r="I3817" s="27"/>
      <c r="J3817" s="27"/>
      <c r="K3817" s="27"/>
      <c r="L3817" s="27"/>
      <c r="M3817" s="27"/>
      <c r="N3817" s="27"/>
      <c r="O3817" s="27"/>
      <c r="P3817" s="27"/>
      <c r="Q3817" s="28"/>
      <c r="R3817" s="27"/>
      <c r="S3817" s="27"/>
      <c r="T3817" s="27"/>
      <c r="U3817" s="27"/>
      <c r="V3817" s="27"/>
      <c r="W3817" s="27"/>
      <c r="X3817" s="27"/>
      <c r="Y3817" s="27"/>
      <c r="Z3817" s="27"/>
      <c r="AA3817" s="27"/>
      <c r="AB3817" s="27"/>
      <c r="AC3817" s="27"/>
      <c r="AD3817" s="27"/>
      <c r="AE3817" s="27"/>
      <c r="AF3817" s="27"/>
      <c r="AG3817" s="27"/>
      <c r="AH3817" s="27"/>
      <c r="AI3817" s="27"/>
      <c r="AJ3817" s="27"/>
      <c r="AK3817" s="27"/>
      <c r="AL3817" s="28"/>
      <c r="AM3817" s="27"/>
      <c r="AN3817" s="27"/>
    </row>
    <row r="3818" spans="1:40" x14ac:dyDescent="0.2">
      <c r="A3818" s="27"/>
      <c r="B3818" s="27"/>
      <c r="C3818" s="27"/>
      <c r="D3818" s="27"/>
      <c r="E3818" s="27"/>
      <c r="F3818" s="27"/>
      <c r="G3818" s="27"/>
      <c r="H3818" s="27"/>
      <c r="I3818" s="27"/>
      <c r="J3818" s="27"/>
      <c r="K3818" s="27"/>
      <c r="L3818" s="27"/>
      <c r="M3818" s="27"/>
      <c r="N3818" s="27"/>
      <c r="O3818" s="27"/>
      <c r="P3818" s="27"/>
      <c r="Q3818" s="28"/>
      <c r="R3818" s="27"/>
      <c r="S3818" s="27"/>
      <c r="T3818" s="27"/>
      <c r="U3818" s="27"/>
      <c r="V3818" s="27"/>
      <c r="W3818" s="27"/>
      <c r="X3818" s="27"/>
      <c r="Y3818" s="27"/>
      <c r="Z3818" s="27"/>
      <c r="AA3818" s="27"/>
      <c r="AB3818" s="27"/>
      <c r="AC3818" s="27"/>
      <c r="AD3818" s="27"/>
      <c r="AE3818" s="27"/>
      <c r="AF3818" s="27"/>
      <c r="AG3818" s="27"/>
      <c r="AH3818" s="27"/>
      <c r="AI3818" s="27"/>
      <c r="AJ3818" s="27"/>
      <c r="AK3818" s="27"/>
      <c r="AL3818" s="28"/>
      <c r="AM3818" s="27"/>
      <c r="AN3818" s="27"/>
    </row>
    <row r="3819" spans="1:40" x14ac:dyDescent="0.2">
      <c r="A3819" s="27"/>
      <c r="B3819" s="27"/>
      <c r="C3819" s="27"/>
      <c r="D3819" s="27"/>
      <c r="E3819" s="27"/>
      <c r="F3819" s="27"/>
      <c r="G3819" s="27"/>
      <c r="H3819" s="27"/>
      <c r="I3819" s="27"/>
      <c r="J3819" s="27"/>
      <c r="K3819" s="27"/>
      <c r="L3819" s="27"/>
      <c r="M3819" s="27"/>
      <c r="N3819" s="27"/>
      <c r="O3819" s="27"/>
      <c r="P3819" s="27"/>
      <c r="Q3819" s="28"/>
      <c r="R3819" s="27"/>
      <c r="S3819" s="27"/>
      <c r="T3819" s="27"/>
      <c r="U3819" s="27"/>
      <c r="V3819" s="27"/>
      <c r="W3819" s="27"/>
      <c r="X3819" s="27"/>
      <c r="Y3819" s="27"/>
      <c r="Z3819" s="27"/>
      <c r="AA3819" s="27"/>
      <c r="AB3819" s="27"/>
      <c r="AC3819" s="27"/>
      <c r="AD3819" s="27"/>
      <c r="AE3819" s="27"/>
      <c r="AF3819" s="27"/>
      <c r="AG3819" s="27"/>
      <c r="AH3819" s="27"/>
      <c r="AI3819" s="27"/>
      <c r="AJ3819" s="27"/>
      <c r="AK3819" s="27"/>
      <c r="AL3819" s="28"/>
      <c r="AM3819" s="27"/>
      <c r="AN3819" s="27"/>
    </row>
    <row r="3820" spans="1:40" x14ac:dyDescent="0.2">
      <c r="A3820" s="27"/>
      <c r="B3820" s="27"/>
      <c r="C3820" s="27"/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  <c r="P3820" s="27"/>
      <c r="Q3820" s="28"/>
      <c r="R3820" s="27"/>
      <c r="S3820" s="27"/>
      <c r="T3820" s="27"/>
      <c r="U3820" s="27"/>
      <c r="V3820" s="27"/>
      <c r="W3820" s="27"/>
      <c r="X3820" s="27"/>
      <c r="Y3820" s="27"/>
      <c r="Z3820" s="27"/>
      <c r="AA3820" s="27"/>
      <c r="AB3820" s="27"/>
      <c r="AC3820" s="27"/>
      <c r="AD3820" s="27"/>
      <c r="AE3820" s="27"/>
      <c r="AF3820" s="27"/>
      <c r="AG3820" s="27"/>
      <c r="AH3820" s="27"/>
      <c r="AI3820" s="27"/>
      <c r="AJ3820" s="27"/>
      <c r="AK3820" s="27"/>
      <c r="AL3820" s="28"/>
      <c r="AM3820" s="27"/>
      <c r="AN3820" s="27"/>
    </row>
    <row r="3821" spans="1:40" x14ac:dyDescent="0.2">
      <c r="A3821" s="27"/>
      <c r="B3821" s="27"/>
      <c r="C3821" s="27"/>
      <c r="D3821" s="27"/>
      <c r="E3821" s="27"/>
      <c r="F3821" s="27"/>
      <c r="G3821" s="27"/>
      <c r="H3821" s="27"/>
      <c r="I3821" s="27"/>
      <c r="J3821" s="27"/>
      <c r="K3821" s="27"/>
      <c r="L3821" s="27"/>
      <c r="M3821" s="27"/>
      <c r="N3821" s="27"/>
      <c r="O3821" s="27"/>
      <c r="P3821" s="27"/>
      <c r="Q3821" s="28"/>
      <c r="R3821" s="27"/>
      <c r="S3821" s="27"/>
      <c r="T3821" s="27"/>
      <c r="U3821" s="27"/>
      <c r="V3821" s="27"/>
      <c r="W3821" s="27"/>
      <c r="X3821" s="27"/>
      <c r="Y3821" s="27"/>
      <c r="Z3821" s="27"/>
      <c r="AA3821" s="27"/>
      <c r="AB3821" s="27"/>
      <c r="AC3821" s="27"/>
      <c r="AD3821" s="27"/>
      <c r="AE3821" s="27"/>
      <c r="AF3821" s="27"/>
      <c r="AG3821" s="27"/>
      <c r="AH3821" s="27"/>
      <c r="AI3821" s="27"/>
      <c r="AJ3821" s="27"/>
      <c r="AK3821" s="27"/>
      <c r="AL3821" s="28"/>
      <c r="AM3821" s="27"/>
      <c r="AN3821" s="27"/>
    </row>
    <row r="3822" spans="1:40" x14ac:dyDescent="0.2">
      <c r="A3822" s="27"/>
      <c r="B3822" s="27"/>
      <c r="C3822" s="27"/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  <c r="P3822" s="27"/>
      <c r="Q3822" s="28"/>
      <c r="R3822" s="27"/>
      <c r="S3822" s="27"/>
      <c r="T3822" s="27"/>
      <c r="U3822" s="27"/>
      <c r="V3822" s="27"/>
      <c r="W3822" s="27"/>
      <c r="X3822" s="27"/>
      <c r="Y3822" s="27"/>
      <c r="Z3822" s="27"/>
      <c r="AA3822" s="27"/>
      <c r="AB3822" s="27"/>
      <c r="AC3822" s="27"/>
      <c r="AD3822" s="27"/>
      <c r="AE3822" s="27"/>
      <c r="AF3822" s="27"/>
      <c r="AG3822" s="27"/>
      <c r="AH3822" s="27"/>
      <c r="AI3822" s="27"/>
      <c r="AJ3822" s="27"/>
      <c r="AK3822" s="27"/>
      <c r="AL3822" s="28"/>
      <c r="AM3822" s="27"/>
      <c r="AN3822" s="27"/>
    </row>
    <row r="3823" spans="1:40" x14ac:dyDescent="0.2">
      <c r="A3823" s="27"/>
      <c r="B3823" s="27"/>
      <c r="C3823" s="27"/>
      <c r="D3823" s="27"/>
      <c r="E3823" s="27"/>
      <c r="F3823" s="27"/>
      <c r="G3823" s="27"/>
      <c r="H3823" s="27"/>
      <c r="I3823" s="27"/>
      <c r="J3823" s="27"/>
      <c r="K3823" s="27"/>
      <c r="L3823" s="27"/>
      <c r="M3823" s="27"/>
      <c r="N3823" s="27"/>
      <c r="O3823" s="27"/>
      <c r="P3823" s="27"/>
      <c r="Q3823" s="28"/>
      <c r="R3823" s="27"/>
      <c r="S3823" s="27"/>
      <c r="T3823" s="27"/>
      <c r="U3823" s="27"/>
      <c r="V3823" s="27"/>
      <c r="W3823" s="27"/>
      <c r="X3823" s="27"/>
      <c r="Y3823" s="27"/>
      <c r="Z3823" s="27"/>
      <c r="AA3823" s="27"/>
      <c r="AB3823" s="27"/>
      <c r="AC3823" s="27"/>
      <c r="AD3823" s="27"/>
      <c r="AE3823" s="27"/>
      <c r="AF3823" s="27"/>
      <c r="AG3823" s="27"/>
      <c r="AH3823" s="27"/>
      <c r="AI3823" s="27"/>
      <c r="AJ3823" s="27"/>
      <c r="AK3823" s="27"/>
      <c r="AL3823" s="28"/>
      <c r="AM3823" s="27"/>
      <c r="AN3823" s="27"/>
    </row>
    <row r="3824" spans="1:40" x14ac:dyDescent="0.2">
      <c r="A3824" s="27"/>
      <c r="B3824" s="27"/>
      <c r="C3824" s="27"/>
      <c r="D3824" s="27"/>
      <c r="E3824" s="27"/>
      <c r="F3824" s="27"/>
      <c r="G3824" s="27"/>
      <c r="H3824" s="27"/>
      <c r="I3824" s="27"/>
      <c r="J3824" s="27"/>
      <c r="K3824" s="27"/>
      <c r="L3824" s="27"/>
      <c r="M3824" s="27"/>
      <c r="N3824" s="27"/>
      <c r="O3824" s="27"/>
      <c r="P3824" s="27"/>
      <c r="Q3824" s="28"/>
      <c r="R3824" s="27"/>
      <c r="S3824" s="27"/>
      <c r="T3824" s="27"/>
      <c r="U3824" s="27"/>
      <c r="V3824" s="27"/>
      <c r="W3824" s="27"/>
      <c r="X3824" s="27"/>
      <c r="Y3824" s="27"/>
      <c r="Z3824" s="27"/>
      <c r="AA3824" s="27"/>
      <c r="AB3824" s="27"/>
      <c r="AC3824" s="27"/>
      <c r="AD3824" s="27"/>
      <c r="AE3824" s="27"/>
      <c r="AF3824" s="27"/>
      <c r="AG3824" s="27"/>
      <c r="AH3824" s="27"/>
      <c r="AI3824" s="27"/>
      <c r="AJ3824" s="27"/>
      <c r="AK3824" s="27"/>
      <c r="AL3824" s="28"/>
      <c r="AM3824" s="27"/>
      <c r="AN3824" s="27"/>
    </row>
    <row r="3825" spans="1:40" x14ac:dyDescent="0.2">
      <c r="A3825" s="27"/>
      <c r="B3825" s="27"/>
      <c r="C3825" s="27"/>
      <c r="D3825" s="27"/>
      <c r="E3825" s="27"/>
      <c r="F3825" s="27"/>
      <c r="G3825" s="27"/>
      <c r="H3825" s="27"/>
      <c r="I3825" s="27"/>
      <c r="J3825" s="27"/>
      <c r="K3825" s="27"/>
      <c r="L3825" s="27"/>
      <c r="M3825" s="27"/>
      <c r="N3825" s="27"/>
      <c r="O3825" s="27"/>
      <c r="P3825" s="27"/>
      <c r="Q3825" s="28"/>
      <c r="R3825" s="27"/>
      <c r="S3825" s="27"/>
      <c r="T3825" s="27"/>
      <c r="U3825" s="27"/>
      <c r="V3825" s="27"/>
      <c r="W3825" s="27"/>
      <c r="X3825" s="27"/>
      <c r="Y3825" s="27"/>
      <c r="Z3825" s="27"/>
      <c r="AA3825" s="27"/>
      <c r="AB3825" s="27"/>
      <c r="AC3825" s="27"/>
      <c r="AD3825" s="27"/>
      <c r="AE3825" s="27"/>
      <c r="AF3825" s="27"/>
      <c r="AG3825" s="27"/>
      <c r="AH3825" s="27"/>
      <c r="AI3825" s="27"/>
      <c r="AJ3825" s="27"/>
      <c r="AK3825" s="27"/>
      <c r="AL3825" s="28"/>
      <c r="AM3825" s="27"/>
      <c r="AN3825" s="27"/>
    </row>
    <row r="3826" spans="1:40" x14ac:dyDescent="0.2">
      <c r="A3826" s="27"/>
      <c r="B3826" s="27"/>
      <c r="C3826" s="27"/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  <c r="Q3826" s="28"/>
      <c r="R3826" s="27"/>
      <c r="S3826" s="27"/>
      <c r="T3826" s="27"/>
      <c r="U3826" s="27"/>
      <c r="V3826" s="27"/>
      <c r="W3826" s="27"/>
      <c r="X3826" s="27"/>
      <c r="Y3826" s="27"/>
      <c r="Z3826" s="27"/>
      <c r="AA3826" s="27"/>
      <c r="AB3826" s="27"/>
      <c r="AC3826" s="27"/>
      <c r="AD3826" s="27"/>
      <c r="AE3826" s="27"/>
      <c r="AF3826" s="27"/>
      <c r="AG3826" s="27"/>
      <c r="AH3826" s="27"/>
      <c r="AI3826" s="27"/>
      <c r="AJ3826" s="27"/>
      <c r="AK3826" s="27"/>
      <c r="AL3826" s="28"/>
      <c r="AM3826" s="27"/>
      <c r="AN3826" s="27"/>
    </row>
    <row r="3827" spans="1:40" x14ac:dyDescent="0.2">
      <c r="A3827" s="27"/>
      <c r="B3827" s="27"/>
      <c r="C3827" s="27"/>
      <c r="D3827" s="27"/>
      <c r="E3827" s="27"/>
      <c r="F3827" s="27"/>
      <c r="G3827" s="27"/>
      <c r="H3827" s="27"/>
      <c r="I3827" s="27"/>
      <c r="J3827" s="27"/>
      <c r="K3827" s="27"/>
      <c r="L3827" s="27"/>
      <c r="M3827" s="27"/>
      <c r="N3827" s="27"/>
      <c r="O3827" s="27"/>
      <c r="P3827" s="27"/>
      <c r="Q3827" s="28"/>
      <c r="R3827" s="27"/>
      <c r="S3827" s="27"/>
      <c r="T3827" s="27"/>
      <c r="U3827" s="27"/>
      <c r="V3827" s="27"/>
      <c r="W3827" s="27"/>
      <c r="X3827" s="27"/>
      <c r="Y3827" s="27"/>
      <c r="Z3827" s="27"/>
      <c r="AA3827" s="27"/>
      <c r="AB3827" s="27"/>
      <c r="AC3827" s="27"/>
      <c r="AD3827" s="27"/>
      <c r="AE3827" s="27"/>
      <c r="AF3827" s="27"/>
      <c r="AG3827" s="27"/>
      <c r="AH3827" s="27"/>
      <c r="AI3827" s="27"/>
      <c r="AJ3827" s="27"/>
      <c r="AK3827" s="27"/>
      <c r="AL3827" s="28"/>
      <c r="AM3827" s="27"/>
      <c r="AN3827" s="27"/>
    </row>
    <row r="3828" spans="1:40" x14ac:dyDescent="0.2">
      <c r="A3828" s="27"/>
      <c r="B3828" s="27"/>
      <c r="C3828" s="27"/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  <c r="P3828" s="27"/>
      <c r="Q3828" s="28"/>
      <c r="R3828" s="27"/>
      <c r="S3828" s="27"/>
      <c r="T3828" s="27"/>
      <c r="U3828" s="27"/>
      <c r="V3828" s="27"/>
      <c r="W3828" s="27"/>
      <c r="X3828" s="27"/>
      <c r="Y3828" s="27"/>
      <c r="Z3828" s="27"/>
      <c r="AA3828" s="27"/>
      <c r="AB3828" s="27"/>
      <c r="AC3828" s="27"/>
      <c r="AD3828" s="27"/>
      <c r="AE3828" s="27"/>
      <c r="AF3828" s="27"/>
      <c r="AG3828" s="27"/>
      <c r="AH3828" s="27"/>
      <c r="AI3828" s="27"/>
      <c r="AJ3828" s="27"/>
      <c r="AK3828" s="27"/>
      <c r="AL3828" s="28"/>
      <c r="AM3828" s="27"/>
      <c r="AN3828" s="27"/>
    </row>
    <row r="3829" spans="1:40" x14ac:dyDescent="0.2">
      <c r="A3829" s="27"/>
      <c r="B3829" s="27"/>
      <c r="C3829" s="27"/>
      <c r="D3829" s="27"/>
      <c r="E3829" s="27"/>
      <c r="F3829" s="27"/>
      <c r="G3829" s="27"/>
      <c r="H3829" s="27"/>
      <c r="I3829" s="27"/>
      <c r="J3829" s="27"/>
      <c r="K3829" s="27"/>
      <c r="L3829" s="27"/>
      <c r="M3829" s="27"/>
      <c r="N3829" s="27"/>
      <c r="O3829" s="27"/>
      <c r="P3829" s="27"/>
      <c r="Q3829" s="28"/>
      <c r="R3829" s="27"/>
      <c r="S3829" s="27"/>
      <c r="T3829" s="27"/>
      <c r="U3829" s="27"/>
      <c r="V3829" s="27"/>
      <c r="W3829" s="27"/>
      <c r="X3829" s="27"/>
      <c r="Y3829" s="27"/>
      <c r="Z3829" s="27"/>
      <c r="AA3829" s="27"/>
      <c r="AB3829" s="27"/>
      <c r="AC3829" s="27"/>
      <c r="AD3829" s="27"/>
      <c r="AE3829" s="27"/>
      <c r="AF3829" s="27"/>
      <c r="AG3829" s="27"/>
      <c r="AH3829" s="27"/>
      <c r="AI3829" s="27"/>
      <c r="AJ3829" s="27"/>
      <c r="AK3829" s="27"/>
      <c r="AL3829" s="28"/>
      <c r="AM3829" s="27"/>
      <c r="AN3829" s="27"/>
    </row>
    <row r="3830" spans="1:40" x14ac:dyDescent="0.2">
      <c r="A3830" s="27"/>
      <c r="B3830" s="27"/>
      <c r="C3830" s="27"/>
      <c r="D3830" s="27"/>
      <c r="E3830" s="27"/>
      <c r="F3830" s="27"/>
      <c r="G3830" s="27"/>
      <c r="H3830" s="27"/>
      <c r="I3830" s="27"/>
      <c r="J3830" s="27"/>
      <c r="K3830" s="27"/>
      <c r="L3830" s="27"/>
      <c r="M3830" s="27"/>
      <c r="N3830" s="27"/>
      <c r="O3830" s="27"/>
      <c r="P3830" s="27"/>
      <c r="Q3830" s="28"/>
      <c r="R3830" s="27"/>
      <c r="S3830" s="27"/>
      <c r="T3830" s="27"/>
      <c r="U3830" s="27"/>
      <c r="V3830" s="27"/>
      <c r="W3830" s="27"/>
      <c r="X3830" s="27"/>
      <c r="Y3830" s="27"/>
      <c r="Z3830" s="27"/>
      <c r="AA3830" s="27"/>
      <c r="AB3830" s="27"/>
      <c r="AC3830" s="27"/>
      <c r="AD3830" s="27"/>
      <c r="AE3830" s="27"/>
      <c r="AF3830" s="27"/>
      <c r="AG3830" s="27"/>
      <c r="AH3830" s="27"/>
      <c r="AI3830" s="27"/>
      <c r="AJ3830" s="27"/>
      <c r="AK3830" s="27"/>
      <c r="AL3830" s="28"/>
      <c r="AM3830" s="27"/>
      <c r="AN3830" s="27"/>
    </row>
    <row r="3831" spans="1:40" x14ac:dyDescent="0.2">
      <c r="A3831" s="27"/>
      <c r="B3831" s="27"/>
      <c r="C3831" s="27"/>
      <c r="D3831" s="27"/>
      <c r="E3831" s="27"/>
      <c r="F3831" s="27"/>
      <c r="G3831" s="27"/>
      <c r="H3831" s="27"/>
      <c r="I3831" s="27"/>
      <c r="J3831" s="27"/>
      <c r="K3831" s="27"/>
      <c r="L3831" s="27"/>
      <c r="M3831" s="27"/>
      <c r="N3831" s="27"/>
      <c r="O3831" s="27"/>
      <c r="P3831" s="27"/>
      <c r="Q3831" s="28"/>
      <c r="R3831" s="27"/>
      <c r="S3831" s="27"/>
      <c r="T3831" s="27"/>
      <c r="U3831" s="27"/>
      <c r="V3831" s="27"/>
      <c r="W3831" s="27"/>
      <c r="X3831" s="27"/>
      <c r="Y3831" s="27"/>
      <c r="Z3831" s="27"/>
      <c r="AA3831" s="27"/>
      <c r="AB3831" s="27"/>
      <c r="AC3831" s="27"/>
      <c r="AD3831" s="27"/>
      <c r="AE3831" s="27"/>
      <c r="AF3831" s="27"/>
      <c r="AG3831" s="27"/>
      <c r="AH3831" s="27"/>
      <c r="AI3831" s="27"/>
      <c r="AJ3831" s="27"/>
      <c r="AK3831" s="27"/>
      <c r="AL3831" s="28"/>
      <c r="AM3831" s="27"/>
      <c r="AN3831" s="27"/>
    </row>
    <row r="3832" spans="1:40" x14ac:dyDescent="0.2">
      <c r="A3832" s="27"/>
      <c r="B3832" s="27"/>
      <c r="C3832" s="27"/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  <c r="P3832" s="27"/>
      <c r="Q3832" s="28"/>
      <c r="R3832" s="27"/>
      <c r="S3832" s="27"/>
      <c r="T3832" s="27"/>
      <c r="U3832" s="27"/>
      <c r="V3832" s="27"/>
      <c r="W3832" s="27"/>
      <c r="X3832" s="27"/>
      <c r="Y3832" s="27"/>
      <c r="Z3832" s="27"/>
      <c r="AA3832" s="27"/>
      <c r="AB3832" s="27"/>
      <c r="AC3832" s="27"/>
      <c r="AD3832" s="27"/>
      <c r="AE3832" s="27"/>
      <c r="AF3832" s="27"/>
      <c r="AG3832" s="27"/>
      <c r="AH3832" s="27"/>
      <c r="AI3832" s="27"/>
      <c r="AJ3832" s="27"/>
      <c r="AK3832" s="27"/>
      <c r="AL3832" s="28"/>
      <c r="AM3832" s="27"/>
      <c r="AN3832" s="27"/>
    </row>
    <row r="3833" spans="1:40" x14ac:dyDescent="0.2">
      <c r="A3833" s="27"/>
      <c r="B3833" s="27"/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8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8"/>
      <c r="AM3833" s="27"/>
      <c r="AN3833" s="27"/>
    </row>
    <row r="3834" spans="1:40" x14ac:dyDescent="0.2">
      <c r="A3834" s="27"/>
      <c r="B3834" s="27"/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8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8"/>
      <c r="AM3834" s="27"/>
      <c r="AN3834" s="27"/>
    </row>
    <row r="3835" spans="1:40" x14ac:dyDescent="0.2">
      <c r="A3835" s="27"/>
      <c r="B3835" s="27"/>
      <c r="C3835" s="27"/>
      <c r="D3835" s="27"/>
      <c r="E3835" s="27"/>
      <c r="F3835" s="27"/>
      <c r="G3835" s="27"/>
      <c r="H3835" s="27"/>
      <c r="I3835" s="27"/>
      <c r="J3835" s="27"/>
      <c r="K3835" s="27"/>
      <c r="L3835" s="27"/>
      <c r="M3835" s="27"/>
      <c r="N3835" s="27"/>
      <c r="O3835" s="27"/>
      <c r="P3835" s="27"/>
      <c r="Q3835" s="28"/>
      <c r="R3835" s="27"/>
      <c r="S3835" s="27"/>
      <c r="T3835" s="27"/>
      <c r="U3835" s="27"/>
      <c r="V3835" s="27"/>
      <c r="W3835" s="27"/>
      <c r="X3835" s="27"/>
      <c r="Y3835" s="27"/>
      <c r="Z3835" s="27"/>
      <c r="AA3835" s="27"/>
      <c r="AB3835" s="27"/>
      <c r="AC3835" s="27"/>
      <c r="AD3835" s="27"/>
      <c r="AE3835" s="27"/>
      <c r="AF3835" s="27"/>
      <c r="AG3835" s="27"/>
      <c r="AH3835" s="27"/>
      <c r="AI3835" s="27"/>
      <c r="AJ3835" s="27"/>
      <c r="AK3835" s="27"/>
      <c r="AL3835" s="28"/>
      <c r="AM3835" s="27"/>
      <c r="AN3835" s="27"/>
    </row>
    <row r="3836" spans="1:40" x14ac:dyDescent="0.2">
      <c r="A3836" s="27"/>
      <c r="B3836" s="27"/>
      <c r="C3836" s="27"/>
      <c r="D3836" s="27"/>
      <c r="E3836" s="27"/>
      <c r="F3836" s="27"/>
      <c r="G3836" s="27"/>
      <c r="H3836" s="27"/>
      <c r="I3836" s="27"/>
      <c r="J3836" s="27"/>
      <c r="K3836" s="27"/>
      <c r="L3836" s="27"/>
      <c r="M3836" s="27"/>
      <c r="N3836" s="27"/>
      <c r="O3836" s="27"/>
      <c r="P3836" s="27"/>
      <c r="Q3836" s="28"/>
      <c r="R3836" s="27"/>
      <c r="S3836" s="27"/>
      <c r="T3836" s="27"/>
      <c r="U3836" s="27"/>
      <c r="V3836" s="27"/>
      <c r="W3836" s="27"/>
      <c r="X3836" s="27"/>
      <c r="Y3836" s="27"/>
      <c r="Z3836" s="27"/>
      <c r="AA3836" s="27"/>
      <c r="AB3836" s="27"/>
      <c r="AC3836" s="27"/>
      <c r="AD3836" s="27"/>
      <c r="AE3836" s="27"/>
      <c r="AF3836" s="27"/>
      <c r="AG3836" s="27"/>
      <c r="AH3836" s="27"/>
      <c r="AI3836" s="27"/>
      <c r="AJ3836" s="27"/>
      <c r="AK3836" s="27"/>
      <c r="AL3836" s="28"/>
      <c r="AM3836" s="27"/>
      <c r="AN3836" s="27"/>
    </row>
    <row r="3837" spans="1:40" x14ac:dyDescent="0.2">
      <c r="A3837" s="27"/>
      <c r="B3837" s="27"/>
      <c r="C3837" s="27"/>
      <c r="D3837" s="27"/>
      <c r="E3837" s="27"/>
      <c r="F3837" s="27"/>
      <c r="G3837" s="27"/>
      <c r="H3837" s="27"/>
      <c r="I3837" s="27"/>
      <c r="J3837" s="27"/>
      <c r="K3837" s="27"/>
      <c r="L3837" s="27"/>
      <c r="M3837" s="27"/>
      <c r="N3837" s="27"/>
      <c r="O3837" s="27"/>
      <c r="P3837" s="27"/>
      <c r="Q3837" s="28"/>
      <c r="R3837" s="27"/>
      <c r="S3837" s="27"/>
      <c r="T3837" s="27"/>
      <c r="U3837" s="27"/>
      <c r="V3837" s="27"/>
      <c r="W3837" s="27"/>
      <c r="X3837" s="27"/>
      <c r="Y3837" s="27"/>
      <c r="Z3837" s="27"/>
      <c r="AA3837" s="27"/>
      <c r="AB3837" s="27"/>
      <c r="AC3837" s="27"/>
      <c r="AD3837" s="27"/>
      <c r="AE3837" s="27"/>
      <c r="AF3837" s="27"/>
      <c r="AG3837" s="27"/>
      <c r="AH3837" s="27"/>
      <c r="AI3837" s="27"/>
      <c r="AJ3837" s="27"/>
      <c r="AK3837" s="27"/>
      <c r="AL3837" s="28"/>
      <c r="AM3837" s="27"/>
      <c r="AN3837" s="27"/>
    </row>
    <row r="3838" spans="1:40" x14ac:dyDescent="0.2">
      <c r="A3838" s="27"/>
      <c r="B3838" s="27"/>
      <c r="C3838" s="27"/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  <c r="P3838" s="27"/>
      <c r="Q3838" s="28"/>
      <c r="R3838" s="27"/>
      <c r="S3838" s="27"/>
      <c r="T3838" s="27"/>
      <c r="U3838" s="27"/>
      <c r="V3838" s="27"/>
      <c r="W3838" s="27"/>
      <c r="X3838" s="27"/>
      <c r="Y3838" s="27"/>
      <c r="Z3838" s="27"/>
      <c r="AA3838" s="27"/>
      <c r="AB3838" s="27"/>
      <c r="AC3838" s="27"/>
      <c r="AD3838" s="27"/>
      <c r="AE3838" s="27"/>
      <c r="AF3838" s="27"/>
      <c r="AG3838" s="27"/>
      <c r="AH3838" s="27"/>
      <c r="AI3838" s="27"/>
      <c r="AJ3838" s="27"/>
      <c r="AK3838" s="27"/>
      <c r="AL3838" s="28"/>
      <c r="AM3838" s="27"/>
      <c r="AN3838" s="27"/>
    </row>
    <row r="3839" spans="1:40" x14ac:dyDescent="0.2">
      <c r="A3839" s="27"/>
      <c r="B3839" s="27"/>
      <c r="C3839" s="27"/>
      <c r="D3839" s="27"/>
      <c r="E3839" s="27"/>
      <c r="F3839" s="27"/>
      <c r="G3839" s="27"/>
      <c r="H3839" s="27"/>
      <c r="I3839" s="27"/>
      <c r="J3839" s="27"/>
      <c r="K3839" s="27"/>
      <c r="L3839" s="27"/>
      <c r="M3839" s="27"/>
      <c r="N3839" s="27"/>
      <c r="O3839" s="27"/>
      <c r="P3839" s="27"/>
      <c r="Q3839" s="28"/>
      <c r="R3839" s="27"/>
      <c r="S3839" s="27"/>
      <c r="T3839" s="27"/>
      <c r="U3839" s="27"/>
      <c r="V3839" s="27"/>
      <c r="W3839" s="27"/>
      <c r="X3839" s="27"/>
      <c r="Y3839" s="27"/>
      <c r="Z3839" s="27"/>
      <c r="AA3839" s="27"/>
      <c r="AB3839" s="27"/>
      <c r="AC3839" s="27"/>
      <c r="AD3839" s="27"/>
      <c r="AE3839" s="27"/>
      <c r="AF3839" s="27"/>
      <c r="AG3839" s="27"/>
      <c r="AH3839" s="27"/>
      <c r="AI3839" s="27"/>
      <c r="AJ3839" s="27"/>
      <c r="AK3839" s="27"/>
      <c r="AL3839" s="28"/>
      <c r="AM3839" s="27"/>
      <c r="AN3839" s="27"/>
    </row>
    <row r="3840" spans="1:40" x14ac:dyDescent="0.2">
      <c r="A3840" s="27"/>
      <c r="B3840" s="27"/>
      <c r="C3840" s="27"/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  <c r="P3840" s="27"/>
      <c r="Q3840" s="28"/>
      <c r="R3840" s="27"/>
      <c r="S3840" s="27"/>
      <c r="T3840" s="27"/>
      <c r="U3840" s="27"/>
      <c r="V3840" s="27"/>
      <c r="W3840" s="27"/>
      <c r="X3840" s="27"/>
      <c r="Y3840" s="27"/>
      <c r="Z3840" s="27"/>
      <c r="AA3840" s="27"/>
      <c r="AB3840" s="27"/>
      <c r="AC3840" s="27"/>
      <c r="AD3840" s="27"/>
      <c r="AE3840" s="27"/>
      <c r="AF3840" s="27"/>
      <c r="AG3840" s="27"/>
      <c r="AH3840" s="27"/>
      <c r="AI3840" s="27"/>
      <c r="AJ3840" s="27"/>
      <c r="AK3840" s="27"/>
      <c r="AL3840" s="28"/>
      <c r="AM3840" s="27"/>
      <c r="AN3840" s="27"/>
    </row>
    <row r="3841" spans="1:40" x14ac:dyDescent="0.2">
      <c r="A3841" s="27"/>
      <c r="B3841" s="27"/>
      <c r="C3841" s="27"/>
      <c r="D3841" s="27"/>
      <c r="E3841" s="27"/>
      <c r="F3841" s="27"/>
      <c r="G3841" s="27"/>
      <c r="H3841" s="27"/>
      <c r="I3841" s="27"/>
      <c r="J3841" s="27"/>
      <c r="K3841" s="27"/>
      <c r="L3841" s="27"/>
      <c r="M3841" s="27"/>
      <c r="N3841" s="27"/>
      <c r="O3841" s="27"/>
      <c r="P3841" s="27"/>
      <c r="Q3841" s="28"/>
      <c r="R3841" s="27"/>
      <c r="S3841" s="27"/>
      <c r="T3841" s="27"/>
      <c r="U3841" s="27"/>
      <c r="V3841" s="27"/>
      <c r="W3841" s="27"/>
      <c r="X3841" s="27"/>
      <c r="Y3841" s="27"/>
      <c r="Z3841" s="27"/>
      <c r="AA3841" s="27"/>
      <c r="AB3841" s="27"/>
      <c r="AC3841" s="27"/>
      <c r="AD3841" s="27"/>
      <c r="AE3841" s="27"/>
      <c r="AF3841" s="27"/>
      <c r="AG3841" s="27"/>
      <c r="AH3841" s="27"/>
      <c r="AI3841" s="27"/>
      <c r="AJ3841" s="27"/>
      <c r="AK3841" s="27"/>
      <c r="AL3841" s="28"/>
      <c r="AM3841" s="27"/>
      <c r="AN3841" s="27"/>
    </row>
    <row r="3842" spans="1:40" x14ac:dyDescent="0.2">
      <c r="A3842" s="27"/>
      <c r="B3842" s="27"/>
      <c r="C3842" s="27"/>
      <c r="D3842" s="27"/>
      <c r="E3842" s="27"/>
      <c r="F3842" s="27"/>
      <c r="G3842" s="27"/>
      <c r="H3842" s="27"/>
      <c r="I3842" s="27"/>
      <c r="J3842" s="27"/>
      <c r="K3842" s="27"/>
      <c r="L3842" s="27"/>
      <c r="M3842" s="27"/>
      <c r="N3842" s="27"/>
      <c r="O3842" s="27"/>
      <c r="P3842" s="27"/>
      <c r="Q3842" s="28"/>
      <c r="R3842" s="27"/>
      <c r="S3842" s="27"/>
      <c r="T3842" s="27"/>
      <c r="U3842" s="27"/>
      <c r="V3842" s="27"/>
      <c r="W3842" s="27"/>
      <c r="X3842" s="27"/>
      <c r="Y3842" s="27"/>
      <c r="Z3842" s="27"/>
      <c r="AA3842" s="27"/>
      <c r="AB3842" s="27"/>
      <c r="AC3842" s="27"/>
      <c r="AD3842" s="27"/>
      <c r="AE3842" s="27"/>
      <c r="AF3842" s="27"/>
      <c r="AG3842" s="27"/>
      <c r="AH3842" s="27"/>
      <c r="AI3842" s="27"/>
      <c r="AJ3842" s="27"/>
      <c r="AK3842" s="27"/>
      <c r="AL3842" s="28"/>
      <c r="AM3842" s="27"/>
      <c r="AN3842" s="27"/>
    </row>
    <row r="3843" spans="1:40" x14ac:dyDescent="0.2">
      <c r="A3843" s="27"/>
      <c r="B3843" s="27"/>
      <c r="C3843" s="27"/>
      <c r="D3843" s="27"/>
      <c r="E3843" s="27"/>
      <c r="F3843" s="27"/>
      <c r="G3843" s="27"/>
      <c r="H3843" s="27"/>
      <c r="I3843" s="27"/>
      <c r="J3843" s="27"/>
      <c r="K3843" s="27"/>
      <c r="L3843" s="27"/>
      <c r="M3843" s="27"/>
      <c r="N3843" s="27"/>
      <c r="O3843" s="27"/>
      <c r="P3843" s="27"/>
      <c r="Q3843" s="28"/>
      <c r="R3843" s="27"/>
      <c r="S3843" s="27"/>
      <c r="T3843" s="27"/>
      <c r="U3843" s="27"/>
      <c r="V3843" s="27"/>
      <c r="W3843" s="27"/>
      <c r="X3843" s="27"/>
      <c r="Y3843" s="27"/>
      <c r="Z3843" s="27"/>
      <c r="AA3843" s="27"/>
      <c r="AB3843" s="27"/>
      <c r="AC3843" s="27"/>
      <c r="AD3843" s="27"/>
      <c r="AE3843" s="27"/>
      <c r="AF3843" s="27"/>
      <c r="AG3843" s="27"/>
      <c r="AH3843" s="27"/>
      <c r="AI3843" s="27"/>
      <c r="AJ3843" s="27"/>
      <c r="AK3843" s="27"/>
      <c r="AL3843" s="28"/>
      <c r="AM3843" s="27"/>
      <c r="AN3843" s="27"/>
    </row>
    <row r="3844" spans="1:40" x14ac:dyDescent="0.2">
      <c r="A3844" s="27"/>
      <c r="B3844" s="27"/>
      <c r="C3844" s="27"/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  <c r="P3844" s="27"/>
      <c r="Q3844" s="28"/>
      <c r="R3844" s="27"/>
      <c r="S3844" s="27"/>
      <c r="T3844" s="27"/>
      <c r="U3844" s="27"/>
      <c r="V3844" s="27"/>
      <c r="W3844" s="27"/>
      <c r="X3844" s="27"/>
      <c r="Y3844" s="27"/>
      <c r="Z3844" s="27"/>
      <c r="AA3844" s="27"/>
      <c r="AB3844" s="27"/>
      <c r="AC3844" s="27"/>
      <c r="AD3844" s="27"/>
      <c r="AE3844" s="27"/>
      <c r="AF3844" s="27"/>
      <c r="AG3844" s="27"/>
      <c r="AH3844" s="27"/>
      <c r="AI3844" s="27"/>
      <c r="AJ3844" s="27"/>
      <c r="AK3844" s="27"/>
      <c r="AL3844" s="28"/>
      <c r="AM3844" s="27"/>
      <c r="AN3844" s="27"/>
    </row>
    <row r="3845" spans="1:40" x14ac:dyDescent="0.2">
      <c r="A3845" s="27"/>
      <c r="B3845" s="27"/>
      <c r="C3845" s="27"/>
      <c r="D3845" s="27"/>
      <c r="E3845" s="27"/>
      <c r="F3845" s="27"/>
      <c r="G3845" s="27"/>
      <c r="H3845" s="27"/>
      <c r="I3845" s="27"/>
      <c r="J3845" s="27"/>
      <c r="K3845" s="27"/>
      <c r="L3845" s="27"/>
      <c r="M3845" s="27"/>
      <c r="N3845" s="27"/>
      <c r="O3845" s="27"/>
      <c r="P3845" s="27"/>
      <c r="Q3845" s="28"/>
      <c r="R3845" s="27"/>
      <c r="S3845" s="27"/>
      <c r="T3845" s="27"/>
      <c r="U3845" s="27"/>
      <c r="V3845" s="27"/>
      <c r="W3845" s="27"/>
      <c r="X3845" s="27"/>
      <c r="Y3845" s="27"/>
      <c r="Z3845" s="27"/>
      <c r="AA3845" s="27"/>
      <c r="AB3845" s="27"/>
      <c r="AC3845" s="27"/>
      <c r="AD3845" s="27"/>
      <c r="AE3845" s="27"/>
      <c r="AF3845" s="27"/>
      <c r="AG3845" s="27"/>
      <c r="AH3845" s="27"/>
      <c r="AI3845" s="27"/>
      <c r="AJ3845" s="27"/>
      <c r="AK3845" s="27"/>
      <c r="AL3845" s="28"/>
      <c r="AM3845" s="27"/>
      <c r="AN3845" s="27"/>
    </row>
    <row r="3846" spans="1:40" x14ac:dyDescent="0.2">
      <c r="A3846" s="27"/>
      <c r="B3846" s="27"/>
      <c r="C3846" s="27"/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  <c r="P3846" s="27"/>
      <c r="Q3846" s="28"/>
      <c r="R3846" s="27"/>
      <c r="S3846" s="27"/>
      <c r="T3846" s="27"/>
      <c r="U3846" s="27"/>
      <c r="V3846" s="27"/>
      <c r="W3846" s="27"/>
      <c r="X3846" s="27"/>
      <c r="Y3846" s="27"/>
      <c r="Z3846" s="27"/>
      <c r="AA3846" s="27"/>
      <c r="AB3846" s="27"/>
      <c r="AC3846" s="27"/>
      <c r="AD3846" s="27"/>
      <c r="AE3846" s="27"/>
      <c r="AF3846" s="27"/>
      <c r="AG3846" s="27"/>
      <c r="AH3846" s="27"/>
      <c r="AI3846" s="27"/>
      <c r="AJ3846" s="27"/>
      <c r="AK3846" s="27"/>
      <c r="AL3846" s="28"/>
      <c r="AM3846" s="27"/>
      <c r="AN3846" s="27"/>
    </row>
    <row r="3847" spans="1:40" x14ac:dyDescent="0.2">
      <c r="A3847" s="27"/>
      <c r="B3847" s="27"/>
      <c r="C3847" s="27"/>
      <c r="D3847" s="27"/>
      <c r="E3847" s="27"/>
      <c r="F3847" s="27"/>
      <c r="G3847" s="27"/>
      <c r="H3847" s="27"/>
      <c r="I3847" s="27"/>
      <c r="J3847" s="27"/>
      <c r="K3847" s="27"/>
      <c r="L3847" s="27"/>
      <c r="M3847" s="27"/>
      <c r="N3847" s="27"/>
      <c r="O3847" s="27"/>
      <c r="P3847" s="27"/>
      <c r="Q3847" s="28"/>
      <c r="R3847" s="27"/>
      <c r="S3847" s="27"/>
      <c r="T3847" s="27"/>
      <c r="U3847" s="27"/>
      <c r="V3847" s="27"/>
      <c r="W3847" s="27"/>
      <c r="X3847" s="27"/>
      <c r="Y3847" s="27"/>
      <c r="Z3847" s="27"/>
      <c r="AA3847" s="27"/>
      <c r="AB3847" s="27"/>
      <c r="AC3847" s="27"/>
      <c r="AD3847" s="27"/>
      <c r="AE3847" s="27"/>
      <c r="AF3847" s="27"/>
      <c r="AG3847" s="27"/>
      <c r="AH3847" s="27"/>
      <c r="AI3847" s="27"/>
      <c r="AJ3847" s="27"/>
      <c r="AK3847" s="27"/>
      <c r="AL3847" s="28"/>
      <c r="AM3847" s="27"/>
      <c r="AN3847" s="27"/>
    </row>
    <row r="3848" spans="1:40" x14ac:dyDescent="0.2">
      <c r="A3848" s="27"/>
      <c r="B3848" s="27"/>
      <c r="C3848" s="27"/>
      <c r="D3848" s="27"/>
      <c r="E3848" s="27"/>
      <c r="F3848" s="27"/>
      <c r="G3848" s="27"/>
      <c r="H3848" s="27"/>
      <c r="I3848" s="27"/>
      <c r="J3848" s="27"/>
      <c r="K3848" s="27"/>
      <c r="L3848" s="27"/>
      <c r="M3848" s="27"/>
      <c r="N3848" s="27"/>
      <c r="O3848" s="27"/>
      <c r="P3848" s="27"/>
      <c r="Q3848" s="28"/>
      <c r="R3848" s="27"/>
      <c r="S3848" s="27"/>
      <c r="T3848" s="27"/>
      <c r="U3848" s="27"/>
      <c r="V3848" s="27"/>
      <c r="W3848" s="27"/>
      <c r="X3848" s="27"/>
      <c r="Y3848" s="27"/>
      <c r="Z3848" s="27"/>
      <c r="AA3848" s="27"/>
      <c r="AB3848" s="27"/>
      <c r="AC3848" s="27"/>
      <c r="AD3848" s="27"/>
      <c r="AE3848" s="27"/>
      <c r="AF3848" s="27"/>
      <c r="AG3848" s="27"/>
      <c r="AH3848" s="27"/>
      <c r="AI3848" s="27"/>
      <c r="AJ3848" s="27"/>
      <c r="AK3848" s="27"/>
      <c r="AL3848" s="28"/>
      <c r="AM3848" s="27"/>
      <c r="AN3848" s="27"/>
    </row>
    <row r="3849" spans="1:40" x14ac:dyDescent="0.2">
      <c r="A3849" s="27"/>
      <c r="B3849" s="27"/>
      <c r="C3849" s="27"/>
      <c r="D3849" s="27"/>
      <c r="E3849" s="27"/>
      <c r="F3849" s="27"/>
      <c r="G3849" s="27"/>
      <c r="H3849" s="27"/>
      <c r="I3849" s="27"/>
      <c r="J3849" s="27"/>
      <c r="K3849" s="27"/>
      <c r="L3849" s="27"/>
      <c r="M3849" s="27"/>
      <c r="N3849" s="27"/>
      <c r="O3849" s="27"/>
      <c r="P3849" s="27"/>
      <c r="Q3849" s="28"/>
      <c r="R3849" s="27"/>
      <c r="S3849" s="27"/>
      <c r="T3849" s="27"/>
      <c r="U3849" s="27"/>
      <c r="V3849" s="27"/>
      <c r="W3849" s="27"/>
      <c r="X3849" s="27"/>
      <c r="Y3849" s="27"/>
      <c r="Z3849" s="27"/>
      <c r="AA3849" s="27"/>
      <c r="AB3849" s="27"/>
      <c r="AC3849" s="27"/>
      <c r="AD3849" s="27"/>
      <c r="AE3849" s="27"/>
      <c r="AF3849" s="27"/>
      <c r="AG3849" s="27"/>
      <c r="AH3849" s="27"/>
      <c r="AI3849" s="27"/>
      <c r="AJ3849" s="27"/>
      <c r="AK3849" s="27"/>
      <c r="AL3849" s="28"/>
      <c r="AM3849" s="27"/>
      <c r="AN3849" s="27"/>
    </row>
    <row r="3850" spans="1:40" x14ac:dyDescent="0.2">
      <c r="A3850" s="27"/>
      <c r="B3850" s="27"/>
      <c r="C3850" s="27"/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  <c r="P3850" s="27"/>
      <c r="Q3850" s="28"/>
      <c r="R3850" s="27"/>
      <c r="S3850" s="27"/>
      <c r="T3850" s="27"/>
      <c r="U3850" s="27"/>
      <c r="V3850" s="27"/>
      <c r="W3850" s="27"/>
      <c r="X3850" s="27"/>
      <c r="Y3850" s="27"/>
      <c r="Z3850" s="27"/>
      <c r="AA3850" s="27"/>
      <c r="AB3850" s="27"/>
      <c r="AC3850" s="27"/>
      <c r="AD3850" s="27"/>
      <c r="AE3850" s="27"/>
      <c r="AF3850" s="27"/>
      <c r="AG3850" s="27"/>
      <c r="AH3850" s="27"/>
      <c r="AI3850" s="27"/>
      <c r="AJ3850" s="27"/>
      <c r="AK3850" s="27"/>
      <c r="AL3850" s="28"/>
      <c r="AM3850" s="27"/>
      <c r="AN3850" s="27"/>
    </row>
    <row r="3851" spans="1:40" x14ac:dyDescent="0.2">
      <c r="A3851" s="27"/>
      <c r="B3851" s="27"/>
      <c r="C3851" s="27"/>
      <c r="D3851" s="27"/>
      <c r="E3851" s="27"/>
      <c r="F3851" s="27"/>
      <c r="G3851" s="27"/>
      <c r="H3851" s="27"/>
      <c r="I3851" s="27"/>
      <c r="J3851" s="27"/>
      <c r="K3851" s="27"/>
      <c r="L3851" s="27"/>
      <c r="M3851" s="27"/>
      <c r="N3851" s="27"/>
      <c r="O3851" s="27"/>
      <c r="P3851" s="27"/>
      <c r="Q3851" s="28"/>
      <c r="R3851" s="27"/>
      <c r="S3851" s="27"/>
      <c r="T3851" s="27"/>
      <c r="U3851" s="27"/>
      <c r="V3851" s="27"/>
      <c r="W3851" s="27"/>
      <c r="X3851" s="27"/>
      <c r="Y3851" s="27"/>
      <c r="Z3851" s="27"/>
      <c r="AA3851" s="27"/>
      <c r="AB3851" s="27"/>
      <c r="AC3851" s="27"/>
      <c r="AD3851" s="27"/>
      <c r="AE3851" s="27"/>
      <c r="AF3851" s="27"/>
      <c r="AG3851" s="27"/>
      <c r="AH3851" s="27"/>
      <c r="AI3851" s="27"/>
      <c r="AJ3851" s="27"/>
      <c r="AK3851" s="27"/>
      <c r="AL3851" s="28"/>
      <c r="AM3851" s="27"/>
      <c r="AN3851" s="27"/>
    </row>
    <row r="3852" spans="1:40" x14ac:dyDescent="0.2">
      <c r="A3852" s="27"/>
      <c r="B3852" s="27"/>
      <c r="C3852" s="27"/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  <c r="P3852" s="27"/>
      <c r="Q3852" s="28"/>
      <c r="R3852" s="27"/>
      <c r="S3852" s="27"/>
      <c r="T3852" s="27"/>
      <c r="U3852" s="27"/>
      <c r="V3852" s="27"/>
      <c r="W3852" s="27"/>
      <c r="X3852" s="27"/>
      <c r="Y3852" s="27"/>
      <c r="Z3852" s="27"/>
      <c r="AA3852" s="27"/>
      <c r="AB3852" s="27"/>
      <c r="AC3852" s="27"/>
      <c r="AD3852" s="27"/>
      <c r="AE3852" s="27"/>
      <c r="AF3852" s="27"/>
      <c r="AG3852" s="27"/>
      <c r="AH3852" s="27"/>
      <c r="AI3852" s="27"/>
      <c r="AJ3852" s="27"/>
      <c r="AK3852" s="27"/>
      <c r="AL3852" s="28"/>
      <c r="AM3852" s="27"/>
      <c r="AN3852" s="27"/>
    </row>
    <row r="3853" spans="1:40" x14ac:dyDescent="0.2">
      <c r="A3853" s="27"/>
      <c r="B3853" s="27"/>
      <c r="C3853" s="27"/>
      <c r="D3853" s="27"/>
      <c r="E3853" s="27"/>
      <c r="F3853" s="27"/>
      <c r="G3853" s="27"/>
      <c r="H3853" s="27"/>
      <c r="I3853" s="27"/>
      <c r="J3853" s="27"/>
      <c r="K3853" s="27"/>
      <c r="L3853" s="27"/>
      <c r="M3853" s="27"/>
      <c r="N3853" s="27"/>
      <c r="O3853" s="27"/>
      <c r="P3853" s="27"/>
      <c r="Q3853" s="28"/>
      <c r="R3853" s="27"/>
      <c r="S3853" s="27"/>
      <c r="T3853" s="27"/>
      <c r="U3853" s="27"/>
      <c r="V3853" s="27"/>
      <c r="W3853" s="27"/>
      <c r="X3853" s="27"/>
      <c r="Y3853" s="27"/>
      <c r="Z3853" s="27"/>
      <c r="AA3853" s="27"/>
      <c r="AB3853" s="27"/>
      <c r="AC3853" s="27"/>
      <c r="AD3853" s="27"/>
      <c r="AE3853" s="27"/>
      <c r="AF3853" s="27"/>
      <c r="AG3853" s="27"/>
      <c r="AH3853" s="27"/>
      <c r="AI3853" s="27"/>
      <c r="AJ3853" s="27"/>
      <c r="AK3853" s="27"/>
      <c r="AL3853" s="28"/>
      <c r="AM3853" s="27"/>
      <c r="AN3853" s="27"/>
    </row>
    <row r="3854" spans="1:40" x14ac:dyDescent="0.2">
      <c r="A3854" s="27"/>
      <c r="B3854" s="27"/>
      <c r="C3854" s="27"/>
      <c r="D3854" s="27"/>
      <c r="E3854" s="27"/>
      <c r="F3854" s="27"/>
      <c r="G3854" s="27"/>
      <c r="H3854" s="27"/>
      <c r="I3854" s="27"/>
      <c r="J3854" s="27"/>
      <c r="K3854" s="27"/>
      <c r="L3854" s="27"/>
      <c r="M3854" s="27"/>
      <c r="N3854" s="27"/>
      <c r="O3854" s="27"/>
      <c r="P3854" s="27"/>
      <c r="Q3854" s="28"/>
      <c r="R3854" s="27"/>
      <c r="S3854" s="27"/>
      <c r="T3854" s="27"/>
      <c r="U3854" s="27"/>
      <c r="V3854" s="27"/>
      <c r="W3854" s="27"/>
      <c r="X3854" s="27"/>
      <c r="Y3854" s="27"/>
      <c r="Z3854" s="27"/>
      <c r="AA3854" s="27"/>
      <c r="AB3854" s="27"/>
      <c r="AC3854" s="27"/>
      <c r="AD3854" s="27"/>
      <c r="AE3854" s="27"/>
      <c r="AF3854" s="27"/>
      <c r="AG3854" s="27"/>
      <c r="AH3854" s="27"/>
      <c r="AI3854" s="27"/>
      <c r="AJ3854" s="27"/>
      <c r="AK3854" s="27"/>
      <c r="AL3854" s="28"/>
      <c r="AM3854" s="27"/>
      <c r="AN3854" s="27"/>
    </row>
    <row r="3855" spans="1:40" x14ac:dyDescent="0.2">
      <c r="A3855" s="27"/>
      <c r="B3855" s="27"/>
      <c r="C3855" s="27"/>
      <c r="D3855" s="27"/>
      <c r="E3855" s="27"/>
      <c r="F3855" s="27"/>
      <c r="G3855" s="27"/>
      <c r="H3855" s="27"/>
      <c r="I3855" s="27"/>
      <c r="J3855" s="27"/>
      <c r="K3855" s="27"/>
      <c r="L3855" s="27"/>
      <c r="M3855" s="27"/>
      <c r="N3855" s="27"/>
      <c r="O3855" s="27"/>
      <c r="P3855" s="27"/>
      <c r="Q3855" s="28"/>
      <c r="R3855" s="27"/>
      <c r="S3855" s="27"/>
      <c r="T3855" s="27"/>
      <c r="U3855" s="27"/>
      <c r="V3855" s="27"/>
      <c r="W3855" s="27"/>
      <c r="X3855" s="27"/>
      <c r="Y3855" s="27"/>
      <c r="Z3855" s="27"/>
      <c r="AA3855" s="27"/>
      <c r="AB3855" s="27"/>
      <c r="AC3855" s="27"/>
      <c r="AD3855" s="27"/>
      <c r="AE3855" s="27"/>
      <c r="AF3855" s="27"/>
      <c r="AG3855" s="27"/>
      <c r="AH3855" s="27"/>
      <c r="AI3855" s="27"/>
      <c r="AJ3855" s="27"/>
      <c r="AK3855" s="27"/>
      <c r="AL3855" s="28"/>
      <c r="AM3855" s="27"/>
      <c r="AN3855" s="27"/>
    </row>
    <row r="3856" spans="1:40" x14ac:dyDescent="0.2">
      <c r="A3856" s="27"/>
      <c r="B3856" s="27"/>
      <c r="C3856" s="27"/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  <c r="P3856" s="27"/>
      <c r="Q3856" s="28"/>
      <c r="R3856" s="27"/>
      <c r="S3856" s="27"/>
      <c r="T3856" s="27"/>
      <c r="U3856" s="27"/>
      <c r="V3856" s="27"/>
      <c r="W3856" s="27"/>
      <c r="X3856" s="27"/>
      <c r="Y3856" s="27"/>
      <c r="Z3856" s="27"/>
      <c r="AA3856" s="27"/>
      <c r="AB3856" s="27"/>
      <c r="AC3856" s="27"/>
      <c r="AD3856" s="27"/>
      <c r="AE3856" s="27"/>
      <c r="AF3856" s="27"/>
      <c r="AG3856" s="27"/>
      <c r="AH3856" s="27"/>
      <c r="AI3856" s="27"/>
      <c r="AJ3856" s="27"/>
      <c r="AK3856" s="27"/>
      <c r="AL3856" s="28"/>
      <c r="AM3856" s="27"/>
      <c r="AN3856" s="27"/>
    </row>
    <row r="3857" spans="1:40" x14ac:dyDescent="0.2">
      <c r="A3857" s="27"/>
      <c r="B3857" s="27"/>
      <c r="C3857" s="27"/>
      <c r="D3857" s="27"/>
      <c r="E3857" s="27"/>
      <c r="F3857" s="27"/>
      <c r="G3857" s="27"/>
      <c r="H3857" s="27"/>
      <c r="I3857" s="27"/>
      <c r="J3857" s="27"/>
      <c r="K3857" s="27"/>
      <c r="L3857" s="27"/>
      <c r="M3857" s="27"/>
      <c r="N3857" s="27"/>
      <c r="O3857" s="27"/>
      <c r="P3857" s="27"/>
      <c r="Q3857" s="28"/>
      <c r="R3857" s="27"/>
      <c r="S3857" s="27"/>
      <c r="T3857" s="27"/>
      <c r="U3857" s="27"/>
      <c r="V3857" s="27"/>
      <c r="W3857" s="27"/>
      <c r="X3857" s="27"/>
      <c r="Y3857" s="27"/>
      <c r="Z3857" s="27"/>
      <c r="AA3857" s="27"/>
      <c r="AB3857" s="27"/>
      <c r="AC3857" s="27"/>
      <c r="AD3857" s="27"/>
      <c r="AE3857" s="27"/>
      <c r="AF3857" s="27"/>
      <c r="AG3857" s="27"/>
      <c r="AH3857" s="27"/>
      <c r="AI3857" s="27"/>
      <c r="AJ3857" s="27"/>
      <c r="AK3857" s="27"/>
      <c r="AL3857" s="28"/>
      <c r="AM3857" s="27"/>
      <c r="AN3857" s="27"/>
    </row>
    <row r="3858" spans="1:40" x14ac:dyDescent="0.2">
      <c r="A3858" s="27"/>
      <c r="B3858" s="27"/>
      <c r="C3858" s="27"/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  <c r="P3858" s="27"/>
      <c r="Q3858" s="28"/>
      <c r="R3858" s="27"/>
      <c r="S3858" s="27"/>
      <c r="T3858" s="27"/>
      <c r="U3858" s="27"/>
      <c r="V3858" s="27"/>
      <c r="W3858" s="27"/>
      <c r="X3858" s="27"/>
      <c r="Y3858" s="27"/>
      <c r="Z3858" s="27"/>
      <c r="AA3858" s="27"/>
      <c r="AB3858" s="27"/>
      <c r="AC3858" s="27"/>
      <c r="AD3858" s="27"/>
      <c r="AE3858" s="27"/>
      <c r="AF3858" s="27"/>
      <c r="AG3858" s="27"/>
      <c r="AH3858" s="27"/>
      <c r="AI3858" s="27"/>
      <c r="AJ3858" s="27"/>
      <c r="AK3858" s="27"/>
      <c r="AL3858" s="28"/>
      <c r="AM3858" s="27"/>
      <c r="AN3858" s="27"/>
    </row>
    <row r="3859" spans="1:40" x14ac:dyDescent="0.2">
      <c r="A3859" s="27"/>
      <c r="B3859" s="27"/>
      <c r="C3859" s="27"/>
      <c r="D3859" s="27"/>
      <c r="E3859" s="27"/>
      <c r="F3859" s="27"/>
      <c r="G3859" s="27"/>
      <c r="H3859" s="27"/>
      <c r="I3859" s="27"/>
      <c r="J3859" s="27"/>
      <c r="K3859" s="27"/>
      <c r="L3859" s="27"/>
      <c r="M3859" s="27"/>
      <c r="N3859" s="27"/>
      <c r="O3859" s="27"/>
      <c r="P3859" s="27"/>
      <c r="Q3859" s="28"/>
      <c r="R3859" s="27"/>
      <c r="S3859" s="27"/>
      <c r="T3859" s="27"/>
      <c r="U3859" s="27"/>
      <c r="V3859" s="27"/>
      <c r="W3859" s="27"/>
      <c r="X3859" s="27"/>
      <c r="Y3859" s="27"/>
      <c r="Z3859" s="27"/>
      <c r="AA3859" s="27"/>
      <c r="AB3859" s="27"/>
      <c r="AC3859" s="27"/>
      <c r="AD3859" s="27"/>
      <c r="AE3859" s="27"/>
      <c r="AF3859" s="27"/>
      <c r="AG3859" s="27"/>
      <c r="AH3859" s="27"/>
      <c r="AI3859" s="27"/>
      <c r="AJ3859" s="27"/>
      <c r="AK3859" s="27"/>
      <c r="AL3859" s="28"/>
      <c r="AM3859" s="27"/>
      <c r="AN3859" s="27"/>
    </row>
    <row r="3860" spans="1:40" x14ac:dyDescent="0.2">
      <c r="A3860" s="27"/>
      <c r="B3860" s="27"/>
      <c r="C3860" s="27"/>
      <c r="D3860" s="27"/>
      <c r="E3860" s="27"/>
      <c r="F3860" s="27"/>
      <c r="G3860" s="27"/>
      <c r="H3860" s="27"/>
      <c r="I3860" s="27"/>
      <c r="J3860" s="27"/>
      <c r="K3860" s="27"/>
      <c r="L3860" s="27"/>
      <c r="M3860" s="27"/>
      <c r="N3860" s="27"/>
      <c r="O3860" s="27"/>
      <c r="P3860" s="27"/>
      <c r="Q3860" s="28"/>
      <c r="R3860" s="27"/>
      <c r="S3860" s="27"/>
      <c r="T3860" s="27"/>
      <c r="U3860" s="27"/>
      <c r="V3860" s="27"/>
      <c r="W3860" s="27"/>
      <c r="X3860" s="27"/>
      <c r="Y3860" s="27"/>
      <c r="Z3860" s="27"/>
      <c r="AA3860" s="27"/>
      <c r="AB3860" s="27"/>
      <c r="AC3860" s="27"/>
      <c r="AD3860" s="27"/>
      <c r="AE3860" s="27"/>
      <c r="AF3860" s="27"/>
      <c r="AG3860" s="27"/>
      <c r="AH3860" s="27"/>
      <c r="AI3860" s="27"/>
      <c r="AJ3860" s="27"/>
      <c r="AK3860" s="27"/>
      <c r="AL3860" s="28"/>
      <c r="AM3860" s="27"/>
      <c r="AN3860" s="27"/>
    </row>
    <row r="3861" spans="1:40" x14ac:dyDescent="0.2">
      <c r="A3861" s="27"/>
      <c r="B3861" s="27"/>
      <c r="C3861" s="27"/>
      <c r="D3861" s="27"/>
      <c r="E3861" s="27"/>
      <c r="F3861" s="27"/>
      <c r="G3861" s="27"/>
      <c r="H3861" s="27"/>
      <c r="I3861" s="27"/>
      <c r="J3861" s="27"/>
      <c r="K3861" s="27"/>
      <c r="L3861" s="27"/>
      <c r="M3861" s="27"/>
      <c r="N3861" s="27"/>
      <c r="O3861" s="27"/>
      <c r="P3861" s="27"/>
      <c r="Q3861" s="28"/>
      <c r="R3861" s="27"/>
      <c r="S3861" s="27"/>
      <c r="T3861" s="27"/>
      <c r="U3861" s="27"/>
      <c r="V3861" s="27"/>
      <c r="W3861" s="27"/>
      <c r="X3861" s="27"/>
      <c r="Y3861" s="27"/>
      <c r="Z3861" s="27"/>
      <c r="AA3861" s="27"/>
      <c r="AB3861" s="27"/>
      <c r="AC3861" s="27"/>
      <c r="AD3861" s="27"/>
      <c r="AE3861" s="27"/>
      <c r="AF3861" s="27"/>
      <c r="AG3861" s="27"/>
      <c r="AH3861" s="27"/>
      <c r="AI3861" s="27"/>
      <c r="AJ3861" s="27"/>
      <c r="AK3861" s="27"/>
      <c r="AL3861" s="28"/>
      <c r="AM3861" s="27"/>
      <c r="AN3861" s="27"/>
    </row>
    <row r="3862" spans="1:40" x14ac:dyDescent="0.2">
      <c r="A3862" s="27"/>
      <c r="B3862" s="27"/>
      <c r="C3862" s="27"/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  <c r="P3862" s="27"/>
      <c r="Q3862" s="28"/>
      <c r="R3862" s="27"/>
      <c r="S3862" s="27"/>
      <c r="T3862" s="27"/>
      <c r="U3862" s="27"/>
      <c r="V3862" s="27"/>
      <c r="W3862" s="27"/>
      <c r="X3862" s="27"/>
      <c r="Y3862" s="27"/>
      <c r="Z3862" s="27"/>
      <c r="AA3862" s="27"/>
      <c r="AB3862" s="27"/>
      <c r="AC3862" s="27"/>
      <c r="AD3862" s="27"/>
      <c r="AE3862" s="27"/>
      <c r="AF3862" s="27"/>
      <c r="AG3862" s="27"/>
      <c r="AH3862" s="27"/>
      <c r="AI3862" s="27"/>
      <c r="AJ3862" s="27"/>
      <c r="AK3862" s="27"/>
      <c r="AL3862" s="28"/>
      <c r="AM3862" s="27"/>
      <c r="AN3862" s="27"/>
    </row>
    <row r="3863" spans="1:40" x14ac:dyDescent="0.2">
      <c r="A3863" s="27"/>
      <c r="B3863" s="27"/>
      <c r="C3863" s="27"/>
      <c r="D3863" s="27"/>
      <c r="E3863" s="27"/>
      <c r="F3863" s="27"/>
      <c r="G3863" s="27"/>
      <c r="H3863" s="27"/>
      <c r="I3863" s="27"/>
      <c r="J3863" s="27"/>
      <c r="K3863" s="27"/>
      <c r="L3863" s="27"/>
      <c r="M3863" s="27"/>
      <c r="N3863" s="27"/>
      <c r="O3863" s="27"/>
      <c r="P3863" s="27"/>
      <c r="Q3863" s="28"/>
      <c r="R3863" s="27"/>
      <c r="S3863" s="27"/>
      <c r="T3863" s="27"/>
      <c r="U3863" s="27"/>
      <c r="V3863" s="27"/>
      <c r="W3863" s="27"/>
      <c r="X3863" s="27"/>
      <c r="Y3863" s="27"/>
      <c r="Z3863" s="27"/>
      <c r="AA3863" s="27"/>
      <c r="AB3863" s="27"/>
      <c r="AC3863" s="27"/>
      <c r="AD3863" s="27"/>
      <c r="AE3863" s="27"/>
      <c r="AF3863" s="27"/>
      <c r="AG3863" s="27"/>
      <c r="AH3863" s="27"/>
      <c r="AI3863" s="27"/>
      <c r="AJ3863" s="27"/>
      <c r="AK3863" s="27"/>
      <c r="AL3863" s="28"/>
      <c r="AM3863" s="27"/>
      <c r="AN3863" s="27"/>
    </row>
    <row r="3864" spans="1:40" x14ac:dyDescent="0.2">
      <c r="A3864" s="27"/>
      <c r="B3864" s="27"/>
      <c r="C3864" s="27"/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  <c r="P3864" s="27"/>
      <c r="Q3864" s="28"/>
      <c r="R3864" s="27"/>
      <c r="S3864" s="27"/>
      <c r="T3864" s="27"/>
      <c r="U3864" s="27"/>
      <c r="V3864" s="27"/>
      <c r="W3864" s="27"/>
      <c r="X3864" s="27"/>
      <c r="Y3864" s="27"/>
      <c r="Z3864" s="27"/>
      <c r="AA3864" s="27"/>
      <c r="AB3864" s="27"/>
      <c r="AC3864" s="27"/>
      <c r="AD3864" s="27"/>
      <c r="AE3864" s="27"/>
      <c r="AF3864" s="27"/>
      <c r="AG3864" s="27"/>
      <c r="AH3864" s="27"/>
      <c r="AI3864" s="27"/>
      <c r="AJ3864" s="27"/>
      <c r="AK3864" s="27"/>
      <c r="AL3864" s="28"/>
      <c r="AM3864" s="27"/>
      <c r="AN3864" s="27"/>
    </row>
    <row r="3865" spans="1:40" x14ac:dyDescent="0.2">
      <c r="A3865" s="27"/>
      <c r="B3865" s="27"/>
      <c r="C3865" s="27"/>
      <c r="D3865" s="27"/>
      <c r="E3865" s="27"/>
      <c r="F3865" s="27"/>
      <c r="G3865" s="27"/>
      <c r="H3865" s="27"/>
      <c r="I3865" s="27"/>
      <c r="J3865" s="27"/>
      <c r="K3865" s="27"/>
      <c r="L3865" s="27"/>
      <c r="M3865" s="27"/>
      <c r="N3865" s="27"/>
      <c r="O3865" s="27"/>
      <c r="P3865" s="27"/>
      <c r="Q3865" s="28"/>
      <c r="R3865" s="27"/>
      <c r="S3865" s="27"/>
      <c r="T3865" s="27"/>
      <c r="U3865" s="27"/>
      <c r="V3865" s="27"/>
      <c r="W3865" s="27"/>
      <c r="X3865" s="27"/>
      <c r="Y3865" s="27"/>
      <c r="Z3865" s="27"/>
      <c r="AA3865" s="27"/>
      <c r="AB3865" s="27"/>
      <c r="AC3865" s="27"/>
      <c r="AD3865" s="27"/>
      <c r="AE3865" s="27"/>
      <c r="AF3865" s="27"/>
      <c r="AG3865" s="27"/>
      <c r="AH3865" s="27"/>
      <c r="AI3865" s="27"/>
      <c r="AJ3865" s="27"/>
      <c r="AK3865" s="27"/>
      <c r="AL3865" s="28"/>
      <c r="AM3865" s="27"/>
      <c r="AN3865" s="27"/>
    </row>
    <row r="3866" spans="1:40" x14ac:dyDescent="0.2">
      <c r="A3866" s="27"/>
      <c r="B3866" s="27"/>
      <c r="C3866" s="27"/>
      <c r="D3866" s="27"/>
      <c r="E3866" s="27"/>
      <c r="F3866" s="27"/>
      <c r="G3866" s="27"/>
      <c r="H3866" s="27"/>
      <c r="I3866" s="27"/>
      <c r="J3866" s="27"/>
      <c r="K3866" s="27"/>
      <c r="L3866" s="27"/>
      <c r="M3866" s="27"/>
      <c r="N3866" s="27"/>
      <c r="O3866" s="27"/>
      <c r="P3866" s="27"/>
      <c r="Q3866" s="28"/>
      <c r="R3866" s="27"/>
      <c r="S3866" s="27"/>
      <c r="T3866" s="27"/>
      <c r="U3866" s="27"/>
      <c r="V3866" s="27"/>
      <c r="W3866" s="27"/>
      <c r="X3866" s="27"/>
      <c r="Y3866" s="27"/>
      <c r="Z3866" s="27"/>
      <c r="AA3866" s="27"/>
      <c r="AB3866" s="27"/>
      <c r="AC3866" s="27"/>
      <c r="AD3866" s="27"/>
      <c r="AE3866" s="27"/>
      <c r="AF3866" s="27"/>
      <c r="AG3866" s="27"/>
      <c r="AH3866" s="27"/>
      <c r="AI3866" s="27"/>
      <c r="AJ3866" s="27"/>
      <c r="AK3866" s="27"/>
      <c r="AL3866" s="28"/>
      <c r="AM3866" s="27"/>
      <c r="AN3866" s="27"/>
    </row>
    <row r="3867" spans="1:40" x14ac:dyDescent="0.2">
      <c r="A3867" s="27"/>
      <c r="B3867" s="27"/>
      <c r="C3867" s="27"/>
      <c r="D3867" s="27"/>
      <c r="E3867" s="27"/>
      <c r="F3867" s="27"/>
      <c r="G3867" s="27"/>
      <c r="H3867" s="27"/>
      <c r="I3867" s="27"/>
      <c r="J3867" s="27"/>
      <c r="K3867" s="27"/>
      <c r="L3867" s="27"/>
      <c r="M3867" s="27"/>
      <c r="N3867" s="27"/>
      <c r="O3867" s="27"/>
      <c r="P3867" s="27"/>
      <c r="Q3867" s="28"/>
      <c r="R3867" s="27"/>
      <c r="S3867" s="27"/>
      <c r="T3867" s="27"/>
      <c r="U3867" s="27"/>
      <c r="V3867" s="27"/>
      <c r="W3867" s="27"/>
      <c r="X3867" s="27"/>
      <c r="Y3867" s="27"/>
      <c r="Z3867" s="27"/>
      <c r="AA3867" s="27"/>
      <c r="AB3867" s="27"/>
      <c r="AC3867" s="27"/>
      <c r="AD3867" s="27"/>
      <c r="AE3867" s="27"/>
      <c r="AF3867" s="27"/>
      <c r="AG3867" s="27"/>
      <c r="AH3867" s="27"/>
      <c r="AI3867" s="27"/>
      <c r="AJ3867" s="27"/>
      <c r="AK3867" s="27"/>
      <c r="AL3867" s="28"/>
      <c r="AM3867" s="27"/>
      <c r="AN3867" s="27"/>
    </row>
    <row r="3868" spans="1:40" x14ac:dyDescent="0.2">
      <c r="A3868" s="27"/>
      <c r="B3868" s="27"/>
      <c r="C3868" s="27"/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  <c r="P3868" s="27"/>
      <c r="Q3868" s="28"/>
      <c r="R3868" s="27"/>
      <c r="S3868" s="27"/>
      <c r="T3868" s="27"/>
      <c r="U3868" s="27"/>
      <c r="V3868" s="27"/>
      <c r="W3868" s="27"/>
      <c r="X3868" s="27"/>
      <c r="Y3868" s="27"/>
      <c r="Z3868" s="27"/>
      <c r="AA3868" s="27"/>
      <c r="AB3868" s="27"/>
      <c r="AC3868" s="27"/>
      <c r="AD3868" s="27"/>
      <c r="AE3868" s="27"/>
      <c r="AF3868" s="27"/>
      <c r="AG3868" s="27"/>
      <c r="AH3868" s="27"/>
      <c r="AI3868" s="27"/>
      <c r="AJ3868" s="27"/>
      <c r="AK3868" s="27"/>
      <c r="AL3868" s="28"/>
      <c r="AM3868" s="27"/>
      <c r="AN3868" s="27"/>
    </row>
    <row r="3869" spans="1:40" x14ac:dyDescent="0.2">
      <c r="A3869" s="27"/>
      <c r="B3869" s="27"/>
      <c r="C3869" s="27"/>
      <c r="D3869" s="27"/>
      <c r="E3869" s="27"/>
      <c r="F3869" s="27"/>
      <c r="G3869" s="27"/>
      <c r="H3869" s="27"/>
      <c r="I3869" s="27"/>
      <c r="J3869" s="27"/>
      <c r="K3869" s="27"/>
      <c r="L3869" s="27"/>
      <c r="M3869" s="27"/>
      <c r="N3869" s="27"/>
      <c r="O3869" s="27"/>
      <c r="P3869" s="27"/>
      <c r="Q3869" s="28"/>
      <c r="R3869" s="27"/>
      <c r="S3869" s="27"/>
      <c r="T3869" s="27"/>
      <c r="U3869" s="27"/>
      <c r="V3869" s="27"/>
      <c r="W3869" s="27"/>
      <c r="X3869" s="27"/>
      <c r="Y3869" s="27"/>
      <c r="Z3869" s="27"/>
      <c r="AA3869" s="27"/>
      <c r="AB3869" s="27"/>
      <c r="AC3869" s="27"/>
      <c r="AD3869" s="27"/>
      <c r="AE3869" s="27"/>
      <c r="AF3869" s="27"/>
      <c r="AG3869" s="27"/>
      <c r="AH3869" s="27"/>
      <c r="AI3869" s="27"/>
      <c r="AJ3869" s="27"/>
      <c r="AK3869" s="27"/>
      <c r="AL3869" s="28"/>
      <c r="AM3869" s="27"/>
      <c r="AN3869" s="27"/>
    </row>
    <row r="3870" spans="1:40" x14ac:dyDescent="0.2">
      <c r="A3870" s="27"/>
      <c r="B3870" s="27"/>
      <c r="C3870" s="27"/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  <c r="Q3870" s="28"/>
      <c r="R3870" s="27"/>
      <c r="S3870" s="27"/>
      <c r="T3870" s="27"/>
      <c r="U3870" s="27"/>
      <c r="V3870" s="27"/>
      <c r="W3870" s="27"/>
      <c r="X3870" s="27"/>
      <c r="Y3870" s="27"/>
      <c r="Z3870" s="27"/>
      <c r="AA3870" s="27"/>
      <c r="AB3870" s="27"/>
      <c r="AC3870" s="27"/>
      <c r="AD3870" s="27"/>
      <c r="AE3870" s="27"/>
      <c r="AF3870" s="27"/>
      <c r="AG3870" s="27"/>
      <c r="AH3870" s="27"/>
      <c r="AI3870" s="27"/>
      <c r="AJ3870" s="27"/>
      <c r="AK3870" s="27"/>
      <c r="AL3870" s="28"/>
      <c r="AM3870" s="27"/>
      <c r="AN3870" s="27"/>
    </row>
    <row r="3871" spans="1:40" x14ac:dyDescent="0.2">
      <c r="A3871" s="27"/>
      <c r="B3871" s="27"/>
      <c r="C3871" s="27"/>
      <c r="D3871" s="27"/>
      <c r="E3871" s="27"/>
      <c r="F3871" s="27"/>
      <c r="G3871" s="27"/>
      <c r="H3871" s="27"/>
      <c r="I3871" s="27"/>
      <c r="J3871" s="27"/>
      <c r="K3871" s="27"/>
      <c r="L3871" s="27"/>
      <c r="M3871" s="27"/>
      <c r="N3871" s="27"/>
      <c r="O3871" s="27"/>
      <c r="P3871" s="27"/>
      <c r="Q3871" s="28"/>
      <c r="R3871" s="27"/>
      <c r="S3871" s="27"/>
      <c r="T3871" s="27"/>
      <c r="U3871" s="27"/>
      <c r="V3871" s="27"/>
      <c r="W3871" s="27"/>
      <c r="X3871" s="27"/>
      <c r="Y3871" s="27"/>
      <c r="Z3871" s="27"/>
      <c r="AA3871" s="27"/>
      <c r="AB3871" s="27"/>
      <c r="AC3871" s="27"/>
      <c r="AD3871" s="27"/>
      <c r="AE3871" s="27"/>
      <c r="AF3871" s="27"/>
      <c r="AG3871" s="27"/>
      <c r="AH3871" s="27"/>
      <c r="AI3871" s="27"/>
      <c r="AJ3871" s="27"/>
      <c r="AK3871" s="27"/>
      <c r="AL3871" s="28"/>
      <c r="AM3871" s="27"/>
      <c r="AN3871" s="27"/>
    </row>
    <row r="3872" spans="1:40" x14ac:dyDescent="0.2">
      <c r="A3872" s="27"/>
      <c r="B3872" s="27"/>
      <c r="C3872" s="27"/>
      <c r="D3872" s="27"/>
      <c r="E3872" s="27"/>
      <c r="F3872" s="27"/>
      <c r="G3872" s="27"/>
      <c r="H3872" s="27"/>
      <c r="I3872" s="27"/>
      <c r="J3872" s="27"/>
      <c r="K3872" s="27"/>
      <c r="L3872" s="27"/>
      <c r="M3872" s="27"/>
      <c r="N3872" s="27"/>
      <c r="O3872" s="27"/>
      <c r="P3872" s="27"/>
      <c r="Q3872" s="28"/>
      <c r="R3872" s="27"/>
      <c r="S3872" s="27"/>
      <c r="T3872" s="27"/>
      <c r="U3872" s="27"/>
      <c r="V3872" s="27"/>
      <c r="W3872" s="27"/>
      <c r="X3872" s="27"/>
      <c r="Y3872" s="27"/>
      <c r="Z3872" s="27"/>
      <c r="AA3872" s="27"/>
      <c r="AB3872" s="27"/>
      <c r="AC3872" s="27"/>
      <c r="AD3872" s="27"/>
      <c r="AE3872" s="27"/>
      <c r="AF3872" s="27"/>
      <c r="AG3872" s="27"/>
      <c r="AH3872" s="27"/>
      <c r="AI3872" s="27"/>
      <c r="AJ3872" s="27"/>
      <c r="AK3872" s="27"/>
      <c r="AL3872" s="28"/>
      <c r="AM3872" s="27"/>
      <c r="AN3872" s="27"/>
    </row>
    <row r="3873" spans="1:40" x14ac:dyDescent="0.2">
      <c r="A3873" s="27"/>
      <c r="B3873" s="27"/>
      <c r="C3873" s="27"/>
      <c r="D3873" s="27"/>
      <c r="E3873" s="27"/>
      <c r="F3873" s="27"/>
      <c r="G3873" s="27"/>
      <c r="H3873" s="27"/>
      <c r="I3873" s="27"/>
      <c r="J3873" s="27"/>
      <c r="K3873" s="27"/>
      <c r="L3873" s="27"/>
      <c r="M3873" s="27"/>
      <c r="N3873" s="27"/>
      <c r="O3873" s="27"/>
      <c r="P3873" s="27"/>
      <c r="Q3873" s="28"/>
      <c r="R3873" s="27"/>
      <c r="S3873" s="27"/>
      <c r="T3873" s="27"/>
      <c r="U3873" s="27"/>
      <c r="V3873" s="27"/>
      <c r="W3873" s="27"/>
      <c r="X3873" s="27"/>
      <c r="Y3873" s="27"/>
      <c r="Z3873" s="27"/>
      <c r="AA3873" s="27"/>
      <c r="AB3873" s="27"/>
      <c r="AC3873" s="27"/>
      <c r="AD3873" s="27"/>
      <c r="AE3873" s="27"/>
      <c r="AF3873" s="27"/>
      <c r="AG3873" s="27"/>
      <c r="AH3873" s="27"/>
      <c r="AI3873" s="27"/>
      <c r="AJ3873" s="27"/>
      <c r="AK3873" s="27"/>
      <c r="AL3873" s="28"/>
      <c r="AM3873" s="27"/>
      <c r="AN3873" s="27"/>
    </row>
    <row r="3874" spans="1:40" x14ac:dyDescent="0.2">
      <c r="A3874" s="27"/>
      <c r="B3874" s="27"/>
      <c r="C3874" s="27"/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  <c r="P3874" s="27"/>
      <c r="Q3874" s="28"/>
      <c r="R3874" s="27"/>
      <c r="S3874" s="27"/>
      <c r="T3874" s="27"/>
      <c r="U3874" s="27"/>
      <c r="V3874" s="27"/>
      <c r="W3874" s="27"/>
      <c r="X3874" s="27"/>
      <c r="Y3874" s="27"/>
      <c r="Z3874" s="27"/>
      <c r="AA3874" s="27"/>
      <c r="AB3874" s="27"/>
      <c r="AC3874" s="27"/>
      <c r="AD3874" s="27"/>
      <c r="AE3874" s="27"/>
      <c r="AF3874" s="27"/>
      <c r="AG3874" s="27"/>
      <c r="AH3874" s="27"/>
      <c r="AI3874" s="27"/>
      <c r="AJ3874" s="27"/>
      <c r="AK3874" s="27"/>
      <c r="AL3874" s="28"/>
      <c r="AM3874" s="27"/>
      <c r="AN3874" s="27"/>
    </row>
    <row r="3875" spans="1:40" x14ac:dyDescent="0.2">
      <c r="A3875" s="27"/>
      <c r="B3875" s="27"/>
      <c r="C3875" s="27"/>
      <c r="D3875" s="27"/>
      <c r="E3875" s="27"/>
      <c r="F3875" s="27"/>
      <c r="G3875" s="27"/>
      <c r="H3875" s="27"/>
      <c r="I3875" s="27"/>
      <c r="J3875" s="27"/>
      <c r="K3875" s="27"/>
      <c r="L3875" s="27"/>
      <c r="M3875" s="27"/>
      <c r="N3875" s="27"/>
      <c r="O3875" s="27"/>
      <c r="P3875" s="27"/>
      <c r="Q3875" s="28"/>
      <c r="R3875" s="27"/>
      <c r="S3875" s="27"/>
      <c r="T3875" s="27"/>
      <c r="U3875" s="27"/>
      <c r="V3875" s="27"/>
      <c r="W3875" s="27"/>
      <c r="X3875" s="27"/>
      <c r="Y3875" s="27"/>
      <c r="Z3875" s="27"/>
      <c r="AA3875" s="27"/>
      <c r="AB3875" s="27"/>
      <c r="AC3875" s="27"/>
      <c r="AD3875" s="27"/>
      <c r="AE3875" s="27"/>
      <c r="AF3875" s="27"/>
      <c r="AG3875" s="27"/>
      <c r="AH3875" s="27"/>
      <c r="AI3875" s="27"/>
      <c r="AJ3875" s="27"/>
      <c r="AK3875" s="27"/>
      <c r="AL3875" s="28"/>
      <c r="AM3875" s="27"/>
      <c r="AN3875" s="27"/>
    </row>
    <row r="3876" spans="1:40" x14ac:dyDescent="0.2">
      <c r="A3876" s="27"/>
      <c r="B3876" s="27"/>
      <c r="C3876" s="27"/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  <c r="P3876" s="27"/>
      <c r="Q3876" s="28"/>
      <c r="R3876" s="27"/>
      <c r="S3876" s="27"/>
      <c r="T3876" s="27"/>
      <c r="U3876" s="27"/>
      <c r="V3876" s="27"/>
      <c r="W3876" s="27"/>
      <c r="X3876" s="27"/>
      <c r="Y3876" s="27"/>
      <c r="Z3876" s="27"/>
      <c r="AA3876" s="27"/>
      <c r="AB3876" s="27"/>
      <c r="AC3876" s="27"/>
      <c r="AD3876" s="27"/>
      <c r="AE3876" s="27"/>
      <c r="AF3876" s="27"/>
      <c r="AG3876" s="27"/>
      <c r="AH3876" s="27"/>
      <c r="AI3876" s="27"/>
      <c r="AJ3876" s="27"/>
      <c r="AK3876" s="27"/>
      <c r="AL3876" s="28"/>
      <c r="AM3876" s="27"/>
      <c r="AN3876" s="27"/>
    </row>
  </sheetData>
  <mergeCells count="168">
    <mergeCell ref="A7:I7"/>
    <mergeCell ref="K7:S7"/>
    <mergeCell ref="V7:AD7"/>
    <mergeCell ref="AF7:AN7"/>
    <mergeCell ref="Q24:R24"/>
    <mergeCell ref="AL24:AM24"/>
    <mergeCell ref="Q3:R3"/>
    <mergeCell ref="AL3:AM3"/>
    <mergeCell ref="K4:T4"/>
    <mergeCell ref="AE4:AN4"/>
    <mergeCell ref="A6:I6"/>
    <mergeCell ref="K6:S6"/>
    <mergeCell ref="U6:AC6"/>
    <mergeCell ref="AE6:AM6"/>
    <mergeCell ref="A28:I28"/>
    <mergeCell ref="K28:S28"/>
    <mergeCell ref="V28:AD28"/>
    <mergeCell ref="AF28:AN28"/>
    <mergeCell ref="Q45:R45"/>
    <mergeCell ref="AL45:AM45"/>
    <mergeCell ref="K25:T25"/>
    <mergeCell ref="AE25:AN25"/>
    <mergeCell ref="A27:I27"/>
    <mergeCell ref="K27:S27"/>
    <mergeCell ref="U27:AC27"/>
    <mergeCell ref="AE27:AM27"/>
    <mergeCell ref="A49:I49"/>
    <mergeCell ref="K49:S49"/>
    <mergeCell ref="V49:AD49"/>
    <mergeCell ref="AF49:AN49"/>
    <mergeCell ref="Q66:R66"/>
    <mergeCell ref="AL66:AM66"/>
    <mergeCell ref="K46:T46"/>
    <mergeCell ref="AE46:AN46"/>
    <mergeCell ref="A48:I48"/>
    <mergeCell ref="K48:S48"/>
    <mergeCell ref="U48:AC48"/>
    <mergeCell ref="AE48:AM48"/>
    <mergeCell ref="A70:I70"/>
    <mergeCell ref="K70:S70"/>
    <mergeCell ref="V70:AD70"/>
    <mergeCell ref="AF70:AN70"/>
    <mergeCell ref="Q87:R87"/>
    <mergeCell ref="AL87:AM87"/>
    <mergeCell ref="K67:T67"/>
    <mergeCell ref="AE67:AN67"/>
    <mergeCell ref="A69:I69"/>
    <mergeCell ref="K69:S69"/>
    <mergeCell ref="U69:AC69"/>
    <mergeCell ref="AE69:AM69"/>
    <mergeCell ref="A91:I91"/>
    <mergeCell ref="K91:S91"/>
    <mergeCell ref="V91:AD91"/>
    <mergeCell ref="AF91:AN91"/>
    <mergeCell ref="Q108:R108"/>
    <mergeCell ref="AL108:AM108"/>
    <mergeCell ref="K88:T88"/>
    <mergeCell ref="AE88:AN88"/>
    <mergeCell ref="A90:I90"/>
    <mergeCell ref="K90:S90"/>
    <mergeCell ref="U90:AC90"/>
    <mergeCell ref="AE90:AM90"/>
    <mergeCell ref="A112:I112"/>
    <mergeCell ref="K112:S112"/>
    <mergeCell ref="V112:AD112"/>
    <mergeCell ref="AF112:AN112"/>
    <mergeCell ref="Q129:R129"/>
    <mergeCell ref="AL129:AM129"/>
    <mergeCell ref="K109:T109"/>
    <mergeCell ref="AE109:AN109"/>
    <mergeCell ref="A111:I111"/>
    <mergeCell ref="K111:S111"/>
    <mergeCell ref="U111:AC111"/>
    <mergeCell ref="AE111:AM111"/>
    <mergeCell ref="A133:I133"/>
    <mergeCell ref="K133:S133"/>
    <mergeCell ref="V133:AD133"/>
    <mergeCell ref="AF133:AN133"/>
    <mergeCell ref="Q150:R150"/>
    <mergeCell ref="AL150:AM150"/>
    <mergeCell ref="K130:T130"/>
    <mergeCell ref="AE130:AN130"/>
    <mergeCell ref="A132:I132"/>
    <mergeCell ref="K132:S132"/>
    <mergeCell ref="U132:AC132"/>
    <mergeCell ref="AE132:AM132"/>
    <mergeCell ref="A154:I154"/>
    <mergeCell ref="K154:S154"/>
    <mergeCell ref="V154:AD154"/>
    <mergeCell ref="AF154:AN154"/>
    <mergeCell ref="Q171:R171"/>
    <mergeCell ref="AL171:AM171"/>
    <mergeCell ref="K151:T151"/>
    <mergeCell ref="AE151:AN151"/>
    <mergeCell ref="A153:I153"/>
    <mergeCell ref="K153:S153"/>
    <mergeCell ref="U153:AC153"/>
    <mergeCell ref="AE153:AM153"/>
    <mergeCell ref="A175:I175"/>
    <mergeCell ref="K175:S175"/>
    <mergeCell ref="V175:AD175"/>
    <mergeCell ref="AF175:AN175"/>
    <mergeCell ref="Q192:R192"/>
    <mergeCell ref="AL192:AM192"/>
    <mergeCell ref="K172:T172"/>
    <mergeCell ref="AE172:AN172"/>
    <mergeCell ref="A174:I174"/>
    <mergeCell ref="K174:S174"/>
    <mergeCell ref="U174:AC174"/>
    <mergeCell ref="AE174:AM174"/>
    <mergeCell ref="A196:I196"/>
    <mergeCell ref="K196:S196"/>
    <mergeCell ref="V196:AD196"/>
    <mergeCell ref="AF196:AN196"/>
    <mergeCell ref="Q213:R213"/>
    <mergeCell ref="AL213:AM213"/>
    <mergeCell ref="K193:T193"/>
    <mergeCell ref="AE193:AN193"/>
    <mergeCell ref="A195:I195"/>
    <mergeCell ref="K195:S195"/>
    <mergeCell ref="U195:AC195"/>
    <mergeCell ref="AE195:AM195"/>
    <mergeCell ref="A217:I217"/>
    <mergeCell ref="K217:S217"/>
    <mergeCell ref="V217:AD217"/>
    <mergeCell ref="AF217:AN217"/>
    <mergeCell ref="Q234:R234"/>
    <mergeCell ref="AL234:AM234"/>
    <mergeCell ref="K214:T214"/>
    <mergeCell ref="AE214:AN214"/>
    <mergeCell ref="A216:I216"/>
    <mergeCell ref="K216:S216"/>
    <mergeCell ref="U216:AC216"/>
    <mergeCell ref="AE216:AM216"/>
    <mergeCell ref="A238:I238"/>
    <mergeCell ref="K238:S238"/>
    <mergeCell ref="V238:AD238"/>
    <mergeCell ref="AF238:AN238"/>
    <mergeCell ref="Q255:R255"/>
    <mergeCell ref="AL255:AM255"/>
    <mergeCell ref="K235:T235"/>
    <mergeCell ref="AE235:AN235"/>
    <mergeCell ref="A237:I237"/>
    <mergeCell ref="K237:S237"/>
    <mergeCell ref="U237:AC237"/>
    <mergeCell ref="AE237:AM237"/>
    <mergeCell ref="A259:I259"/>
    <mergeCell ref="K259:S259"/>
    <mergeCell ref="V259:AD259"/>
    <mergeCell ref="AF259:AN259"/>
    <mergeCell ref="Q276:R276"/>
    <mergeCell ref="AL276:AM276"/>
    <mergeCell ref="K256:T256"/>
    <mergeCell ref="AE256:AN256"/>
    <mergeCell ref="A258:I258"/>
    <mergeCell ref="K258:S258"/>
    <mergeCell ref="U258:AC258"/>
    <mergeCell ref="AE258:AM258"/>
    <mergeCell ref="A280:I280"/>
    <mergeCell ref="K280:S280"/>
    <mergeCell ref="V280:AD280"/>
    <mergeCell ref="AF280:AN280"/>
    <mergeCell ref="K277:T277"/>
    <mergeCell ref="AE277:AN277"/>
    <mergeCell ref="A279:I279"/>
    <mergeCell ref="K279:S279"/>
    <mergeCell ref="U279:AC279"/>
    <mergeCell ref="AE279:AM279"/>
  </mergeCells>
  <pageMargins left="7.874015748031496E-2" right="7.874015748031496E-2" top="0" bottom="0" header="0" footer="0"/>
  <pageSetup paperSize="9" fitToHeight="3" orientation="portrait" r:id="rId1"/>
  <headerFooter alignWithMargins="0"/>
  <rowBreaks count="5" manualBreakCount="5">
    <brk id="63" max="39" man="1"/>
    <brk id="126" max="39" man="1"/>
    <brk id="189" max="39" man="1"/>
    <brk id="252" max="39" man="1"/>
    <brk id="2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76"/>
  <sheetViews>
    <sheetView workbookViewId="0"/>
  </sheetViews>
  <sheetFormatPr defaultColWidth="9.140625" defaultRowHeight="12.75" x14ac:dyDescent="0.2"/>
  <cols>
    <col min="1" max="9" width="2.5703125" style="30" customWidth="1"/>
    <col min="10" max="10" width="1.7109375" style="30" customWidth="1"/>
    <col min="11" max="13" width="2.5703125" style="30" customWidth="1"/>
    <col min="14" max="14" width="2.42578125" style="30" customWidth="1"/>
    <col min="15" max="16" width="2.5703125" style="30" customWidth="1"/>
    <col min="17" max="17" width="2.5703125" style="62" customWidth="1"/>
    <col min="18" max="19" width="2.5703125" style="30" customWidth="1"/>
    <col min="20" max="20" width="2.5703125" style="29" customWidth="1"/>
    <col min="21" max="30" width="2.5703125" style="30" customWidth="1"/>
    <col min="31" max="31" width="1.7109375" style="30" customWidth="1"/>
    <col min="32" max="34" width="2.5703125" style="30" customWidth="1"/>
    <col min="35" max="35" width="2.42578125" style="30" customWidth="1"/>
    <col min="36" max="37" width="2.5703125" style="30" customWidth="1"/>
    <col min="38" max="38" width="2.5703125" style="62" customWidth="1"/>
    <col min="39" max="40" width="2.5703125" style="30" customWidth="1"/>
    <col min="41" max="41" width="2.5703125" style="27" customWidth="1"/>
    <col min="42" max="42" width="9.140625" style="28"/>
    <col min="43" max="43" width="9.140625" style="62"/>
    <col min="44" max="16384" width="9.140625" style="30"/>
  </cols>
  <sheetData>
    <row r="1" spans="1:4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7"/>
      <c r="S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8"/>
      <c r="AM1" s="27"/>
      <c r="AN1" s="27"/>
    </row>
    <row r="2" spans="1:43" s="23" customFormat="1" x14ac:dyDescent="0.2">
      <c r="A2" s="89" t="str">
        <f>M!C2&amp;" - 3.KVALITETNA SKUPINA"</f>
        <v>ŠŠT - 3.KVALITETNA SKUPINA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20"/>
      <c r="S2" s="20"/>
      <c r="T2" s="22"/>
      <c r="U2" s="96"/>
      <c r="V2" s="89" t="str">
        <f>M!C2&amp;" - 3.KVALITETNA SKUPINA"</f>
        <v>ŠŠT - 3.KVALITETNA SKUPINA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1"/>
      <c r="AM2" s="20"/>
      <c r="AN2" s="20"/>
      <c r="AO2" s="20"/>
      <c r="AP2" s="21"/>
      <c r="AQ2" s="90"/>
    </row>
    <row r="3" spans="1:43" s="23" customFormat="1" ht="11.25" x14ac:dyDescent="0.2">
      <c r="A3" s="20"/>
      <c r="B3" s="20"/>
      <c r="C3" s="20"/>
      <c r="D3" s="20"/>
      <c r="E3" s="20"/>
      <c r="F3" s="20"/>
      <c r="G3" s="24"/>
      <c r="H3" s="25"/>
      <c r="I3" s="20"/>
      <c r="J3" s="20"/>
      <c r="K3" s="20"/>
      <c r="L3" s="20"/>
      <c r="M3" s="20"/>
      <c r="N3" s="106"/>
      <c r="O3" s="95"/>
      <c r="P3" s="20"/>
      <c r="Q3" s="323"/>
      <c r="R3" s="323"/>
      <c r="S3" s="20"/>
      <c r="T3" s="22"/>
      <c r="U3" s="96"/>
      <c r="V3" s="20"/>
      <c r="W3" s="20"/>
      <c r="X3" s="20"/>
      <c r="Y3" s="20"/>
      <c r="Z3" s="20"/>
      <c r="AA3" s="20"/>
      <c r="AB3" s="24"/>
      <c r="AC3" s="25"/>
      <c r="AD3" s="20"/>
      <c r="AE3" s="20"/>
      <c r="AF3" s="20"/>
      <c r="AG3" s="20"/>
      <c r="AH3" s="20"/>
      <c r="AI3" s="106"/>
      <c r="AJ3" s="95"/>
      <c r="AK3" s="20"/>
      <c r="AL3" s="323"/>
      <c r="AM3" s="323"/>
      <c r="AN3" s="20"/>
      <c r="AO3" s="20"/>
      <c r="AP3" s="21"/>
      <c r="AQ3" s="90"/>
    </row>
    <row r="4" spans="1:43" s="23" customFormat="1" ht="11.25" x14ac:dyDescent="0.2">
      <c r="A4" s="20"/>
      <c r="B4" s="20"/>
      <c r="C4" s="103" t="str">
        <f ca="1">INDIRECT("'M3-T'!$C"&amp;$AP4+0)</f>
        <v>1. krog</v>
      </c>
      <c r="D4" s="20"/>
      <c r="E4" s="20"/>
      <c r="F4" s="20"/>
      <c r="G4" s="26"/>
      <c r="H4" s="25"/>
      <c r="I4" s="20"/>
      <c r="J4" s="20"/>
      <c r="K4" s="325"/>
      <c r="L4" s="325"/>
      <c r="M4" s="325"/>
      <c r="N4" s="325"/>
      <c r="O4" s="325"/>
      <c r="P4" s="325"/>
      <c r="Q4" s="325"/>
      <c r="R4" s="325"/>
      <c r="S4" s="325"/>
      <c r="T4" s="326"/>
      <c r="U4" s="20"/>
      <c r="V4" s="20"/>
      <c r="W4" s="103" t="str">
        <f ca="1">INDIRECT("'M3-T'!$C"&amp;$AP4+0)</f>
        <v>1. krog</v>
      </c>
      <c r="X4" s="20"/>
      <c r="Y4" s="20"/>
      <c r="Z4" s="20"/>
      <c r="AA4" s="26"/>
      <c r="AB4" s="25"/>
      <c r="AC4" s="20"/>
      <c r="AD4" s="20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102"/>
      <c r="AP4" s="21" t="s">
        <v>17</v>
      </c>
      <c r="AQ4" s="90"/>
    </row>
    <row r="5" spans="1:43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7"/>
      <c r="S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8"/>
      <c r="AL5" s="27"/>
      <c r="AM5" s="27"/>
      <c r="AN5" s="27"/>
    </row>
    <row r="6" spans="1:43" s="33" customFormat="1" ht="15.75" x14ac:dyDescent="0.25">
      <c r="A6" s="324" t="str">
        <f ca="1">INDIRECT("'M3-T'!$G"&amp;$AP4+2)</f>
        <v>Aliana Morina (MN)</v>
      </c>
      <c r="B6" s="324"/>
      <c r="C6" s="324"/>
      <c r="D6" s="324"/>
      <c r="E6" s="324"/>
      <c r="F6" s="324"/>
      <c r="G6" s="324"/>
      <c r="H6" s="324"/>
      <c r="I6" s="324"/>
      <c r="J6" s="31" t="s">
        <v>8</v>
      </c>
      <c r="K6" s="324" t="str">
        <f ca="1">INDIRECT("'M3-T'!$I"&amp;$AP4+2)</f>
        <v>Lara Klemenčič (LJT)</v>
      </c>
      <c r="L6" s="324"/>
      <c r="M6" s="324"/>
      <c r="N6" s="324"/>
      <c r="O6" s="324"/>
      <c r="P6" s="324"/>
      <c r="Q6" s="324"/>
      <c r="R6" s="324"/>
      <c r="S6" s="324"/>
      <c r="T6" s="32"/>
      <c r="U6" s="324" t="str">
        <f ca="1">INDIRECT("'M3-T'!$G"&amp;$AP4+3)</f>
        <v>Trina Mikša (RAVNE)</v>
      </c>
      <c r="V6" s="324"/>
      <c r="W6" s="324"/>
      <c r="X6" s="324"/>
      <c r="Y6" s="324"/>
      <c r="Z6" s="324"/>
      <c r="AA6" s="324"/>
      <c r="AB6" s="324"/>
      <c r="AC6" s="324"/>
      <c r="AD6" s="31" t="s">
        <v>8</v>
      </c>
      <c r="AE6" s="324" t="str">
        <f ca="1">INDIRECT("'M3-T'!$I"&amp;$AP4+3)</f>
        <v>Vita Igerc (RAVNE)</v>
      </c>
      <c r="AF6" s="324"/>
      <c r="AG6" s="324"/>
      <c r="AH6" s="324"/>
      <c r="AI6" s="324"/>
      <c r="AJ6" s="324"/>
      <c r="AK6" s="324"/>
      <c r="AL6" s="324"/>
      <c r="AM6" s="324"/>
      <c r="AN6" s="31"/>
      <c r="AO6" s="31"/>
      <c r="AP6" s="48"/>
      <c r="AQ6" s="91"/>
    </row>
    <row r="7" spans="1:43" s="36" customFormat="1" x14ac:dyDescent="0.2">
      <c r="A7" s="322"/>
      <c r="B7" s="322"/>
      <c r="C7" s="322"/>
      <c r="D7" s="322"/>
      <c r="E7" s="322"/>
      <c r="F7" s="322"/>
      <c r="G7" s="322"/>
      <c r="H7" s="322"/>
      <c r="I7" s="322"/>
      <c r="J7" s="34"/>
      <c r="K7" s="322"/>
      <c r="L7" s="322"/>
      <c r="M7" s="322"/>
      <c r="N7" s="322"/>
      <c r="O7" s="322"/>
      <c r="P7" s="322"/>
      <c r="Q7" s="322"/>
      <c r="R7" s="322"/>
      <c r="S7" s="322"/>
      <c r="T7" s="35"/>
      <c r="U7" s="98"/>
      <c r="V7" s="322"/>
      <c r="W7" s="322"/>
      <c r="X7" s="322"/>
      <c r="Y7" s="322"/>
      <c r="Z7" s="322"/>
      <c r="AA7" s="322"/>
      <c r="AB7" s="322"/>
      <c r="AC7" s="322"/>
      <c r="AD7" s="322"/>
      <c r="AE7" s="34"/>
      <c r="AF7" s="322"/>
      <c r="AG7" s="322"/>
      <c r="AH7" s="322"/>
      <c r="AI7" s="322"/>
      <c r="AJ7" s="322"/>
      <c r="AK7" s="322"/>
      <c r="AL7" s="322"/>
      <c r="AM7" s="322"/>
      <c r="AN7" s="322"/>
      <c r="AO7" s="34"/>
      <c r="AP7" s="28"/>
      <c r="AQ7" s="62"/>
    </row>
    <row r="8" spans="1:43" x14ac:dyDescent="0.2">
      <c r="A8" s="37"/>
      <c r="B8" s="37"/>
      <c r="C8" s="37"/>
      <c r="D8" s="37"/>
      <c r="E8" s="37"/>
      <c r="F8" s="37"/>
      <c r="G8" s="37"/>
      <c r="H8" s="37"/>
      <c r="I8" s="37"/>
      <c r="J8" s="28"/>
      <c r="K8" s="37"/>
      <c r="L8" s="37"/>
      <c r="M8" s="37"/>
      <c r="N8" s="37"/>
      <c r="O8" s="37"/>
      <c r="P8" s="37"/>
      <c r="Q8" s="38"/>
      <c r="R8" s="37"/>
      <c r="S8" s="37"/>
      <c r="U8" s="97"/>
      <c r="V8" s="37"/>
      <c r="W8" s="37"/>
      <c r="X8" s="37"/>
      <c r="Y8" s="37"/>
      <c r="Z8" s="37"/>
      <c r="AA8" s="37"/>
      <c r="AB8" s="37"/>
      <c r="AC8" s="37"/>
      <c r="AD8" s="37"/>
      <c r="AE8" s="28"/>
      <c r="AF8" s="37"/>
      <c r="AG8" s="37"/>
      <c r="AH8" s="37"/>
      <c r="AI8" s="37"/>
      <c r="AJ8" s="37"/>
      <c r="AK8" s="37"/>
      <c r="AL8" s="38"/>
      <c r="AM8" s="37"/>
      <c r="AN8" s="37"/>
    </row>
    <row r="9" spans="1:43" s="18" customFormat="1" ht="9.75" x14ac:dyDescent="0.2">
      <c r="A9" s="39"/>
      <c r="B9" s="40" t="s">
        <v>6</v>
      </c>
      <c r="C9" s="40"/>
      <c r="D9" s="40" t="s">
        <v>7</v>
      </c>
      <c r="E9" s="40"/>
      <c r="F9" s="40" t="s">
        <v>25</v>
      </c>
      <c r="G9" s="40"/>
      <c r="H9" s="40" t="s">
        <v>26</v>
      </c>
      <c r="I9" s="40"/>
      <c r="J9" s="41"/>
      <c r="K9" s="40"/>
      <c r="L9" s="40" t="s">
        <v>6</v>
      </c>
      <c r="M9" s="40"/>
      <c r="N9" s="40" t="s">
        <v>7</v>
      </c>
      <c r="O9" s="40"/>
      <c r="P9" s="40" t="s">
        <v>27</v>
      </c>
      <c r="Q9" s="42"/>
      <c r="R9" s="40" t="s">
        <v>26</v>
      </c>
      <c r="S9" s="39"/>
      <c r="T9" s="19"/>
      <c r="V9" s="39"/>
      <c r="W9" s="40" t="s">
        <v>6</v>
      </c>
      <c r="X9" s="40"/>
      <c r="Y9" s="40" t="s">
        <v>7</v>
      </c>
      <c r="Z9" s="40"/>
      <c r="AA9" s="40" t="s">
        <v>27</v>
      </c>
      <c r="AB9" s="40"/>
      <c r="AC9" s="40" t="s">
        <v>26</v>
      </c>
      <c r="AD9" s="40"/>
      <c r="AE9" s="41"/>
      <c r="AF9" s="40"/>
      <c r="AG9" s="40" t="s">
        <v>6</v>
      </c>
      <c r="AH9" s="40"/>
      <c r="AI9" s="40" t="s">
        <v>7</v>
      </c>
      <c r="AJ9" s="40"/>
      <c r="AK9" s="40" t="s">
        <v>27</v>
      </c>
      <c r="AL9" s="42"/>
      <c r="AM9" s="40" t="s">
        <v>26</v>
      </c>
      <c r="AN9" s="39"/>
      <c r="AO9" s="104"/>
      <c r="AP9" s="41"/>
      <c r="AQ9" s="92"/>
    </row>
    <row r="10" spans="1:43" s="18" customFormat="1" ht="9.75" x14ac:dyDescent="0.2">
      <c r="A10" s="39"/>
      <c r="B10" s="43"/>
      <c r="C10" s="40"/>
      <c r="D10" s="43"/>
      <c r="E10" s="40"/>
      <c r="F10" s="43"/>
      <c r="G10" s="40"/>
      <c r="H10" s="43"/>
      <c r="I10" s="40"/>
      <c r="J10" s="41"/>
      <c r="K10" s="40"/>
      <c r="L10" s="43"/>
      <c r="M10" s="40"/>
      <c r="N10" s="43"/>
      <c r="O10" s="40"/>
      <c r="P10" s="43"/>
      <c r="Q10" s="42"/>
      <c r="R10" s="43"/>
      <c r="S10" s="39"/>
      <c r="T10" s="19"/>
      <c r="V10" s="39"/>
      <c r="W10" s="43"/>
      <c r="X10" s="40"/>
      <c r="Y10" s="43"/>
      <c r="Z10" s="40"/>
      <c r="AA10" s="43"/>
      <c r="AB10" s="40"/>
      <c r="AC10" s="43"/>
      <c r="AD10" s="40"/>
      <c r="AE10" s="41"/>
      <c r="AF10" s="40"/>
      <c r="AG10" s="43"/>
      <c r="AH10" s="40"/>
      <c r="AI10" s="43"/>
      <c r="AJ10" s="40"/>
      <c r="AK10" s="43"/>
      <c r="AL10" s="42"/>
      <c r="AM10" s="43"/>
      <c r="AN10" s="39"/>
      <c r="AO10" s="104"/>
      <c r="AP10" s="41"/>
      <c r="AQ10" s="92"/>
    </row>
    <row r="11" spans="1:43" x14ac:dyDescent="0.2">
      <c r="A11" s="37"/>
      <c r="B11" s="37"/>
      <c r="C11" s="37"/>
      <c r="D11" s="37"/>
      <c r="E11" s="37"/>
      <c r="F11" s="37"/>
      <c r="G11" s="37"/>
      <c r="H11" s="37"/>
      <c r="I11" s="37"/>
      <c r="J11" s="28"/>
      <c r="K11" s="37"/>
      <c r="L11" s="37"/>
      <c r="M11" s="37"/>
      <c r="N11" s="37"/>
      <c r="O11" s="37"/>
      <c r="P11" s="37"/>
      <c r="Q11" s="38"/>
      <c r="R11" s="37"/>
      <c r="S11" s="37"/>
      <c r="U11" s="97"/>
      <c r="V11" s="37"/>
      <c r="W11" s="37"/>
      <c r="X11" s="37"/>
      <c r="Y11" s="37"/>
      <c r="Z11" s="37"/>
      <c r="AA11" s="37"/>
      <c r="AB11" s="37"/>
      <c r="AC11" s="37"/>
      <c r="AD11" s="37"/>
      <c r="AE11" s="28"/>
      <c r="AF11" s="37"/>
      <c r="AG11" s="37"/>
      <c r="AH11" s="37"/>
      <c r="AI11" s="37"/>
      <c r="AJ11" s="37"/>
      <c r="AK11" s="37"/>
      <c r="AL11" s="38"/>
      <c r="AM11" s="37"/>
      <c r="AN11" s="37"/>
    </row>
    <row r="12" spans="1:43" s="50" customFormat="1" ht="15" x14ac:dyDescent="0.2">
      <c r="B12" s="44"/>
      <c r="C12" s="44"/>
      <c r="D12" s="44" t="s">
        <v>20</v>
      </c>
      <c r="E12" s="44"/>
      <c r="F12" s="44"/>
      <c r="G12" s="44"/>
      <c r="H12" s="45"/>
      <c r="I12" s="45"/>
      <c r="J12" s="46" t="s">
        <v>5</v>
      </c>
      <c r="K12" s="47"/>
      <c r="L12" s="45"/>
      <c r="M12" s="44"/>
      <c r="N12" s="44"/>
      <c r="O12" s="44"/>
      <c r="P12" s="44"/>
      <c r="Q12" s="48"/>
      <c r="R12" s="44"/>
      <c r="S12" s="44"/>
      <c r="T12" s="49"/>
      <c r="U12" s="99"/>
      <c r="W12" s="44"/>
      <c r="X12" s="44"/>
      <c r="Y12" s="44" t="s">
        <v>20</v>
      </c>
      <c r="Z12" s="44"/>
      <c r="AA12" s="44"/>
      <c r="AB12" s="44"/>
      <c r="AC12" s="45"/>
      <c r="AD12" s="45"/>
      <c r="AE12" s="46" t="s">
        <v>5</v>
      </c>
      <c r="AF12" s="47"/>
      <c r="AG12" s="45"/>
      <c r="AH12" s="44"/>
      <c r="AI12" s="44"/>
      <c r="AJ12" s="44"/>
      <c r="AK12" s="44"/>
      <c r="AL12" s="48"/>
      <c r="AM12" s="44"/>
      <c r="AN12" s="44"/>
      <c r="AO12" s="44"/>
      <c r="AP12" s="48"/>
      <c r="AQ12" s="91"/>
    </row>
    <row r="13" spans="1:43" s="50" customFormat="1" ht="15" x14ac:dyDescent="0.2">
      <c r="B13" s="44"/>
      <c r="C13" s="44"/>
      <c r="D13" s="44" t="s">
        <v>21</v>
      </c>
      <c r="E13" s="44"/>
      <c r="F13" s="44"/>
      <c r="G13" s="44"/>
      <c r="H13" s="47"/>
      <c r="I13" s="45"/>
      <c r="J13" s="46" t="s">
        <v>5</v>
      </c>
      <c r="K13" s="47"/>
      <c r="L13" s="45"/>
      <c r="M13" s="44"/>
      <c r="N13" s="44"/>
      <c r="O13" s="44"/>
      <c r="P13" s="44"/>
      <c r="Q13" s="48"/>
      <c r="R13" s="44"/>
      <c r="S13" s="44"/>
      <c r="T13" s="49"/>
      <c r="U13" s="99"/>
      <c r="W13" s="44"/>
      <c r="X13" s="44"/>
      <c r="Y13" s="44" t="s">
        <v>21</v>
      </c>
      <c r="Z13" s="44"/>
      <c r="AA13" s="44"/>
      <c r="AB13" s="44"/>
      <c r="AC13" s="47"/>
      <c r="AD13" s="45"/>
      <c r="AE13" s="46" t="s">
        <v>5</v>
      </c>
      <c r="AF13" s="47"/>
      <c r="AG13" s="45"/>
      <c r="AH13" s="44"/>
      <c r="AI13" s="44"/>
      <c r="AJ13" s="44"/>
      <c r="AK13" s="44"/>
      <c r="AL13" s="48"/>
      <c r="AM13" s="44"/>
      <c r="AN13" s="44"/>
      <c r="AO13" s="44"/>
      <c r="AP13" s="48"/>
      <c r="AQ13" s="91"/>
    </row>
    <row r="14" spans="1:43" s="50" customFormat="1" ht="15" x14ac:dyDescent="0.2">
      <c r="B14" s="44"/>
      <c r="C14" s="44"/>
      <c r="D14" s="44" t="s">
        <v>22</v>
      </c>
      <c r="E14" s="44"/>
      <c r="F14" s="44"/>
      <c r="G14" s="44"/>
      <c r="H14" s="47"/>
      <c r="I14" s="45"/>
      <c r="J14" s="46" t="s">
        <v>5</v>
      </c>
      <c r="K14" s="47"/>
      <c r="L14" s="45"/>
      <c r="M14" s="44"/>
      <c r="N14" s="44"/>
      <c r="O14" s="44"/>
      <c r="P14" s="44"/>
      <c r="Q14" s="48"/>
      <c r="R14" s="44"/>
      <c r="S14" s="44"/>
      <c r="T14" s="49"/>
      <c r="U14" s="99"/>
      <c r="W14" s="44"/>
      <c r="X14" s="44"/>
      <c r="Y14" s="44" t="s">
        <v>22</v>
      </c>
      <c r="Z14" s="44"/>
      <c r="AA14" s="44"/>
      <c r="AB14" s="44"/>
      <c r="AC14" s="47"/>
      <c r="AD14" s="45"/>
      <c r="AE14" s="46" t="s">
        <v>5</v>
      </c>
      <c r="AF14" s="47"/>
      <c r="AG14" s="45"/>
      <c r="AH14" s="44"/>
      <c r="AI14" s="44"/>
      <c r="AJ14" s="44"/>
      <c r="AK14" s="44"/>
      <c r="AL14" s="48"/>
      <c r="AM14" s="44"/>
      <c r="AN14" s="44"/>
      <c r="AO14" s="44"/>
      <c r="AP14" s="48"/>
      <c r="AQ14" s="91"/>
    </row>
    <row r="15" spans="1:43" s="50" customFormat="1" ht="15" x14ac:dyDescent="0.2">
      <c r="B15" s="44"/>
      <c r="C15" s="44"/>
      <c r="D15" s="44" t="s">
        <v>23</v>
      </c>
      <c r="E15" s="44"/>
      <c r="F15" s="44"/>
      <c r="G15" s="44"/>
      <c r="H15" s="47"/>
      <c r="I15" s="45"/>
      <c r="J15" s="46" t="s">
        <v>5</v>
      </c>
      <c r="K15" s="47"/>
      <c r="L15" s="45"/>
      <c r="M15" s="44"/>
      <c r="N15" s="44"/>
      <c r="O15" s="44"/>
      <c r="P15" s="44"/>
      <c r="Q15" s="48"/>
      <c r="R15" s="44"/>
      <c r="S15" s="44"/>
      <c r="T15" s="49"/>
      <c r="U15" s="99"/>
      <c r="W15" s="44"/>
      <c r="X15" s="44"/>
      <c r="Y15" s="44" t="s">
        <v>23</v>
      </c>
      <c r="Z15" s="44"/>
      <c r="AA15" s="44"/>
      <c r="AB15" s="44"/>
      <c r="AC15" s="47"/>
      <c r="AD15" s="45"/>
      <c r="AE15" s="46" t="s">
        <v>5</v>
      </c>
      <c r="AF15" s="47"/>
      <c r="AG15" s="45"/>
      <c r="AH15" s="44"/>
      <c r="AI15" s="44"/>
      <c r="AJ15" s="44"/>
      <c r="AK15" s="44"/>
      <c r="AL15" s="48"/>
      <c r="AM15" s="44"/>
      <c r="AN15" s="44"/>
      <c r="AO15" s="44"/>
      <c r="AP15" s="48"/>
      <c r="AQ15" s="91"/>
    </row>
    <row r="16" spans="1:43" s="50" customFormat="1" ht="15" x14ac:dyDescent="0.2">
      <c r="B16" s="44"/>
      <c r="C16" s="44"/>
      <c r="D16" s="44" t="s">
        <v>24</v>
      </c>
      <c r="E16" s="44"/>
      <c r="F16" s="44"/>
      <c r="G16" s="44"/>
      <c r="H16" s="47"/>
      <c r="I16" s="45"/>
      <c r="J16" s="46" t="s">
        <v>5</v>
      </c>
      <c r="K16" s="47"/>
      <c r="L16" s="45"/>
      <c r="M16" s="44"/>
      <c r="N16" s="44"/>
      <c r="O16" s="44"/>
      <c r="P16" s="44"/>
      <c r="Q16" s="48"/>
      <c r="R16" s="44"/>
      <c r="S16" s="44"/>
      <c r="T16" s="49"/>
      <c r="U16" s="99"/>
      <c r="W16" s="44"/>
      <c r="X16" s="44"/>
      <c r="Y16" s="44" t="s">
        <v>24</v>
      </c>
      <c r="Z16" s="44"/>
      <c r="AA16" s="44"/>
      <c r="AB16" s="44"/>
      <c r="AC16" s="47"/>
      <c r="AD16" s="45"/>
      <c r="AE16" s="46" t="s">
        <v>5</v>
      </c>
      <c r="AF16" s="47"/>
      <c r="AG16" s="45"/>
      <c r="AH16" s="44"/>
      <c r="AI16" s="44"/>
      <c r="AJ16" s="44"/>
      <c r="AK16" s="44"/>
      <c r="AL16" s="48"/>
      <c r="AM16" s="44"/>
      <c r="AN16" s="44"/>
      <c r="AO16" s="44"/>
      <c r="AP16" s="48"/>
      <c r="AQ16" s="91"/>
    </row>
    <row r="17" spans="1:43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7"/>
      <c r="S17" s="27"/>
      <c r="U17" s="9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/>
      <c r="AM17" s="27"/>
      <c r="AN17" s="27"/>
    </row>
    <row r="18" spans="1:43" s="58" customFormat="1" ht="15" x14ac:dyDescent="0.25">
      <c r="B18" s="52"/>
      <c r="C18" s="51" t="s">
        <v>19</v>
      </c>
      <c r="D18" s="52"/>
      <c r="E18" s="52"/>
      <c r="F18" s="52"/>
      <c r="G18" s="52"/>
      <c r="H18" s="53"/>
      <c r="I18" s="54"/>
      <c r="J18" s="55" t="s">
        <v>5</v>
      </c>
      <c r="K18" s="53"/>
      <c r="L18" s="54"/>
      <c r="M18" s="52"/>
      <c r="N18" s="52"/>
      <c r="O18" s="52"/>
      <c r="P18" s="52"/>
      <c r="Q18" s="56"/>
      <c r="R18" s="52"/>
      <c r="S18" s="52"/>
      <c r="T18" s="57"/>
      <c r="U18" s="100"/>
      <c r="W18" s="52"/>
      <c r="X18" s="51" t="s">
        <v>19</v>
      </c>
      <c r="Y18" s="52"/>
      <c r="Z18" s="52"/>
      <c r="AA18" s="52"/>
      <c r="AB18" s="52"/>
      <c r="AC18" s="53"/>
      <c r="AD18" s="54"/>
      <c r="AE18" s="55" t="s">
        <v>5</v>
      </c>
      <c r="AF18" s="53"/>
      <c r="AG18" s="54"/>
      <c r="AH18" s="52"/>
      <c r="AI18" s="52"/>
      <c r="AJ18" s="52"/>
      <c r="AK18" s="52"/>
      <c r="AL18" s="56"/>
      <c r="AM18" s="52"/>
      <c r="AN18" s="52"/>
      <c r="AO18" s="52"/>
      <c r="AP18" s="56"/>
      <c r="AQ18" s="93"/>
    </row>
    <row r="19" spans="1:43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7"/>
      <c r="S19" s="27"/>
      <c r="U19" s="9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7"/>
      <c r="AN19" s="27"/>
    </row>
    <row r="20" spans="1:43" x14ac:dyDescent="0.2">
      <c r="A20" s="27" t="s">
        <v>18</v>
      </c>
      <c r="B20" s="27"/>
      <c r="C20" s="27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59"/>
      <c r="S20" s="27"/>
      <c r="U20" s="97"/>
      <c r="V20" s="27" t="s">
        <v>18</v>
      </c>
      <c r="W20" s="27"/>
      <c r="X20" s="27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59"/>
      <c r="AN20" s="27"/>
    </row>
    <row r="21" spans="1:43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59"/>
      <c r="S21" s="59"/>
      <c r="T21" s="61"/>
      <c r="U21" s="101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59"/>
      <c r="AN21" s="59"/>
    </row>
    <row r="22" spans="1:43" x14ac:dyDescent="0.2">
      <c r="U22" s="97"/>
    </row>
    <row r="23" spans="1:43" s="23" customFormat="1" x14ac:dyDescent="0.2">
      <c r="A23" s="89" t="str">
        <f>M!C2&amp;" - 3.KVALITETNA SKUPINA"</f>
        <v>ŠŠT - 3.KVALITETNA SKUPINA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/>
      <c r="U23" s="96"/>
      <c r="V23" s="89" t="str">
        <f>M!C2&amp;" - 3.KVALITETNA SKUPINA"</f>
        <v>ŠŠT - 3.KVALITETNA SKUPINA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0"/>
      <c r="AN23" s="20"/>
      <c r="AO23" s="20"/>
      <c r="AP23" s="21"/>
      <c r="AQ23" s="90"/>
    </row>
    <row r="24" spans="1:43" s="23" customFormat="1" ht="11.25" x14ac:dyDescent="0.2">
      <c r="A24" s="20"/>
      <c r="B24" s="20"/>
      <c r="C24" s="20"/>
      <c r="D24" s="20"/>
      <c r="E24" s="20"/>
      <c r="F24" s="20"/>
      <c r="G24" s="24"/>
      <c r="H24" s="25"/>
      <c r="I24" s="20"/>
      <c r="J24" s="20"/>
      <c r="K24" s="20"/>
      <c r="L24" s="20"/>
      <c r="M24" s="20"/>
      <c r="N24" s="94"/>
      <c r="O24" s="95"/>
      <c r="P24" s="20"/>
      <c r="Q24" s="323"/>
      <c r="R24" s="323"/>
      <c r="S24" s="20"/>
      <c r="T24" s="22"/>
      <c r="U24" s="96"/>
      <c r="V24" s="20"/>
      <c r="W24" s="20"/>
      <c r="X24" s="20"/>
      <c r="Y24" s="20"/>
      <c r="Z24" s="20"/>
      <c r="AA24" s="20"/>
      <c r="AB24" s="24"/>
      <c r="AC24" s="25"/>
      <c r="AD24" s="20"/>
      <c r="AE24" s="20"/>
      <c r="AF24" s="20"/>
      <c r="AG24" s="20"/>
      <c r="AH24" s="20"/>
      <c r="AI24" s="94"/>
      <c r="AJ24" s="95"/>
      <c r="AK24" s="20"/>
      <c r="AL24" s="323"/>
      <c r="AM24" s="323"/>
      <c r="AN24" s="20"/>
      <c r="AO24" s="20"/>
      <c r="AP24" s="21"/>
      <c r="AQ24" s="90"/>
    </row>
    <row r="25" spans="1:43" s="23" customFormat="1" ht="11.25" x14ac:dyDescent="0.2">
      <c r="A25" s="20"/>
      <c r="B25" s="20"/>
      <c r="C25" s="103" t="str">
        <f ca="1">INDIRECT("'M3-T'!$C"&amp;$AP4+0)</f>
        <v>1. krog</v>
      </c>
      <c r="D25" s="20"/>
      <c r="E25" s="20"/>
      <c r="F25" s="20"/>
      <c r="G25" s="26"/>
      <c r="H25" s="25"/>
      <c r="I25" s="20"/>
      <c r="J25" s="20"/>
      <c r="K25" s="325"/>
      <c r="L25" s="325"/>
      <c r="M25" s="325"/>
      <c r="N25" s="325"/>
      <c r="O25" s="325"/>
      <c r="P25" s="325"/>
      <c r="Q25" s="325"/>
      <c r="R25" s="325"/>
      <c r="S25" s="325"/>
      <c r="T25" s="326"/>
      <c r="U25" s="20"/>
      <c r="V25" s="20"/>
      <c r="W25" s="103" t="str">
        <f ca="1">INDIRECT("'M3-T'!$C"&amp;$AP4+0)</f>
        <v>1. krog</v>
      </c>
      <c r="X25" s="20"/>
      <c r="Y25" s="20"/>
      <c r="Z25" s="20"/>
      <c r="AA25" s="26"/>
      <c r="AB25" s="25"/>
      <c r="AC25" s="20"/>
      <c r="AD25" s="20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102"/>
      <c r="AP25" s="21"/>
      <c r="AQ25" s="90"/>
    </row>
    <row r="26" spans="1:43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7"/>
      <c r="S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8"/>
      <c r="AL26" s="27"/>
      <c r="AM26" s="27"/>
      <c r="AN26" s="27"/>
    </row>
    <row r="27" spans="1:43" s="33" customFormat="1" ht="15.75" x14ac:dyDescent="0.25">
      <c r="A27" s="324" t="str">
        <f ca="1">INDIRECT("'M3-T'!$G"&amp;$AP4+4)</f>
        <v>Lucija Grah (MB)</v>
      </c>
      <c r="B27" s="324"/>
      <c r="C27" s="324"/>
      <c r="D27" s="324"/>
      <c r="E27" s="324"/>
      <c r="F27" s="324"/>
      <c r="G27" s="324"/>
      <c r="H27" s="324"/>
      <c r="I27" s="324"/>
      <c r="J27" s="31" t="s">
        <v>8</v>
      </c>
      <c r="K27" s="324" t="str">
        <f ca="1">INDIRECT("'M3-T'!$I"&amp;$AP4+4)</f>
        <v>Rimma Ratinskaia (MB)</v>
      </c>
      <c r="L27" s="324"/>
      <c r="M27" s="324"/>
      <c r="N27" s="324"/>
      <c r="O27" s="324"/>
      <c r="P27" s="324"/>
      <c r="Q27" s="324"/>
      <c r="R27" s="324"/>
      <c r="S27" s="324"/>
      <c r="T27" s="32"/>
      <c r="U27" s="324" t="str">
        <f ca="1">INDIRECT("'M3-T'!$G"&amp;$AP4+5)</f>
        <v>Ajda Brumec (SL.B,)</v>
      </c>
      <c r="V27" s="324"/>
      <c r="W27" s="324"/>
      <c r="X27" s="324"/>
      <c r="Y27" s="324"/>
      <c r="Z27" s="324"/>
      <c r="AA27" s="324"/>
      <c r="AB27" s="324"/>
      <c r="AC27" s="324"/>
      <c r="AD27" s="31" t="s">
        <v>8</v>
      </c>
      <c r="AE27" s="324" t="str">
        <f ca="1">INDIRECT("'M3-T'!$I"&amp;$AP4+5)</f>
        <v>Brina Šalabalija (SL.B,)</v>
      </c>
      <c r="AF27" s="324"/>
      <c r="AG27" s="324"/>
      <c r="AH27" s="324"/>
      <c r="AI27" s="324"/>
      <c r="AJ27" s="324"/>
      <c r="AK27" s="324"/>
      <c r="AL27" s="324"/>
      <c r="AM27" s="324"/>
      <c r="AN27" s="31"/>
      <c r="AO27" s="31"/>
      <c r="AP27" s="48"/>
      <c r="AQ27" s="91"/>
    </row>
    <row r="28" spans="1:43" s="36" customFormat="1" x14ac:dyDescent="0.2">
      <c r="A28" s="322"/>
      <c r="B28" s="322"/>
      <c r="C28" s="322"/>
      <c r="D28" s="322"/>
      <c r="E28" s="322"/>
      <c r="F28" s="322"/>
      <c r="G28" s="322"/>
      <c r="H28" s="322"/>
      <c r="I28" s="322"/>
      <c r="J28" s="34"/>
      <c r="K28" s="322"/>
      <c r="L28" s="322"/>
      <c r="M28" s="322"/>
      <c r="N28" s="322"/>
      <c r="O28" s="322"/>
      <c r="P28" s="322"/>
      <c r="Q28" s="322"/>
      <c r="R28" s="322"/>
      <c r="S28" s="322"/>
      <c r="T28" s="35"/>
      <c r="U28" s="98"/>
      <c r="V28" s="322"/>
      <c r="W28" s="322"/>
      <c r="X28" s="322"/>
      <c r="Y28" s="322"/>
      <c r="Z28" s="322"/>
      <c r="AA28" s="322"/>
      <c r="AB28" s="322"/>
      <c r="AC28" s="322"/>
      <c r="AD28" s="322"/>
      <c r="AE28" s="34"/>
      <c r="AF28" s="322"/>
      <c r="AG28" s="322"/>
      <c r="AH28" s="322"/>
      <c r="AI28" s="322"/>
      <c r="AJ28" s="322"/>
      <c r="AK28" s="322"/>
      <c r="AL28" s="322"/>
      <c r="AM28" s="322"/>
      <c r="AN28" s="322"/>
      <c r="AO28" s="34"/>
      <c r="AP28" s="28"/>
      <c r="AQ28" s="62"/>
    </row>
    <row r="29" spans="1:43" x14ac:dyDescent="0.2">
      <c r="A29" s="37"/>
      <c r="B29" s="37"/>
      <c r="C29" s="37"/>
      <c r="D29" s="37"/>
      <c r="E29" s="37"/>
      <c r="F29" s="37"/>
      <c r="G29" s="37"/>
      <c r="H29" s="37"/>
      <c r="I29" s="37"/>
      <c r="J29" s="28"/>
      <c r="K29" s="37"/>
      <c r="L29" s="37"/>
      <c r="M29" s="37"/>
      <c r="N29" s="37"/>
      <c r="O29" s="37"/>
      <c r="P29" s="37"/>
      <c r="Q29" s="38"/>
      <c r="R29" s="37"/>
      <c r="S29" s="37"/>
      <c r="U29" s="97"/>
      <c r="V29" s="37"/>
      <c r="W29" s="37"/>
      <c r="X29" s="37"/>
      <c r="Y29" s="37"/>
      <c r="Z29" s="37"/>
      <c r="AA29" s="37"/>
      <c r="AB29" s="37"/>
      <c r="AC29" s="37"/>
      <c r="AD29" s="37"/>
      <c r="AE29" s="28"/>
      <c r="AF29" s="37"/>
      <c r="AG29" s="37"/>
      <c r="AH29" s="37"/>
      <c r="AI29" s="37"/>
      <c r="AJ29" s="37"/>
      <c r="AK29" s="37"/>
      <c r="AL29" s="38"/>
      <c r="AM29" s="37"/>
      <c r="AN29" s="37"/>
    </row>
    <row r="30" spans="1:43" s="18" customFormat="1" ht="9.75" x14ac:dyDescent="0.2">
      <c r="A30" s="39"/>
      <c r="B30" s="40" t="s">
        <v>6</v>
      </c>
      <c r="C30" s="40"/>
      <c r="D30" s="40" t="s">
        <v>7</v>
      </c>
      <c r="E30" s="40"/>
      <c r="F30" s="40" t="s">
        <v>25</v>
      </c>
      <c r="G30" s="40"/>
      <c r="H30" s="40" t="s">
        <v>26</v>
      </c>
      <c r="I30" s="40"/>
      <c r="J30" s="41"/>
      <c r="K30" s="40"/>
      <c r="L30" s="40" t="s">
        <v>6</v>
      </c>
      <c r="M30" s="40"/>
      <c r="N30" s="40" t="s">
        <v>7</v>
      </c>
      <c r="O30" s="40"/>
      <c r="P30" s="40" t="s">
        <v>27</v>
      </c>
      <c r="Q30" s="42"/>
      <c r="R30" s="40" t="s">
        <v>26</v>
      </c>
      <c r="S30" s="39"/>
      <c r="T30" s="19"/>
      <c r="V30" s="39"/>
      <c r="W30" s="40" t="s">
        <v>6</v>
      </c>
      <c r="X30" s="40"/>
      <c r="Y30" s="40" t="s">
        <v>7</v>
      </c>
      <c r="Z30" s="40"/>
      <c r="AA30" s="40" t="s">
        <v>27</v>
      </c>
      <c r="AB30" s="40"/>
      <c r="AC30" s="40" t="s">
        <v>26</v>
      </c>
      <c r="AD30" s="40"/>
      <c r="AE30" s="41"/>
      <c r="AF30" s="40"/>
      <c r="AG30" s="40" t="s">
        <v>6</v>
      </c>
      <c r="AH30" s="40"/>
      <c r="AI30" s="40" t="s">
        <v>7</v>
      </c>
      <c r="AJ30" s="40"/>
      <c r="AK30" s="40" t="s">
        <v>27</v>
      </c>
      <c r="AL30" s="42"/>
      <c r="AM30" s="40" t="s">
        <v>26</v>
      </c>
      <c r="AN30" s="39"/>
      <c r="AO30" s="104"/>
      <c r="AP30" s="41"/>
      <c r="AQ30" s="92"/>
    </row>
    <row r="31" spans="1:43" s="18" customFormat="1" ht="9.75" x14ac:dyDescent="0.2">
      <c r="A31" s="39"/>
      <c r="B31" s="43"/>
      <c r="C31" s="40"/>
      <c r="D31" s="43"/>
      <c r="E31" s="40"/>
      <c r="F31" s="43"/>
      <c r="G31" s="40"/>
      <c r="H31" s="43"/>
      <c r="I31" s="40"/>
      <c r="J31" s="41"/>
      <c r="K31" s="40"/>
      <c r="L31" s="43"/>
      <c r="M31" s="40"/>
      <c r="N31" s="43"/>
      <c r="O31" s="40"/>
      <c r="P31" s="43"/>
      <c r="Q31" s="42"/>
      <c r="R31" s="43"/>
      <c r="S31" s="39"/>
      <c r="T31" s="19"/>
      <c r="V31" s="39"/>
      <c r="W31" s="43"/>
      <c r="X31" s="40"/>
      <c r="Y31" s="43"/>
      <c r="Z31" s="40"/>
      <c r="AA31" s="43"/>
      <c r="AB31" s="40"/>
      <c r="AC31" s="43"/>
      <c r="AD31" s="40"/>
      <c r="AE31" s="41"/>
      <c r="AF31" s="40"/>
      <c r="AG31" s="43"/>
      <c r="AH31" s="40"/>
      <c r="AI31" s="43"/>
      <c r="AJ31" s="40"/>
      <c r="AK31" s="43"/>
      <c r="AL31" s="42"/>
      <c r="AM31" s="43"/>
      <c r="AN31" s="39"/>
      <c r="AO31" s="104"/>
      <c r="AP31" s="41"/>
      <c r="AQ31" s="92"/>
    </row>
    <row r="32" spans="1:43" x14ac:dyDescent="0.2">
      <c r="A32" s="37"/>
      <c r="B32" s="37"/>
      <c r="C32" s="37"/>
      <c r="D32" s="37"/>
      <c r="E32" s="37"/>
      <c r="F32" s="37"/>
      <c r="G32" s="37"/>
      <c r="H32" s="37"/>
      <c r="I32" s="37"/>
      <c r="J32" s="28"/>
      <c r="K32" s="37"/>
      <c r="L32" s="37"/>
      <c r="M32" s="37"/>
      <c r="N32" s="37"/>
      <c r="O32" s="37"/>
      <c r="P32" s="37"/>
      <c r="Q32" s="38"/>
      <c r="R32" s="37"/>
      <c r="S32" s="37"/>
      <c r="U32" s="97"/>
      <c r="V32" s="37"/>
      <c r="W32" s="37"/>
      <c r="X32" s="37"/>
      <c r="Y32" s="37"/>
      <c r="Z32" s="37"/>
      <c r="AA32" s="37"/>
      <c r="AB32" s="37"/>
      <c r="AC32" s="37"/>
      <c r="AD32" s="37"/>
      <c r="AE32" s="28"/>
      <c r="AF32" s="37"/>
      <c r="AG32" s="37"/>
      <c r="AH32" s="37"/>
      <c r="AI32" s="37"/>
      <c r="AJ32" s="37"/>
      <c r="AK32" s="37"/>
      <c r="AL32" s="38"/>
      <c r="AM32" s="37"/>
      <c r="AN32" s="37"/>
    </row>
    <row r="33" spans="1:43" s="50" customFormat="1" ht="15" x14ac:dyDescent="0.2">
      <c r="B33" s="44"/>
      <c r="C33" s="44"/>
      <c r="D33" s="44" t="s">
        <v>20</v>
      </c>
      <c r="E33" s="44"/>
      <c r="F33" s="44"/>
      <c r="G33" s="44"/>
      <c r="H33" s="45"/>
      <c r="I33" s="45"/>
      <c r="J33" s="46" t="s">
        <v>5</v>
      </c>
      <c r="K33" s="47"/>
      <c r="L33" s="45"/>
      <c r="M33" s="44"/>
      <c r="N33" s="44"/>
      <c r="O33" s="44"/>
      <c r="P33" s="44"/>
      <c r="Q33" s="48"/>
      <c r="R33" s="44"/>
      <c r="S33" s="44"/>
      <c r="T33" s="49"/>
      <c r="U33" s="99"/>
      <c r="W33" s="44"/>
      <c r="X33" s="44"/>
      <c r="Y33" s="44" t="s">
        <v>20</v>
      </c>
      <c r="Z33" s="44"/>
      <c r="AA33" s="44"/>
      <c r="AB33" s="44"/>
      <c r="AC33" s="45"/>
      <c r="AD33" s="45"/>
      <c r="AE33" s="46" t="s">
        <v>5</v>
      </c>
      <c r="AF33" s="47"/>
      <c r="AG33" s="45"/>
      <c r="AH33" s="44"/>
      <c r="AI33" s="44"/>
      <c r="AJ33" s="44"/>
      <c r="AK33" s="44"/>
      <c r="AL33" s="48"/>
      <c r="AM33" s="44"/>
      <c r="AN33" s="44"/>
      <c r="AO33" s="44"/>
      <c r="AP33" s="48"/>
      <c r="AQ33" s="91"/>
    </row>
    <row r="34" spans="1:43" s="50" customFormat="1" ht="15" x14ac:dyDescent="0.2">
      <c r="B34" s="44"/>
      <c r="C34" s="44"/>
      <c r="D34" s="44" t="s">
        <v>21</v>
      </c>
      <c r="E34" s="44"/>
      <c r="F34" s="44"/>
      <c r="G34" s="44"/>
      <c r="H34" s="47"/>
      <c r="I34" s="45"/>
      <c r="J34" s="46" t="s">
        <v>5</v>
      </c>
      <c r="K34" s="47"/>
      <c r="L34" s="45"/>
      <c r="M34" s="44"/>
      <c r="N34" s="44"/>
      <c r="O34" s="44"/>
      <c r="P34" s="44"/>
      <c r="Q34" s="48"/>
      <c r="R34" s="44"/>
      <c r="S34" s="44"/>
      <c r="T34" s="49"/>
      <c r="U34" s="99"/>
      <c r="W34" s="44"/>
      <c r="X34" s="44"/>
      <c r="Y34" s="44" t="s">
        <v>21</v>
      </c>
      <c r="Z34" s="44"/>
      <c r="AA34" s="44"/>
      <c r="AB34" s="44"/>
      <c r="AC34" s="47"/>
      <c r="AD34" s="45"/>
      <c r="AE34" s="46" t="s">
        <v>5</v>
      </c>
      <c r="AF34" s="47"/>
      <c r="AG34" s="45"/>
      <c r="AH34" s="44"/>
      <c r="AI34" s="44"/>
      <c r="AJ34" s="44"/>
      <c r="AK34" s="44"/>
      <c r="AL34" s="48"/>
      <c r="AM34" s="44"/>
      <c r="AN34" s="44"/>
      <c r="AO34" s="44"/>
      <c r="AP34" s="48"/>
      <c r="AQ34" s="91"/>
    </row>
    <row r="35" spans="1:43" s="50" customFormat="1" ht="15" x14ac:dyDescent="0.2">
      <c r="B35" s="44"/>
      <c r="C35" s="44"/>
      <c r="D35" s="44" t="s">
        <v>22</v>
      </c>
      <c r="E35" s="44"/>
      <c r="F35" s="44"/>
      <c r="G35" s="44"/>
      <c r="H35" s="47"/>
      <c r="I35" s="45"/>
      <c r="J35" s="46" t="s">
        <v>5</v>
      </c>
      <c r="K35" s="47"/>
      <c r="L35" s="45"/>
      <c r="M35" s="44"/>
      <c r="N35" s="44"/>
      <c r="O35" s="44"/>
      <c r="P35" s="44"/>
      <c r="Q35" s="48"/>
      <c r="R35" s="44"/>
      <c r="S35" s="44"/>
      <c r="T35" s="49"/>
      <c r="U35" s="99"/>
      <c r="W35" s="44"/>
      <c r="X35" s="44"/>
      <c r="Y35" s="44" t="s">
        <v>22</v>
      </c>
      <c r="Z35" s="44"/>
      <c r="AA35" s="44"/>
      <c r="AB35" s="44"/>
      <c r="AC35" s="47"/>
      <c r="AD35" s="45"/>
      <c r="AE35" s="46" t="s">
        <v>5</v>
      </c>
      <c r="AF35" s="47"/>
      <c r="AG35" s="45"/>
      <c r="AH35" s="44"/>
      <c r="AI35" s="44"/>
      <c r="AJ35" s="44"/>
      <c r="AK35" s="44"/>
      <c r="AL35" s="48"/>
      <c r="AM35" s="44"/>
      <c r="AN35" s="44"/>
      <c r="AO35" s="44"/>
      <c r="AP35" s="48"/>
      <c r="AQ35" s="91"/>
    </row>
    <row r="36" spans="1:43" s="50" customFormat="1" ht="15" x14ac:dyDescent="0.2">
      <c r="B36" s="44"/>
      <c r="C36" s="44"/>
      <c r="D36" s="44" t="s">
        <v>23</v>
      </c>
      <c r="E36" s="44"/>
      <c r="F36" s="44"/>
      <c r="G36" s="44"/>
      <c r="H36" s="47"/>
      <c r="I36" s="45"/>
      <c r="J36" s="46" t="s">
        <v>5</v>
      </c>
      <c r="K36" s="47"/>
      <c r="L36" s="45"/>
      <c r="M36" s="44"/>
      <c r="N36" s="44"/>
      <c r="O36" s="44"/>
      <c r="P36" s="44"/>
      <c r="Q36" s="48"/>
      <c r="R36" s="44"/>
      <c r="S36" s="44"/>
      <c r="T36" s="49"/>
      <c r="U36" s="99"/>
      <c r="W36" s="44"/>
      <c r="X36" s="44"/>
      <c r="Y36" s="44" t="s">
        <v>23</v>
      </c>
      <c r="Z36" s="44"/>
      <c r="AA36" s="44"/>
      <c r="AB36" s="44"/>
      <c r="AC36" s="47"/>
      <c r="AD36" s="45"/>
      <c r="AE36" s="46" t="s">
        <v>5</v>
      </c>
      <c r="AF36" s="47"/>
      <c r="AG36" s="45"/>
      <c r="AH36" s="44"/>
      <c r="AI36" s="44"/>
      <c r="AJ36" s="44"/>
      <c r="AK36" s="44"/>
      <c r="AL36" s="48"/>
      <c r="AM36" s="44"/>
      <c r="AN36" s="44"/>
      <c r="AO36" s="44"/>
      <c r="AP36" s="48"/>
      <c r="AQ36" s="91"/>
    </row>
    <row r="37" spans="1:43" s="50" customFormat="1" ht="15" x14ac:dyDescent="0.2">
      <c r="B37" s="44"/>
      <c r="C37" s="44"/>
      <c r="D37" s="44" t="s">
        <v>24</v>
      </c>
      <c r="E37" s="44"/>
      <c r="F37" s="44"/>
      <c r="G37" s="44"/>
      <c r="H37" s="47"/>
      <c r="I37" s="45"/>
      <c r="J37" s="46" t="s">
        <v>5</v>
      </c>
      <c r="K37" s="47"/>
      <c r="L37" s="45"/>
      <c r="M37" s="44"/>
      <c r="N37" s="44"/>
      <c r="O37" s="44"/>
      <c r="P37" s="44"/>
      <c r="Q37" s="48"/>
      <c r="R37" s="44"/>
      <c r="S37" s="44"/>
      <c r="T37" s="49"/>
      <c r="U37" s="99"/>
      <c r="W37" s="44"/>
      <c r="X37" s="44"/>
      <c r="Y37" s="44" t="s">
        <v>24</v>
      </c>
      <c r="Z37" s="44"/>
      <c r="AA37" s="44"/>
      <c r="AB37" s="44"/>
      <c r="AC37" s="47"/>
      <c r="AD37" s="45"/>
      <c r="AE37" s="46" t="s">
        <v>5</v>
      </c>
      <c r="AF37" s="47"/>
      <c r="AG37" s="45"/>
      <c r="AH37" s="44"/>
      <c r="AI37" s="44"/>
      <c r="AJ37" s="44"/>
      <c r="AK37" s="44"/>
      <c r="AL37" s="48"/>
      <c r="AM37" s="44"/>
      <c r="AN37" s="44"/>
      <c r="AO37" s="44"/>
      <c r="AP37" s="48"/>
      <c r="AQ37" s="91"/>
    </row>
    <row r="38" spans="1:43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7"/>
      <c r="S38" s="27"/>
      <c r="U38" s="9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/>
      <c r="AM38" s="27"/>
      <c r="AN38" s="27"/>
    </row>
    <row r="39" spans="1:43" s="58" customFormat="1" ht="15" x14ac:dyDescent="0.25">
      <c r="B39" s="52"/>
      <c r="C39" s="51" t="s">
        <v>19</v>
      </c>
      <c r="D39" s="52"/>
      <c r="E39" s="52"/>
      <c r="F39" s="52"/>
      <c r="G39" s="52"/>
      <c r="H39" s="53"/>
      <c r="I39" s="54"/>
      <c r="J39" s="55" t="s">
        <v>5</v>
      </c>
      <c r="K39" s="53"/>
      <c r="L39" s="54"/>
      <c r="M39" s="52"/>
      <c r="N39" s="52"/>
      <c r="O39" s="52"/>
      <c r="P39" s="52"/>
      <c r="Q39" s="56"/>
      <c r="R39" s="52"/>
      <c r="S39" s="52"/>
      <c r="T39" s="57"/>
      <c r="U39" s="100"/>
      <c r="W39" s="52"/>
      <c r="X39" s="51" t="s">
        <v>19</v>
      </c>
      <c r="Y39" s="52"/>
      <c r="Z39" s="52"/>
      <c r="AA39" s="52"/>
      <c r="AB39" s="52"/>
      <c r="AC39" s="53"/>
      <c r="AD39" s="54"/>
      <c r="AE39" s="55" t="s">
        <v>5</v>
      </c>
      <c r="AF39" s="53"/>
      <c r="AG39" s="54"/>
      <c r="AH39" s="52"/>
      <c r="AI39" s="52"/>
      <c r="AJ39" s="52"/>
      <c r="AK39" s="52"/>
      <c r="AL39" s="56"/>
      <c r="AM39" s="52"/>
      <c r="AN39" s="52"/>
      <c r="AO39" s="52"/>
      <c r="AP39" s="56"/>
      <c r="AQ39" s="93"/>
    </row>
    <row r="40" spans="1:43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7"/>
      <c r="S40" s="27"/>
      <c r="U40" s="9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8"/>
      <c r="AM40" s="27"/>
      <c r="AN40" s="27"/>
    </row>
    <row r="41" spans="1:43" x14ac:dyDescent="0.2">
      <c r="A41" s="27" t="s">
        <v>18</v>
      </c>
      <c r="B41" s="27"/>
      <c r="C41" s="27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60"/>
      <c r="R41" s="59"/>
      <c r="S41" s="27"/>
      <c r="U41" s="97"/>
      <c r="V41" s="27" t="s">
        <v>18</v>
      </c>
      <c r="W41" s="27"/>
      <c r="X41" s="27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0"/>
      <c r="AM41" s="59"/>
      <c r="AN41" s="27"/>
    </row>
    <row r="42" spans="1:43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60"/>
      <c r="R42" s="59"/>
      <c r="S42" s="59"/>
      <c r="T42" s="61"/>
      <c r="U42" s="101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60"/>
      <c r="AM42" s="59"/>
      <c r="AN42" s="59"/>
    </row>
    <row r="43" spans="1:4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7"/>
      <c r="S43" s="27"/>
      <c r="T43" s="116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8"/>
      <c r="AM43" s="27"/>
      <c r="AN43" s="27"/>
    </row>
    <row r="44" spans="1:43" s="23" customFormat="1" x14ac:dyDescent="0.2">
      <c r="A44" s="89" t="str">
        <f>M!$C$2&amp;" - 3.KVALITETNA SKUPINA"</f>
        <v>ŠŠT - 3.KVALITETNA SKUPINA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/>
      <c r="U44" s="96"/>
      <c r="V44" s="89" t="str">
        <f>M!$C$2&amp;" - 3.KVALITETNA SKUPINA"</f>
        <v>ŠŠT - 3.KVALITETNA SKUPINA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1"/>
      <c r="AM44" s="20"/>
      <c r="AN44" s="20"/>
      <c r="AO44" s="20"/>
      <c r="AP44" s="21"/>
      <c r="AQ44" s="90"/>
    </row>
    <row r="45" spans="1:43" s="23" customFormat="1" ht="11.25" x14ac:dyDescent="0.2">
      <c r="A45" s="20"/>
      <c r="B45" s="20"/>
      <c r="C45" s="20"/>
      <c r="D45" s="20"/>
      <c r="E45" s="20"/>
      <c r="F45" s="20"/>
      <c r="G45" s="24"/>
      <c r="H45" s="25"/>
      <c r="I45" s="20"/>
      <c r="J45" s="20"/>
      <c r="K45" s="20"/>
      <c r="L45" s="20"/>
      <c r="M45" s="20"/>
      <c r="N45" s="106"/>
      <c r="O45" s="95"/>
      <c r="P45" s="20"/>
      <c r="Q45" s="323"/>
      <c r="R45" s="323"/>
      <c r="S45" s="20"/>
      <c r="T45" s="22"/>
      <c r="U45" s="96"/>
      <c r="V45" s="20"/>
      <c r="W45" s="20"/>
      <c r="X45" s="20"/>
      <c r="Y45" s="20"/>
      <c r="Z45" s="20"/>
      <c r="AA45" s="20"/>
      <c r="AB45" s="24"/>
      <c r="AC45" s="25"/>
      <c r="AD45" s="20"/>
      <c r="AE45" s="20"/>
      <c r="AF45" s="20"/>
      <c r="AG45" s="20"/>
      <c r="AH45" s="20"/>
      <c r="AI45" s="106"/>
      <c r="AJ45" s="95"/>
      <c r="AK45" s="20"/>
      <c r="AL45" s="323"/>
      <c r="AM45" s="323"/>
      <c r="AN45" s="20"/>
      <c r="AO45" s="20"/>
      <c r="AP45" s="21"/>
      <c r="AQ45" s="90"/>
    </row>
    <row r="46" spans="1:43" s="23" customFormat="1" ht="11.25" x14ac:dyDescent="0.2">
      <c r="A46" s="20"/>
      <c r="B46" s="20"/>
      <c r="C46" s="103" t="str">
        <f ca="1">INDIRECT("'M3-T'!$C"&amp;$AP46+0)</f>
        <v>2. krog</v>
      </c>
      <c r="D46" s="20"/>
      <c r="E46" s="20"/>
      <c r="F46" s="20"/>
      <c r="G46" s="26"/>
      <c r="H46" s="25"/>
      <c r="I46" s="20"/>
      <c r="J46" s="20"/>
      <c r="K46" s="325"/>
      <c r="L46" s="325"/>
      <c r="M46" s="325"/>
      <c r="N46" s="325"/>
      <c r="O46" s="325"/>
      <c r="P46" s="325"/>
      <c r="Q46" s="325"/>
      <c r="R46" s="325"/>
      <c r="S46" s="325"/>
      <c r="T46" s="326"/>
      <c r="U46" s="20"/>
      <c r="V46" s="20"/>
      <c r="W46" s="103" t="str">
        <f ca="1">INDIRECT("'M3-T'!$C"&amp;$AP46+0)</f>
        <v>2. krog</v>
      </c>
      <c r="X46" s="20"/>
      <c r="Y46" s="20"/>
      <c r="Z46" s="20"/>
      <c r="AA46" s="26"/>
      <c r="AB46" s="25"/>
      <c r="AC46" s="20"/>
      <c r="AD46" s="20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102"/>
      <c r="AP46" s="117">
        <f>AP4+7</f>
        <v>14</v>
      </c>
      <c r="AQ46" s="90"/>
    </row>
    <row r="47" spans="1:43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7"/>
      <c r="S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8"/>
      <c r="AL47" s="27"/>
      <c r="AM47" s="27"/>
      <c r="AN47" s="27"/>
    </row>
    <row r="48" spans="1:43" s="33" customFormat="1" ht="15.75" x14ac:dyDescent="0.25">
      <c r="A48" s="324" t="str">
        <f ca="1">INDIRECT("'M3-T'!$G"&amp;$AP46+2)</f>
        <v>Brina Šalabalija (SL.B,)</v>
      </c>
      <c r="B48" s="324"/>
      <c r="C48" s="324"/>
      <c r="D48" s="324"/>
      <c r="E48" s="324"/>
      <c r="F48" s="324"/>
      <c r="G48" s="324"/>
      <c r="H48" s="324"/>
      <c r="I48" s="324"/>
      <c r="J48" s="31" t="s">
        <v>8</v>
      </c>
      <c r="K48" s="324" t="str">
        <f ca="1">INDIRECT("'M3-T'!$I"&amp;$AP46+2)</f>
        <v>Lara Klemenčič (LJT)</v>
      </c>
      <c r="L48" s="324"/>
      <c r="M48" s="324"/>
      <c r="N48" s="324"/>
      <c r="O48" s="324"/>
      <c r="P48" s="324"/>
      <c r="Q48" s="324"/>
      <c r="R48" s="324"/>
      <c r="S48" s="324"/>
      <c r="T48" s="32"/>
      <c r="U48" s="324" t="str">
        <f ca="1">INDIRECT("'M3-T'!$G"&amp;$AP46+3)</f>
        <v>Ajda Brumec (SL.B,)</v>
      </c>
      <c r="V48" s="324"/>
      <c r="W48" s="324"/>
      <c r="X48" s="324"/>
      <c r="Y48" s="324"/>
      <c r="Z48" s="324"/>
      <c r="AA48" s="324"/>
      <c r="AB48" s="324"/>
      <c r="AC48" s="324"/>
      <c r="AD48" s="31" t="s">
        <v>8</v>
      </c>
      <c r="AE48" s="324" t="str">
        <f ca="1">INDIRECT("'M3-T'!$I"&amp;$AP46+3)</f>
        <v>Rimma Ratinskaia (MB)</v>
      </c>
      <c r="AF48" s="324"/>
      <c r="AG48" s="324"/>
      <c r="AH48" s="324"/>
      <c r="AI48" s="324"/>
      <c r="AJ48" s="324"/>
      <c r="AK48" s="324"/>
      <c r="AL48" s="324"/>
      <c r="AM48" s="324"/>
      <c r="AN48" s="31"/>
      <c r="AO48" s="31"/>
      <c r="AP48" s="48"/>
      <c r="AQ48" s="91"/>
    </row>
    <row r="49" spans="1:43" s="36" customFormat="1" x14ac:dyDescent="0.2">
      <c r="A49" s="322"/>
      <c r="B49" s="322"/>
      <c r="C49" s="322"/>
      <c r="D49" s="322"/>
      <c r="E49" s="322"/>
      <c r="F49" s="322"/>
      <c r="G49" s="322"/>
      <c r="H49" s="322"/>
      <c r="I49" s="322"/>
      <c r="J49" s="34"/>
      <c r="K49" s="322"/>
      <c r="L49" s="322"/>
      <c r="M49" s="322"/>
      <c r="N49" s="322"/>
      <c r="O49" s="322"/>
      <c r="P49" s="322"/>
      <c r="Q49" s="322"/>
      <c r="R49" s="322"/>
      <c r="S49" s="322"/>
      <c r="T49" s="35"/>
      <c r="U49" s="98"/>
      <c r="V49" s="322"/>
      <c r="W49" s="322"/>
      <c r="X49" s="322"/>
      <c r="Y49" s="322"/>
      <c r="Z49" s="322"/>
      <c r="AA49" s="322"/>
      <c r="AB49" s="322"/>
      <c r="AC49" s="322"/>
      <c r="AD49" s="322"/>
      <c r="AE49" s="34"/>
      <c r="AF49" s="322"/>
      <c r="AG49" s="322"/>
      <c r="AH49" s="322"/>
      <c r="AI49" s="322"/>
      <c r="AJ49" s="322"/>
      <c r="AK49" s="322"/>
      <c r="AL49" s="322"/>
      <c r="AM49" s="322"/>
      <c r="AN49" s="322"/>
      <c r="AO49" s="34"/>
      <c r="AP49" s="28"/>
      <c r="AQ49" s="62"/>
    </row>
    <row r="50" spans="1:43" x14ac:dyDescent="0.2">
      <c r="A50" s="37"/>
      <c r="B50" s="37"/>
      <c r="C50" s="37"/>
      <c r="D50" s="37"/>
      <c r="E50" s="37"/>
      <c r="F50" s="37"/>
      <c r="G50" s="37"/>
      <c r="H50" s="37"/>
      <c r="I50" s="37"/>
      <c r="J50" s="28"/>
      <c r="K50" s="37"/>
      <c r="L50" s="37"/>
      <c r="M50" s="37"/>
      <c r="N50" s="37"/>
      <c r="O50" s="37"/>
      <c r="P50" s="37"/>
      <c r="Q50" s="38"/>
      <c r="R50" s="37"/>
      <c r="S50" s="37"/>
      <c r="U50" s="97"/>
      <c r="V50" s="37"/>
      <c r="W50" s="37"/>
      <c r="X50" s="37"/>
      <c r="Y50" s="37"/>
      <c r="Z50" s="37"/>
      <c r="AA50" s="37"/>
      <c r="AB50" s="37"/>
      <c r="AC50" s="37"/>
      <c r="AD50" s="37"/>
      <c r="AE50" s="28"/>
      <c r="AF50" s="37"/>
      <c r="AG50" s="37"/>
      <c r="AH50" s="37"/>
      <c r="AI50" s="37"/>
      <c r="AJ50" s="37"/>
      <c r="AK50" s="37"/>
      <c r="AL50" s="38"/>
      <c r="AM50" s="37"/>
      <c r="AN50" s="37"/>
    </row>
    <row r="51" spans="1:43" s="18" customFormat="1" ht="9.75" x14ac:dyDescent="0.2">
      <c r="A51" s="39"/>
      <c r="B51" s="40" t="s">
        <v>6</v>
      </c>
      <c r="C51" s="40"/>
      <c r="D51" s="40" t="s">
        <v>7</v>
      </c>
      <c r="E51" s="40"/>
      <c r="F51" s="40" t="s">
        <v>25</v>
      </c>
      <c r="G51" s="40"/>
      <c r="H51" s="40" t="s">
        <v>26</v>
      </c>
      <c r="I51" s="40"/>
      <c r="J51" s="41"/>
      <c r="K51" s="40"/>
      <c r="L51" s="40" t="s">
        <v>6</v>
      </c>
      <c r="M51" s="40"/>
      <c r="N51" s="40" t="s">
        <v>7</v>
      </c>
      <c r="O51" s="40"/>
      <c r="P51" s="40" t="s">
        <v>27</v>
      </c>
      <c r="Q51" s="42"/>
      <c r="R51" s="40" t="s">
        <v>26</v>
      </c>
      <c r="S51" s="39"/>
      <c r="T51" s="19"/>
      <c r="V51" s="39"/>
      <c r="W51" s="40" t="s">
        <v>6</v>
      </c>
      <c r="X51" s="40"/>
      <c r="Y51" s="40" t="s">
        <v>7</v>
      </c>
      <c r="Z51" s="40"/>
      <c r="AA51" s="40" t="s">
        <v>27</v>
      </c>
      <c r="AB51" s="40"/>
      <c r="AC51" s="40" t="s">
        <v>26</v>
      </c>
      <c r="AD51" s="40"/>
      <c r="AE51" s="41"/>
      <c r="AF51" s="40"/>
      <c r="AG51" s="40" t="s">
        <v>6</v>
      </c>
      <c r="AH51" s="40"/>
      <c r="AI51" s="40" t="s">
        <v>7</v>
      </c>
      <c r="AJ51" s="40"/>
      <c r="AK51" s="40" t="s">
        <v>27</v>
      </c>
      <c r="AL51" s="42"/>
      <c r="AM51" s="40" t="s">
        <v>26</v>
      </c>
      <c r="AN51" s="39"/>
      <c r="AO51" s="104"/>
      <c r="AP51" s="41"/>
      <c r="AQ51" s="92"/>
    </row>
    <row r="52" spans="1:43" s="18" customFormat="1" ht="9.75" x14ac:dyDescent="0.2">
      <c r="A52" s="39"/>
      <c r="B52" s="43"/>
      <c r="C52" s="40"/>
      <c r="D52" s="43"/>
      <c r="E52" s="40"/>
      <c r="F52" s="43"/>
      <c r="G52" s="40"/>
      <c r="H52" s="43"/>
      <c r="I52" s="40"/>
      <c r="J52" s="41"/>
      <c r="K52" s="40"/>
      <c r="L52" s="43"/>
      <c r="M52" s="40"/>
      <c r="N52" s="43"/>
      <c r="O52" s="40"/>
      <c r="P52" s="43"/>
      <c r="Q52" s="42"/>
      <c r="R52" s="43"/>
      <c r="S52" s="39"/>
      <c r="T52" s="19"/>
      <c r="V52" s="39"/>
      <c r="W52" s="43"/>
      <c r="X52" s="40"/>
      <c r="Y52" s="43"/>
      <c r="Z52" s="40"/>
      <c r="AA52" s="43"/>
      <c r="AB52" s="40"/>
      <c r="AC52" s="43"/>
      <c r="AD52" s="40"/>
      <c r="AE52" s="41"/>
      <c r="AF52" s="40"/>
      <c r="AG52" s="43"/>
      <c r="AH52" s="40"/>
      <c r="AI52" s="43"/>
      <c r="AJ52" s="40"/>
      <c r="AK52" s="43"/>
      <c r="AL52" s="42"/>
      <c r="AM52" s="43"/>
      <c r="AN52" s="39"/>
      <c r="AO52" s="104"/>
      <c r="AP52" s="41"/>
      <c r="AQ52" s="92"/>
    </row>
    <row r="53" spans="1:43" x14ac:dyDescent="0.2">
      <c r="A53" s="37"/>
      <c r="B53" s="37"/>
      <c r="C53" s="37"/>
      <c r="D53" s="37"/>
      <c r="E53" s="37"/>
      <c r="F53" s="37"/>
      <c r="G53" s="37"/>
      <c r="H53" s="37"/>
      <c r="I53" s="37"/>
      <c r="J53" s="28"/>
      <c r="K53" s="37"/>
      <c r="L53" s="37"/>
      <c r="M53" s="37"/>
      <c r="N53" s="37"/>
      <c r="O53" s="37"/>
      <c r="P53" s="37"/>
      <c r="Q53" s="38"/>
      <c r="R53" s="37"/>
      <c r="S53" s="37"/>
      <c r="U53" s="97"/>
      <c r="V53" s="37"/>
      <c r="W53" s="37"/>
      <c r="X53" s="37"/>
      <c r="Y53" s="37"/>
      <c r="Z53" s="37"/>
      <c r="AA53" s="37"/>
      <c r="AB53" s="37"/>
      <c r="AC53" s="37"/>
      <c r="AD53" s="37"/>
      <c r="AE53" s="28"/>
      <c r="AF53" s="37"/>
      <c r="AG53" s="37"/>
      <c r="AH53" s="37"/>
      <c r="AI53" s="37"/>
      <c r="AJ53" s="37"/>
      <c r="AK53" s="37"/>
      <c r="AL53" s="38"/>
      <c r="AM53" s="37"/>
      <c r="AN53" s="37"/>
    </row>
    <row r="54" spans="1:43" s="50" customFormat="1" ht="15" x14ac:dyDescent="0.2">
      <c r="B54" s="44"/>
      <c r="C54" s="44"/>
      <c r="D54" s="44" t="s">
        <v>20</v>
      </c>
      <c r="E54" s="44"/>
      <c r="F54" s="44"/>
      <c r="G54" s="44"/>
      <c r="H54" s="45"/>
      <c r="I54" s="45"/>
      <c r="J54" s="46" t="s">
        <v>5</v>
      </c>
      <c r="K54" s="47"/>
      <c r="L54" s="45"/>
      <c r="M54" s="44"/>
      <c r="N54" s="44"/>
      <c r="O54" s="44"/>
      <c r="P54" s="44"/>
      <c r="Q54" s="48"/>
      <c r="R54" s="44"/>
      <c r="S54" s="44"/>
      <c r="T54" s="49"/>
      <c r="U54" s="99"/>
      <c r="W54" s="44"/>
      <c r="X54" s="44"/>
      <c r="Y54" s="44" t="s">
        <v>20</v>
      </c>
      <c r="Z54" s="44"/>
      <c r="AA54" s="44"/>
      <c r="AB54" s="44"/>
      <c r="AC54" s="45"/>
      <c r="AD54" s="45"/>
      <c r="AE54" s="46" t="s">
        <v>5</v>
      </c>
      <c r="AF54" s="47"/>
      <c r="AG54" s="45"/>
      <c r="AH54" s="44"/>
      <c r="AI54" s="44"/>
      <c r="AJ54" s="44"/>
      <c r="AK54" s="44"/>
      <c r="AL54" s="48"/>
      <c r="AM54" s="44"/>
      <c r="AN54" s="44"/>
      <c r="AO54" s="44"/>
      <c r="AP54" s="48"/>
      <c r="AQ54" s="91"/>
    </row>
    <row r="55" spans="1:43" s="50" customFormat="1" ht="15" x14ac:dyDescent="0.2">
      <c r="B55" s="44"/>
      <c r="C55" s="44"/>
      <c r="D55" s="44" t="s">
        <v>21</v>
      </c>
      <c r="E55" s="44"/>
      <c r="F55" s="44"/>
      <c r="G55" s="44"/>
      <c r="H55" s="47"/>
      <c r="I55" s="45"/>
      <c r="J55" s="46" t="s">
        <v>5</v>
      </c>
      <c r="K55" s="47"/>
      <c r="L55" s="45"/>
      <c r="M55" s="44"/>
      <c r="N55" s="44"/>
      <c r="O55" s="44"/>
      <c r="P55" s="44"/>
      <c r="Q55" s="48"/>
      <c r="R55" s="44"/>
      <c r="S55" s="44"/>
      <c r="T55" s="49"/>
      <c r="U55" s="99"/>
      <c r="W55" s="44"/>
      <c r="X55" s="44"/>
      <c r="Y55" s="44" t="s">
        <v>21</v>
      </c>
      <c r="Z55" s="44"/>
      <c r="AA55" s="44"/>
      <c r="AB55" s="44"/>
      <c r="AC55" s="47"/>
      <c r="AD55" s="45"/>
      <c r="AE55" s="46" t="s">
        <v>5</v>
      </c>
      <c r="AF55" s="47"/>
      <c r="AG55" s="45"/>
      <c r="AH55" s="44"/>
      <c r="AI55" s="44"/>
      <c r="AJ55" s="44"/>
      <c r="AK55" s="44"/>
      <c r="AL55" s="48"/>
      <c r="AM55" s="44"/>
      <c r="AN55" s="44"/>
      <c r="AO55" s="44"/>
      <c r="AP55" s="48"/>
      <c r="AQ55" s="91"/>
    </row>
    <row r="56" spans="1:43" s="50" customFormat="1" ht="15" x14ac:dyDescent="0.2">
      <c r="B56" s="44"/>
      <c r="C56" s="44"/>
      <c r="D56" s="44" t="s">
        <v>22</v>
      </c>
      <c r="E56" s="44"/>
      <c r="F56" s="44"/>
      <c r="G56" s="44"/>
      <c r="H56" s="47"/>
      <c r="I56" s="45"/>
      <c r="J56" s="46" t="s">
        <v>5</v>
      </c>
      <c r="K56" s="47"/>
      <c r="L56" s="45"/>
      <c r="M56" s="44"/>
      <c r="N56" s="44"/>
      <c r="O56" s="44"/>
      <c r="P56" s="44"/>
      <c r="Q56" s="48"/>
      <c r="R56" s="44"/>
      <c r="S56" s="44"/>
      <c r="T56" s="49"/>
      <c r="U56" s="99"/>
      <c r="W56" s="44"/>
      <c r="X56" s="44"/>
      <c r="Y56" s="44" t="s">
        <v>22</v>
      </c>
      <c r="Z56" s="44"/>
      <c r="AA56" s="44"/>
      <c r="AB56" s="44"/>
      <c r="AC56" s="47"/>
      <c r="AD56" s="45"/>
      <c r="AE56" s="46" t="s">
        <v>5</v>
      </c>
      <c r="AF56" s="47"/>
      <c r="AG56" s="45"/>
      <c r="AH56" s="44"/>
      <c r="AI56" s="44"/>
      <c r="AJ56" s="44"/>
      <c r="AK56" s="44"/>
      <c r="AL56" s="48"/>
      <c r="AM56" s="44"/>
      <c r="AN56" s="44"/>
      <c r="AO56" s="44"/>
      <c r="AP56" s="48"/>
      <c r="AQ56" s="91"/>
    </row>
    <row r="57" spans="1:43" s="50" customFormat="1" ht="15" x14ac:dyDescent="0.2">
      <c r="B57" s="44"/>
      <c r="C57" s="44"/>
      <c r="D57" s="44" t="s">
        <v>23</v>
      </c>
      <c r="E57" s="44"/>
      <c r="F57" s="44"/>
      <c r="G57" s="44"/>
      <c r="H57" s="47"/>
      <c r="I57" s="45"/>
      <c r="J57" s="46" t="s">
        <v>5</v>
      </c>
      <c r="K57" s="47"/>
      <c r="L57" s="45"/>
      <c r="M57" s="44"/>
      <c r="N57" s="44"/>
      <c r="O57" s="44"/>
      <c r="P57" s="44"/>
      <c r="Q57" s="48"/>
      <c r="R57" s="44"/>
      <c r="S57" s="44"/>
      <c r="T57" s="49"/>
      <c r="U57" s="99"/>
      <c r="W57" s="44"/>
      <c r="X57" s="44"/>
      <c r="Y57" s="44" t="s">
        <v>23</v>
      </c>
      <c r="Z57" s="44"/>
      <c r="AA57" s="44"/>
      <c r="AB57" s="44"/>
      <c r="AC57" s="47"/>
      <c r="AD57" s="45"/>
      <c r="AE57" s="46" t="s">
        <v>5</v>
      </c>
      <c r="AF57" s="47"/>
      <c r="AG57" s="45"/>
      <c r="AH57" s="44"/>
      <c r="AI57" s="44"/>
      <c r="AJ57" s="44"/>
      <c r="AK57" s="44"/>
      <c r="AL57" s="48"/>
      <c r="AM57" s="44"/>
      <c r="AN57" s="44"/>
      <c r="AO57" s="44"/>
      <c r="AP57" s="48"/>
      <c r="AQ57" s="91"/>
    </row>
    <row r="58" spans="1:43" s="50" customFormat="1" ht="15" x14ac:dyDescent="0.2">
      <c r="B58" s="44"/>
      <c r="C58" s="44"/>
      <c r="D58" s="44" t="s">
        <v>24</v>
      </c>
      <c r="E58" s="44"/>
      <c r="F58" s="44"/>
      <c r="G58" s="44"/>
      <c r="H58" s="47"/>
      <c r="I58" s="45"/>
      <c r="J58" s="46" t="s">
        <v>5</v>
      </c>
      <c r="K58" s="47"/>
      <c r="L58" s="45"/>
      <c r="M58" s="44"/>
      <c r="N58" s="44"/>
      <c r="O58" s="44"/>
      <c r="P58" s="44"/>
      <c r="Q58" s="48"/>
      <c r="R58" s="44"/>
      <c r="S58" s="44"/>
      <c r="T58" s="49"/>
      <c r="U58" s="99"/>
      <c r="W58" s="44"/>
      <c r="X58" s="44"/>
      <c r="Y58" s="44" t="s">
        <v>24</v>
      </c>
      <c r="Z58" s="44"/>
      <c r="AA58" s="44"/>
      <c r="AB58" s="44"/>
      <c r="AC58" s="47"/>
      <c r="AD58" s="45"/>
      <c r="AE58" s="46" t="s">
        <v>5</v>
      </c>
      <c r="AF58" s="47"/>
      <c r="AG58" s="45"/>
      <c r="AH58" s="44"/>
      <c r="AI58" s="44"/>
      <c r="AJ58" s="44"/>
      <c r="AK58" s="44"/>
      <c r="AL58" s="48"/>
      <c r="AM58" s="44"/>
      <c r="AN58" s="44"/>
      <c r="AO58" s="44"/>
      <c r="AP58" s="48"/>
      <c r="AQ58" s="91"/>
    </row>
    <row r="59" spans="1:43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7"/>
      <c r="S59" s="27"/>
      <c r="U59" s="9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8"/>
      <c r="AM59" s="27"/>
      <c r="AN59" s="27"/>
    </row>
    <row r="60" spans="1:43" s="58" customFormat="1" ht="15" x14ac:dyDescent="0.25">
      <c r="B60" s="52"/>
      <c r="C60" s="51" t="s">
        <v>19</v>
      </c>
      <c r="D60" s="52"/>
      <c r="E60" s="52"/>
      <c r="F60" s="52"/>
      <c r="G60" s="52"/>
      <c r="H60" s="53"/>
      <c r="I60" s="54"/>
      <c r="J60" s="55" t="s">
        <v>5</v>
      </c>
      <c r="K60" s="53"/>
      <c r="L60" s="54"/>
      <c r="M60" s="52"/>
      <c r="N60" s="52"/>
      <c r="O60" s="52"/>
      <c r="P60" s="52"/>
      <c r="Q60" s="56"/>
      <c r="R60" s="52"/>
      <c r="S60" s="52"/>
      <c r="T60" s="57"/>
      <c r="U60" s="100"/>
      <c r="W60" s="52"/>
      <c r="X60" s="51" t="s">
        <v>19</v>
      </c>
      <c r="Y60" s="52"/>
      <c r="Z60" s="52"/>
      <c r="AA60" s="52"/>
      <c r="AB60" s="52"/>
      <c r="AC60" s="53"/>
      <c r="AD60" s="54"/>
      <c r="AE60" s="55" t="s">
        <v>5</v>
      </c>
      <c r="AF60" s="53"/>
      <c r="AG60" s="54"/>
      <c r="AH60" s="52"/>
      <c r="AI60" s="52"/>
      <c r="AJ60" s="52"/>
      <c r="AK60" s="52"/>
      <c r="AL60" s="56"/>
      <c r="AM60" s="52"/>
      <c r="AN60" s="52"/>
      <c r="AO60" s="52"/>
      <c r="AP60" s="56"/>
      <c r="AQ60" s="93"/>
    </row>
    <row r="61" spans="1:43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7"/>
      <c r="S61" s="27"/>
      <c r="U61" s="9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8"/>
      <c r="AM61" s="27"/>
      <c r="AN61" s="27"/>
    </row>
    <row r="62" spans="1:43" x14ac:dyDescent="0.2">
      <c r="A62" s="27" t="s">
        <v>18</v>
      </c>
      <c r="B62" s="27"/>
      <c r="C62" s="27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59"/>
      <c r="S62" s="27"/>
      <c r="U62" s="97"/>
      <c r="V62" s="27" t="s">
        <v>18</v>
      </c>
      <c r="W62" s="27"/>
      <c r="X62" s="27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59"/>
      <c r="AN62" s="27"/>
    </row>
    <row r="63" spans="1:43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60"/>
      <c r="R63" s="59"/>
      <c r="S63" s="59"/>
      <c r="T63" s="61"/>
      <c r="U63" s="101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60"/>
      <c r="AM63" s="59"/>
      <c r="AN63" s="59"/>
    </row>
    <row r="64" spans="1:43" x14ac:dyDescent="0.2">
      <c r="U64" s="97"/>
    </row>
    <row r="65" spans="1:43" s="23" customFormat="1" x14ac:dyDescent="0.2">
      <c r="A65" s="89" t="str">
        <f>M!$C$2&amp;" - 3.KVALITETNA SKUPINA"</f>
        <v>ŠŠT - 3.KVALITETNA SKUPINA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/>
      <c r="U65" s="96"/>
      <c r="V65" s="89" t="str">
        <f>M!$C$2&amp;" - 3.KVALITETNA SKUPINA"</f>
        <v>ŠŠT - 3.KVALITETNA SKUPINA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1"/>
      <c r="AM65" s="20"/>
      <c r="AN65" s="20"/>
      <c r="AO65" s="20"/>
      <c r="AP65" s="21"/>
      <c r="AQ65" s="90"/>
    </row>
    <row r="66" spans="1:43" s="23" customFormat="1" ht="11.25" x14ac:dyDescent="0.2">
      <c r="A66" s="20"/>
      <c r="B66" s="20"/>
      <c r="C66" s="20"/>
      <c r="D66" s="20"/>
      <c r="E66" s="20"/>
      <c r="F66" s="20"/>
      <c r="G66" s="24"/>
      <c r="H66" s="25"/>
      <c r="I66" s="20"/>
      <c r="J66" s="20"/>
      <c r="K66" s="20"/>
      <c r="L66" s="20"/>
      <c r="M66" s="20"/>
      <c r="N66" s="94"/>
      <c r="O66" s="95"/>
      <c r="P66" s="20"/>
      <c r="Q66" s="323"/>
      <c r="R66" s="323"/>
      <c r="S66" s="20"/>
      <c r="T66" s="22"/>
      <c r="U66" s="96"/>
      <c r="V66" s="20"/>
      <c r="W66" s="20"/>
      <c r="X66" s="20"/>
      <c r="Y66" s="20"/>
      <c r="Z66" s="20"/>
      <c r="AA66" s="20"/>
      <c r="AB66" s="24"/>
      <c r="AC66" s="25"/>
      <c r="AD66" s="20"/>
      <c r="AE66" s="20"/>
      <c r="AF66" s="20"/>
      <c r="AG66" s="20"/>
      <c r="AH66" s="20"/>
      <c r="AI66" s="94"/>
      <c r="AJ66" s="95"/>
      <c r="AK66" s="20"/>
      <c r="AL66" s="323"/>
      <c r="AM66" s="323"/>
      <c r="AN66" s="20"/>
      <c r="AO66" s="20"/>
      <c r="AP66" s="21"/>
      <c r="AQ66" s="90"/>
    </row>
    <row r="67" spans="1:43" s="23" customFormat="1" ht="11.25" x14ac:dyDescent="0.2">
      <c r="A67" s="20"/>
      <c r="B67" s="20"/>
      <c r="C67" s="103" t="str">
        <f ca="1">INDIRECT("'M3-T'!$C"&amp;$AP46+0)</f>
        <v>2. krog</v>
      </c>
      <c r="D67" s="20"/>
      <c r="E67" s="20"/>
      <c r="F67" s="20"/>
      <c r="G67" s="26"/>
      <c r="H67" s="25"/>
      <c r="I67" s="20"/>
      <c r="J67" s="20"/>
      <c r="K67" s="325"/>
      <c r="L67" s="325"/>
      <c r="M67" s="325"/>
      <c r="N67" s="325"/>
      <c r="O67" s="325"/>
      <c r="P67" s="325"/>
      <c r="Q67" s="325"/>
      <c r="R67" s="325"/>
      <c r="S67" s="325"/>
      <c r="T67" s="326"/>
      <c r="U67" s="20"/>
      <c r="V67" s="20"/>
      <c r="W67" s="103" t="str">
        <f ca="1">INDIRECT("'M3-T'!$C"&amp;$AP46+0)</f>
        <v>2. krog</v>
      </c>
      <c r="X67" s="20"/>
      <c r="Y67" s="20"/>
      <c r="Z67" s="20"/>
      <c r="AA67" s="26"/>
      <c r="AB67" s="25"/>
      <c r="AC67" s="20"/>
      <c r="AD67" s="20"/>
      <c r="AE67" s="325"/>
      <c r="AF67" s="325"/>
      <c r="AG67" s="325"/>
      <c r="AH67" s="325"/>
      <c r="AI67" s="325"/>
      <c r="AJ67" s="325"/>
      <c r="AK67" s="325"/>
      <c r="AL67" s="325"/>
      <c r="AM67" s="325"/>
      <c r="AN67" s="325"/>
      <c r="AO67" s="102"/>
      <c r="AP67" s="21"/>
      <c r="AQ67" s="90"/>
    </row>
    <row r="68" spans="1:43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7"/>
      <c r="S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8"/>
      <c r="AL68" s="27"/>
      <c r="AM68" s="27"/>
      <c r="AN68" s="27"/>
    </row>
    <row r="69" spans="1:43" s="33" customFormat="1" ht="15.75" x14ac:dyDescent="0.25">
      <c r="A69" s="324" t="str">
        <f ca="1">INDIRECT("'M3-T'!$G"&amp;$AP46+4)</f>
        <v>Lucija Grah (MB)</v>
      </c>
      <c r="B69" s="324"/>
      <c r="C69" s="324"/>
      <c r="D69" s="324"/>
      <c r="E69" s="324"/>
      <c r="F69" s="324"/>
      <c r="G69" s="324"/>
      <c r="H69" s="324"/>
      <c r="I69" s="324"/>
      <c r="J69" s="31" t="s">
        <v>8</v>
      </c>
      <c r="K69" s="324" t="str">
        <f ca="1">INDIRECT("'M3-T'!$I"&amp;$AP46+4)</f>
        <v>Vita Igerc (RAVNE)</v>
      </c>
      <c r="L69" s="324"/>
      <c r="M69" s="324"/>
      <c r="N69" s="324"/>
      <c r="O69" s="324"/>
      <c r="P69" s="324"/>
      <c r="Q69" s="324"/>
      <c r="R69" s="324"/>
      <c r="S69" s="324"/>
      <c r="T69" s="32"/>
      <c r="U69" s="324" t="str">
        <f ca="1">INDIRECT("'M3-T'!$G"&amp;$AP46+5)</f>
        <v>Aliana Morina (MN)</v>
      </c>
      <c r="V69" s="324"/>
      <c r="W69" s="324"/>
      <c r="X69" s="324"/>
      <c r="Y69" s="324"/>
      <c r="Z69" s="324"/>
      <c r="AA69" s="324"/>
      <c r="AB69" s="324"/>
      <c r="AC69" s="324"/>
      <c r="AD69" s="31" t="s">
        <v>8</v>
      </c>
      <c r="AE69" s="324" t="str">
        <f ca="1">INDIRECT("'M3-T'!$I"&amp;$AP46+5)</f>
        <v>Trina Mikša (RAVNE)</v>
      </c>
      <c r="AF69" s="324"/>
      <c r="AG69" s="324"/>
      <c r="AH69" s="324"/>
      <c r="AI69" s="324"/>
      <c r="AJ69" s="324"/>
      <c r="AK69" s="324"/>
      <c r="AL69" s="324"/>
      <c r="AM69" s="324"/>
      <c r="AN69" s="31"/>
      <c r="AO69" s="31"/>
      <c r="AP69" s="48"/>
      <c r="AQ69" s="91"/>
    </row>
    <row r="70" spans="1:43" s="36" customFormat="1" x14ac:dyDescent="0.2">
      <c r="A70" s="322"/>
      <c r="B70" s="322"/>
      <c r="C70" s="322"/>
      <c r="D70" s="322"/>
      <c r="E70" s="322"/>
      <c r="F70" s="322"/>
      <c r="G70" s="322"/>
      <c r="H70" s="322"/>
      <c r="I70" s="322"/>
      <c r="J70" s="34"/>
      <c r="K70" s="322"/>
      <c r="L70" s="322"/>
      <c r="M70" s="322"/>
      <c r="N70" s="322"/>
      <c r="O70" s="322"/>
      <c r="P70" s="322"/>
      <c r="Q70" s="322"/>
      <c r="R70" s="322"/>
      <c r="S70" s="322"/>
      <c r="T70" s="35"/>
      <c r="U70" s="98"/>
      <c r="V70" s="322"/>
      <c r="W70" s="322"/>
      <c r="X70" s="322"/>
      <c r="Y70" s="322"/>
      <c r="Z70" s="322"/>
      <c r="AA70" s="322"/>
      <c r="AB70" s="322"/>
      <c r="AC70" s="322"/>
      <c r="AD70" s="322"/>
      <c r="AE70" s="34"/>
      <c r="AF70" s="322"/>
      <c r="AG70" s="322"/>
      <c r="AH70" s="322"/>
      <c r="AI70" s="322"/>
      <c r="AJ70" s="322"/>
      <c r="AK70" s="322"/>
      <c r="AL70" s="322"/>
      <c r="AM70" s="322"/>
      <c r="AN70" s="322"/>
      <c r="AO70" s="34"/>
      <c r="AP70" s="28"/>
      <c r="AQ70" s="62"/>
    </row>
    <row r="71" spans="1:43" x14ac:dyDescent="0.2">
      <c r="A71" s="37"/>
      <c r="B71" s="37"/>
      <c r="C71" s="37"/>
      <c r="D71" s="37"/>
      <c r="E71" s="37"/>
      <c r="F71" s="37"/>
      <c r="G71" s="37"/>
      <c r="H71" s="37"/>
      <c r="I71" s="37"/>
      <c r="J71" s="28"/>
      <c r="K71" s="37"/>
      <c r="L71" s="37"/>
      <c r="M71" s="37"/>
      <c r="N71" s="37"/>
      <c r="O71" s="37"/>
      <c r="P71" s="37"/>
      <c r="Q71" s="38"/>
      <c r="R71" s="37"/>
      <c r="S71" s="37"/>
      <c r="U71" s="97"/>
      <c r="V71" s="37"/>
      <c r="W71" s="37"/>
      <c r="X71" s="37"/>
      <c r="Y71" s="37"/>
      <c r="Z71" s="37"/>
      <c r="AA71" s="37"/>
      <c r="AB71" s="37"/>
      <c r="AC71" s="37"/>
      <c r="AD71" s="37"/>
      <c r="AE71" s="28"/>
      <c r="AF71" s="37"/>
      <c r="AG71" s="37"/>
      <c r="AH71" s="37"/>
      <c r="AI71" s="37"/>
      <c r="AJ71" s="37"/>
      <c r="AK71" s="37"/>
      <c r="AL71" s="38"/>
      <c r="AM71" s="37"/>
      <c r="AN71" s="37"/>
    </row>
    <row r="72" spans="1:43" s="18" customFormat="1" ht="9.75" x14ac:dyDescent="0.2">
      <c r="A72" s="39"/>
      <c r="B72" s="40" t="s">
        <v>6</v>
      </c>
      <c r="C72" s="40"/>
      <c r="D72" s="40" t="s">
        <v>7</v>
      </c>
      <c r="E72" s="40"/>
      <c r="F72" s="40" t="s">
        <v>25</v>
      </c>
      <c r="G72" s="40"/>
      <c r="H72" s="40" t="s">
        <v>26</v>
      </c>
      <c r="I72" s="40"/>
      <c r="J72" s="41"/>
      <c r="K72" s="40"/>
      <c r="L72" s="40" t="s">
        <v>6</v>
      </c>
      <c r="M72" s="40"/>
      <c r="N72" s="40" t="s">
        <v>7</v>
      </c>
      <c r="O72" s="40"/>
      <c r="P72" s="40" t="s">
        <v>27</v>
      </c>
      <c r="Q72" s="42"/>
      <c r="R72" s="40" t="s">
        <v>26</v>
      </c>
      <c r="S72" s="39"/>
      <c r="T72" s="19"/>
      <c r="V72" s="39"/>
      <c r="W72" s="40" t="s">
        <v>6</v>
      </c>
      <c r="X72" s="40"/>
      <c r="Y72" s="40" t="s">
        <v>7</v>
      </c>
      <c r="Z72" s="40"/>
      <c r="AA72" s="40" t="s">
        <v>27</v>
      </c>
      <c r="AB72" s="40"/>
      <c r="AC72" s="40" t="s">
        <v>26</v>
      </c>
      <c r="AD72" s="40"/>
      <c r="AE72" s="41"/>
      <c r="AF72" s="40"/>
      <c r="AG72" s="40" t="s">
        <v>6</v>
      </c>
      <c r="AH72" s="40"/>
      <c r="AI72" s="40" t="s">
        <v>7</v>
      </c>
      <c r="AJ72" s="40"/>
      <c r="AK72" s="40" t="s">
        <v>27</v>
      </c>
      <c r="AL72" s="42"/>
      <c r="AM72" s="40" t="s">
        <v>26</v>
      </c>
      <c r="AN72" s="39"/>
      <c r="AO72" s="104"/>
      <c r="AP72" s="41"/>
      <c r="AQ72" s="92"/>
    </row>
    <row r="73" spans="1:43" s="18" customFormat="1" ht="9.75" x14ac:dyDescent="0.2">
      <c r="A73" s="39"/>
      <c r="B73" s="43"/>
      <c r="C73" s="40"/>
      <c r="D73" s="43"/>
      <c r="E73" s="40"/>
      <c r="F73" s="43"/>
      <c r="G73" s="40"/>
      <c r="H73" s="43"/>
      <c r="I73" s="40"/>
      <c r="J73" s="41"/>
      <c r="K73" s="40"/>
      <c r="L73" s="43"/>
      <c r="M73" s="40"/>
      <c r="N73" s="43"/>
      <c r="O73" s="40"/>
      <c r="P73" s="43"/>
      <c r="Q73" s="42"/>
      <c r="R73" s="43"/>
      <c r="S73" s="39"/>
      <c r="T73" s="19"/>
      <c r="V73" s="39"/>
      <c r="W73" s="43"/>
      <c r="X73" s="40"/>
      <c r="Y73" s="43"/>
      <c r="Z73" s="40"/>
      <c r="AA73" s="43"/>
      <c r="AB73" s="40"/>
      <c r="AC73" s="43"/>
      <c r="AD73" s="40"/>
      <c r="AE73" s="41"/>
      <c r="AF73" s="40"/>
      <c r="AG73" s="43"/>
      <c r="AH73" s="40"/>
      <c r="AI73" s="43"/>
      <c r="AJ73" s="40"/>
      <c r="AK73" s="43"/>
      <c r="AL73" s="42"/>
      <c r="AM73" s="43"/>
      <c r="AN73" s="39"/>
      <c r="AO73" s="104"/>
      <c r="AP73" s="41"/>
      <c r="AQ73" s="92"/>
    </row>
    <row r="74" spans="1:43" x14ac:dyDescent="0.2">
      <c r="A74" s="37"/>
      <c r="B74" s="37"/>
      <c r="C74" s="37"/>
      <c r="D74" s="37"/>
      <c r="E74" s="37"/>
      <c r="F74" s="37"/>
      <c r="G74" s="37"/>
      <c r="H74" s="37"/>
      <c r="I74" s="37"/>
      <c r="J74" s="28"/>
      <c r="K74" s="37"/>
      <c r="L74" s="37"/>
      <c r="M74" s="37"/>
      <c r="N74" s="37"/>
      <c r="O74" s="37"/>
      <c r="P74" s="37"/>
      <c r="Q74" s="38"/>
      <c r="R74" s="37"/>
      <c r="S74" s="37"/>
      <c r="U74" s="97"/>
      <c r="V74" s="37"/>
      <c r="W74" s="37"/>
      <c r="X74" s="37"/>
      <c r="Y74" s="37"/>
      <c r="Z74" s="37"/>
      <c r="AA74" s="37"/>
      <c r="AB74" s="37"/>
      <c r="AC74" s="37"/>
      <c r="AD74" s="37"/>
      <c r="AE74" s="28"/>
      <c r="AF74" s="37"/>
      <c r="AG74" s="37"/>
      <c r="AH74" s="37"/>
      <c r="AI74" s="37"/>
      <c r="AJ74" s="37"/>
      <c r="AK74" s="37"/>
      <c r="AL74" s="38"/>
      <c r="AM74" s="37"/>
      <c r="AN74" s="37"/>
    </row>
    <row r="75" spans="1:43" s="50" customFormat="1" ht="15" x14ac:dyDescent="0.2">
      <c r="B75" s="44"/>
      <c r="C75" s="44"/>
      <c r="D75" s="44" t="s">
        <v>20</v>
      </c>
      <c r="E75" s="44"/>
      <c r="F75" s="44"/>
      <c r="G75" s="44"/>
      <c r="H75" s="45"/>
      <c r="I75" s="45"/>
      <c r="J75" s="46" t="s">
        <v>5</v>
      </c>
      <c r="K75" s="47"/>
      <c r="L75" s="45"/>
      <c r="M75" s="44"/>
      <c r="N75" s="44"/>
      <c r="O75" s="44"/>
      <c r="P75" s="44"/>
      <c r="Q75" s="48"/>
      <c r="R75" s="44"/>
      <c r="S75" s="44"/>
      <c r="T75" s="49"/>
      <c r="U75" s="99"/>
      <c r="W75" s="44"/>
      <c r="X75" s="44"/>
      <c r="Y75" s="44" t="s">
        <v>20</v>
      </c>
      <c r="Z75" s="44"/>
      <c r="AA75" s="44"/>
      <c r="AB75" s="44"/>
      <c r="AC75" s="45"/>
      <c r="AD75" s="45"/>
      <c r="AE75" s="46" t="s">
        <v>5</v>
      </c>
      <c r="AF75" s="47"/>
      <c r="AG75" s="45"/>
      <c r="AH75" s="44"/>
      <c r="AI75" s="44"/>
      <c r="AJ75" s="44"/>
      <c r="AK75" s="44"/>
      <c r="AL75" s="48"/>
      <c r="AM75" s="44"/>
      <c r="AN75" s="44"/>
      <c r="AO75" s="44"/>
      <c r="AP75" s="48"/>
      <c r="AQ75" s="91"/>
    </row>
    <row r="76" spans="1:43" s="50" customFormat="1" ht="15" x14ac:dyDescent="0.2">
      <c r="B76" s="44"/>
      <c r="C76" s="44"/>
      <c r="D76" s="44" t="s">
        <v>21</v>
      </c>
      <c r="E76" s="44"/>
      <c r="F76" s="44"/>
      <c r="G76" s="44"/>
      <c r="H76" s="47"/>
      <c r="I76" s="45"/>
      <c r="J76" s="46" t="s">
        <v>5</v>
      </c>
      <c r="K76" s="47"/>
      <c r="L76" s="45"/>
      <c r="M76" s="44"/>
      <c r="N76" s="44"/>
      <c r="O76" s="44"/>
      <c r="P76" s="44"/>
      <c r="Q76" s="48"/>
      <c r="R76" s="44"/>
      <c r="S76" s="44"/>
      <c r="T76" s="49"/>
      <c r="U76" s="99"/>
      <c r="W76" s="44"/>
      <c r="X76" s="44"/>
      <c r="Y76" s="44" t="s">
        <v>21</v>
      </c>
      <c r="Z76" s="44"/>
      <c r="AA76" s="44"/>
      <c r="AB76" s="44"/>
      <c r="AC76" s="47"/>
      <c r="AD76" s="45"/>
      <c r="AE76" s="46" t="s">
        <v>5</v>
      </c>
      <c r="AF76" s="47"/>
      <c r="AG76" s="45"/>
      <c r="AH76" s="44"/>
      <c r="AI76" s="44"/>
      <c r="AJ76" s="44"/>
      <c r="AK76" s="44"/>
      <c r="AL76" s="48"/>
      <c r="AM76" s="44"/>
      <c r="AN76" s="44"/>
      <c r="AO76" s="44"/>
      <c r="AP76" s="48"/>
      <c r="AQ76" s="91"/>
    </row>
    <row r="77" spans="1:43" s="50" customFormat="1" ht="15" x14ac:dyDescent="0.2">
      <c r="B77" s="44"/>
      <c r="C77" s="44"/>
      <c r="D77" s="44" t="s">
        <v>22</v>
      </c>
      <c r="E77" s="44"/>
      <c r="F77" s="44"/>
      <c r="G77" s="44"/>
      <c r="H77" s="47"/>
      <c r="I77" s="45"/>
      <c r="J77" s="46" t="s">
        <v>5</v>
      </c>
      <c r="K77" s="47"/>
      <c r="L77" s="45"/>
      <c r="M77" s="44"/>
      <c r="N77" s="44"/>
      <c r="O77" s="44"/>
      <c r="P77" s="44"/>
      <c r="Q77" s="48"/>
      <c r="R77" s="44"/>
      <c r="S77" s="44"/>
      <c r="T77" s="49"/>
      <c r="U77" s="99"/>
      <c r="W77" s="44"/>
      <c r="X77" s="44"/>
      <c r="Y77" s="44" t="s">
        <v>22</v>
      </c>
      <c r="Z77" s="44"/>
      <c r="AA77" s="44"/>
      <c r="AB77" s="44"/>
      <c r="AC77" s="47"/>
      <c r="AD77" s="45"/>
      <c r="AE77" s="46" t="s">
        <v>5</v>
      </c>
      <c r="AF77" s="47"/>
      <c r="AG77" s="45"/>
      <c r="AH77" s="44"/>
      <c r="AI77" s="44"/>
      <c r="AJ77" s="44"/>
      <c r="AK77" s="44"/>
      <c r="AL77" s="48"/>
      <c r="AM77" s="44"/>
      <c r="AN77" s="44"/>
      <c r="AO77" s="44"/>
      <c r="AP77" s="48"/>
      <c r="AQ77" s="91"/>
    </row>
    <row r="78" spans="1:43" s="50" customFormat="1" ht="15" x14ac:dyDescent="0.2">
      <c r="B78" s="44"/>
      <c r="C78" s="44"/>
      <c r="D78" s="44" t="s">
        <v>23</v>
      </c>
      <c r="E78" s="44"/>
      <c r="F78" s="44"/>
      <c r="G78" s="44"/>
      <c r="H78" s="47"/>
      <c r="I78" s="45"/>
      <c r="J78" s="46" t="s">
        <v>5</v>
      </c>
      <c r="K78" s="47"/>
      <c r="L78" s="45"/>
      <c r="M78" s="44"/>
      <c r="N78" s="44"/>
      <c r="O78" s="44"/>
      <c r="P78" s="44"/>
      <c r="Q78" s="48"/>
      <c r="R78" s="44"/>
      <c r="S78" s="44"/>
      <c r="T78" s="49"/>
      <c r="U78" s="99"/>
      <c r="W78" s="44"/>
      <c r="X78" s="44"/>
      <c r="Y78" s="44" t="s">
        <v>23</v>
      </c>
      <c r="Z78" s="44"/>
      <c r="AA78" s="44"/>
      <c r="AB78" s="44"/>
      <c r="AC78" s="47"/>
      <c r="AD78" s="45"/>
      <c r="AE78" s="46" t="s">
        <v>5</v>
      </c>
      <c r="AF78" s="47"/>
      <c r="AG78" s="45"/>
      <c r="AH78" s="44"/>
      <c r="AI78" s="44"/>
      <c r="AJ78" s="44"/>
      <c r="AK78" s="44"/>
      <c r="AL78" s="48"/>
      <c r="AM78" s="44"/>
      <c r="AN78" s="44"/>
      <c r="AO78" s="44"/>
      <c r="AP78" s="48"/>
      <c r="AQ78" s="91"/>
    </row>
    <row r="79" spans="1:43" s="50" customFormat="1" ht="15" x14ac:dyDescent="0.2">
      <c r="B79" s="44"/>
      <c r="C79" s="44"/>
      <c r="D79" s="44" t="s">
        <v>24</v>
      </c>
      <c r="E79" s="44"/>
      <c r="F79" s="44"/>
      <c r="G79" s="44"/>
      <c r="H79" s="47"/>
      <c r="I79" s="45"/>
      <c r="J79" s="46" t="s">
        <v>5</v>
      </c>
      <c r="K79" s="47"/>
      <c r="L79" s="45"/>
      <c r="M79" s="44"/>
      <c r="N79" s="44"/>
      <c r="O79" s="44"/>
      <c r="P79" s="44"/>
      <c r="Q79" s="48"/>
      <c r="R79" s="44"/>
      <c r="S79" s="44"/>
      <c r="T79" s="49"/>
      <c r="U79" s="99"/>
      <c r="W79" s="44"/>
      <c r="X79" s="44"/>
      <c r="Y79" s="44" t="s">
        <v>24</v>
      </c>
      <c r="Z79" s="44"/>
      <c r="AA79" s="44"/>
      <c r="AB79" s="44"/>
      <c r="AC79" s="47"/>
      <c r="AD79" s="45"/>
      <c r="AE79" s="46" t="s">
        <v>5</v>
      </c>
      <c r="AF79" s="47"/>
      <c r="AG79" s="45"/>
      <c r="AH79" s="44"/>
      <c r="AI79" s="44"/>
      <c r="AJ79" s="44"/>
      <c r="AK79" s="44"/>
      <c r="AL79" s="48"/>
      <c r="AM79" s="44"/>
      <c r="AN79" s="44"/>
      <c r="AO79" s="44"/>
      <c r="AP79" s="48"/>
      <c r="AQ79" s="91"/>
    </row>
    <row r="80" spans="1:43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7"/>
      <c r="S80" s="27"/>
      <c r="U80" s="9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8"/>
      <c r="AM80" s="27"/>
      <c r="AN80" s="27"/>
    </row>
    <row r="81" spans="1:43" s="58" customFormat="1" ht="15" x14ac:dyDescent="0.25">
      <c r="B81" s="52"/>
      <c r="C81" s="51" t="s">
        <v>19</v>
      </c>
      <c r="D81" s="52"/>
      <c r="E81" s="52"/>
      <c r="F81" s="52"/>
      <c r="G81" s="52"/>
      <c r="H81" s="53"/>
      <c r="I81" s="54"/>
      <c r="J81" s="55" t="s">
        <v>5</v>
      </c>
      <c r="K81" s="53"/>
      <c r="L81" s="54"/>
      <c r="M81" s="52"/>
      <c r="N81" s="52"/>
      <c r="O81" s="52"/>
      <c r="P81" s="52"/>
      <c r="Q81" s="56"/>
      <c r="R81" s="52"/>
      <c r="S81" s="52"/>
      <c r="T81" s="57"/>
      <c r="U81" s="100"/>
      <c r="W81" s="52"/>
      <c r="X81" s="51" t="s">
        <v>19</v>
      </c>
      <c r="Y81" s="52"/>
      <c r="Z81" s="52"/>
      <c r="AA81" s="52"/>
      <c r="AB81" s="52"/>
      <c r="AC81" s="53"/>
      <c r="AD81" s="54"/>
      <c r="AE81" s="55" t="s">
        <v>5</v>
      </c>
      <c r="AF81" s="53"/>
      <c r="AG81" s="54"/>
      <c r="AH81" s="52"/>
      <c r="AI81" s="52"/>
      <c r="AJ81" s="52"/>
      <c r="AK81" s="52"/>
      <c r="AL81" s="56"/>
      <c r="AM81" s="52"/>
      <c r="AN81" s="52"/>
      <c r="AO81" s="52"/>
      <c r="AP81" s="56"/>
      <c r="AQ81" s="93"/>
    </row>
    <row r="82" spans="1:43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7"/>
      <c r="S82" s="27"/>
      <c r="U82" s="9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8"/>
      <c r="AM82" s="27"/>
      <c r="AN82" s="27"/>
    </row>
    <row r="83" spans="1:43" x14ac:dyDescent="0.2">
      <c r="A83" s="27" t="s">
        <v>18</v>
      </c>
      <c r="B83" s="27"/>
      <c r="C83" s="27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60"/>
      <c r="R83" s="59"/>
      <c r="S83" s="27"/>
      <c r="U83" s="97"/>
      <c r="V83" s="27" t="s">
        <v>18</v>
      </c>
      <c r="W83" s="27"/>
      <c r="X83" s="27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60"/>
      <c r="AM83" s="59"/>
      <c r="AN83" s="27"/>
    </row>
    <row r="84" spans="1:43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60"/>
      <c r="R84" s="59"/>
      <c r="S84" s="59"/>
      <c r="T84" s="61"/>
      <c r="U84" s="101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60"/>
      <c r="AM84" s="59"/>
      <c r="AN84" s="59"/>
    </row>
    <row r="85" spans="1:43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/>
      <c r="R85" s="27"/>
      <c r="S85" s="27"/>
      <c r="T85" s="116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8"/>
      <c r="AM85" s="27"/>
      <c r="AN85" s="27"/>
    </row>
    <row r="86" spans="1:43" s="23" customFormat="1" x14ac:dyDescent="0.2">
      <c r="A86" s="89" t="str">
        <f>M!$C$2&amp;" - 3.KVALITETNA SKUPINA"</f>
        <v>ŠŠT - 3.KVALITETNA SKUPINA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/>
      <c r="R86" s="20"/>
      <c r="S86" s="20"/>
      <c r="T86" s="22"/>
      <c r="U86" s="96"/>
      <c r="V86" s="89" t="str">
        <f>M!$C$2&amp;" - 3.KVALITETNA SKUPINA"</f>
        <v>ŠŠT - 3.KVALITETNA SKUPINA</v>
      </c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1"/>
      <c r="AM86" s="20"/>
      <c r="AN86" s="20"/>
      <c r="AO86" s="20"/>
      <c r="AP86" s="21"/>
      <c r="AQ86" s="90"/>
    </row>
    <row r="87" spans="1:43" s="23" customFormat="1" ht="11.25" x14ac:dyDescent="0.2">
      <c r="A87" s="20"/>
      <c r="B87" s="20"/>
      <c r="C87" s="20"/>
      <c r="D87" s="20"/>
      <c r="E87" s="20"/>
      <c r="F87" s="20"/>
      <c r="G87" s="24"/>
      <c r="H87" s="25"/>
      <c r="I87" s="20"/>
      <c r="J87" s="20"/>
      <c r="K87" s="20"/>
      <c r="L87" s="20"/>
      <c r="M87" s="20"/>
      <c r="N87" s="106"/>
      <c r="O87" s="95"/>
      <c r="P87" s="20"/>
      <c r="Q87" s="323"/>
      <c r="R87" s="323"/>
      <c r="S87" s="20"/>
      <c r="T87" s="22"/>
      <c r="U87" s="96"/>
      <c r="V87" s="20"/>
      <c r="W87" s="20"/>
      <c r="X87" s="20"/>
      <c r="Y87" s="20"/>
      <c r="Z87" s="20"/>
      <c r="AA87" s="20"/>
      <c r="AB87" s="24"/>
      <c r="AC87" s="25"/>
      <c r="AD87" s="20"/>
      <c r="AE87" s="20"/>
      <c r="AF87" s="20"/>
      <c r="AG87" s="20"/>
      <c r="AH87" s="20"/>
      <c r="AI87" s="106"/>
      <c r="AJ87" s="95"/>
      <c r="AK87" s="20"/>
      <c r="AL87" s="323"/>
      <c r="AM87" s="323"/>
      <c r="AN87" s="20"/>
      <c r="AO87" s="20"/>
      <c r="AP87" s="21"/>
      <c r="AQ87" s="90"/>
    </row>
    <row r="88" spans="1:43" s="23" customFormat="1" ht="11.25" x14ac:dyDescent="0.2">
      <c r="A88" s="20"/>
      <c r="B88" s="20"/>
      <c r="C88" s="103" t="str">
        <f ca="1">INDIRECT("'M3-T'!$C"&amp;$AP88+0)</f>
        <v>3. krog</v>
      </c>
      <c r="D88" s="20"/>
      <c r="E88" s="20"/>
      <c r="F88" s="20"/>
      <c r="G88" s="26"/>
      <c r="H88" s="25"/>
      <c r="I88" s="20"/>
      <c r="J88" s="20"/>
      <c r="K88" s="325"/>
      <c r="L88" s="325"/>
      <c r="M88" s="325"/>
      <c r="N88" s="325"/>
      <c r="O88" s="325"/>
      <c r="P88" s="325"/>
      <c r="Q88" s="325"/>
      <c r="R88" s="325"/>
      <c r="S88" s="325"/>
      <c r="T88" s="326"/>
      <c r="U88" s="20"/>
      <c r="V88" s="20"/>
      <c r="W88" s="103" t="str">
        <f ca="1">INDIRECT("'M3-T'!$C"&amp;$AP88+0)</f>
        <v>3. krog</v>
      </c>
      <c r="X88" s="20"/>
      <c r="Y88" s="20"/>
      <c r="Z88" s="20"/>
      <c r="AA88" s="26"/>
      <c r="AB88" s="25"/>
      <c r="AC88" s="20"/>
      <c r="AD88" s="20"/>
      <c r="AE88" s="325"/>
      <c r="AF88" s="325"/>
      <c r="AG88" s="325"/>
      <c r="AH88" s="325"/>
      <c r="AI88" s="325"/>
      <c r="AJ88" s="325"/>
      <c r="AK88" s="325"/>
      <c r="AL88" s="325"/>
      <c r="AM88" s="325"/>
      <c r="AN88" s="325"/>
      <c r="AO88" s="102"/>
      <c r="AP88" s="117">
        <f>AP46+7</f>
        <v>21</v>
      </c>
      <c r="AQ88" s="90"/>
    </row>
    <row r="89" spans="1:43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8"/>
      <c r="R89" s="27"/>
      <c r="S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8"/>
      <c r="AL89" s="27"/>
      <c r="AM89" s="27"/>
      <c r="AN89" s="27"/>
    </row>
    <row r="90" spans="1:43" s="33" customFormat="1" ht="15.75" x14ac:dyDescent="0.25">
      <c r="A90" s="324" t="str">
        <f ca="1">INDIRECT("'M3-T'!$G"&amp;$AP88+2)</f>
        <v>Trina Mikša (RAVNE)</v>
      </c>
      <c r="B90" s="324"/>
      <c r="C90" s="324"/>
      <c r="D90" s="324"/>
      <c r="E90" s="324"/>
      <c r="F90" s="324"/>
      <c r="G90" s="324"/>
      <c r="H90" s="324"/>
      <c r="I90" s="324"/>
      <c r="J90" s="31" t="s">
        <v>8</v>
      </c>
      <c r="K90" s="324" t="str">
        <f ca="1">INDIRECT("'M3-T'!$I"&amp;$AP88+2)</f>
        <v>Lara Klemenčič (LJT)</v>
      </c>
      <c r="L90" s="324"/>
      <c r="M90" s="324"/>
      <c r="N90" s="324"/>
      <c r="O90" s="324"/>
      <c r="P90" s="324"/>
      <c r="Q90" s="324"/>
      <c r="R90" s="324"/>
      <c r="S90" s="324"/>
      <c r="T90" s="32"/>
      <c r="U90" s="324" t="str">
        <f ca="1">INDIRECT("'M3-T'!$G"&amp;$AP88+3)</f>
        <v>Aliana Morina (MN)</v>
      </c>
      <c r="V90" s="324"/>
      <c r="W90" s="324"/>
      <c r="X90" s="324"/>
      <c r="Y90" s="324"/>
      <c r="Z90" s="324"/>
      <c r="AA90" s="324"/>
      <c r="AB90" s="324"/>
      <c r="AC90" s="324"/>
      <c r="AD90" s="31" t="s">
        <v>8</v>
      </c>
      <c r="AE90" s="324" t="str">
        <f ca="1">INDIRECT("'M3-T'!$I"&amp;$AP88+3)</f>
        <v>Lucija Grah (MB)</v>
      </c>
      <c r="AF90" s="324"/>
      <c r="AG90" s="324"/>
      <c r="AH90" s="324"/>
      <c r="AI90" s="324"/>
      <c r="AJ90" s="324"/>
      <c r="AK90" s="324"/>
      <c r="AL90" s="324"/>
      <c r="AM90" s="324"/>
      <c r="AN90" s="31"/>
      <c r="AO90" s="31"/>
      <c r="AP90" s="48"/>
      <c r="AQ90" s="91"/>
    </row>
    <row r="91" spans="1:43" s="36" customFormat="1" x14ac:dyDescent="0.2">
      <c r="A91" s="322"/>
      <c r="B91" s="322"/>
      <c r="C91" s="322"/>
      <c r="D91" s="322"/>
      <c r="E91" s="322"/>
      <c r="F91" s="322"/>
      <c r="G91" s="322"/>
      <c r="H91" s="322"/>
      <c r="I91" s="322"/>
      <c r="J91" s="34"/>
      <c r="K91" s="322"/>
      <c r="L91" s="322"/>
      <c r="M91" s="322"/>
      <c r="N91" s="322"/>
      <c r="O91" s="322"/>
      <c r="P91" s="322"/>
      <c r="Q91" s="322"/>
      <c r="R91" s="322"/>
      <c r="S91" s="322"/>
      <c r="T91" s="35"/>
      <c r="U91" s="98"/>
      <c r="V91" s="322"/>
      <c r="W91" s="322"/>
      <c r="X91" s="322"/>
      <c r="Y91" s="322"/>
      <c r="Z91" s="322"/>
      <c r="AA91" s="322"/>
      <c r="AB91" s="322"/>
      <c r="AC91" s="322"/>
      <c r="AD91" s="322"/>
      <c r="AE91" s="34"/>
      <c r="AF91" s="322"/>
      <c r="AG91" s="322"/>
      <c r="AH91" s="322"/>
      <c r="AI91" s="322"/>
      <c r="AJ91" s="322"/>
      <c r="AK91" s="322"/>
      <c r="AL91" s="322"/>
      <c r="AM91" s="322"/>
      <c r="AN91" s="322"/>
      <c r="AO91" s="34"/>
      <c r="AP91" s="28"/>
      <c r="AQ91" s="62"/>
    </row>
    <row r="92" spans="1:43" x14ac:dyDescent="0.2">
      <c r="A92" s="37"/>
      <c r="B92" s="37"/>
      <c r="C92" s="37"/>
      <c r="D92" s="37"/>
      <c r="E92" s="37"/>
      <c r="F92" s="37"/>
      <c r="G92" s="37"/>
      <c r="H92" s="37"/>
      <c r="I92" s="37"/>
      <c r="J92" s="28"/>
      <c r="K92" s="37"/>
      <c r="L92" s="37"/>
      <c r="M92" s="37"/>
      <c r="N92" s="37"/>
      <c r="O92" s="37"/>
      <c r="P92" s="37"/>
      <c r="Q92" s="38"/>
      <c r="R92" s="37"/>
      <c r="S92" s="37"/>
      <c r="U92" s="97"/>
      <c r="V92" s="37"/>
      <c r="W92" s="37"/>
      <c r="X92" s="37"/>
      <c r="Y92" s="37"/>
      <c r="Z92" s="37"/>
      <c r="AA92" s="37"/>
      <c r="AB92" s="37"/>
      <c r="AC92" s="37"/>
      <c r="AD92" s="37"/>
      <c r="AE92" s="28"/>
      <c r="AF92" s="37"/>
      <c r="AG92" s="37"/>
      <c r="AH92" s="37"/>
      <c r="AI92" s="37"/>
      <c r="AJ92" s="37"/>
      <c r="AK92" s="37"/>
      <c r="AL92" s="38"/>
      <c r="AM92" s="37"/>
      <c r="AN92" s="37"/>
    </row>
    <row r="93" spans="1:43" s="18" customFormat="1" ht="9.75" x14ac:dyDescent="0.2">
      <c r="A93" s="39"/>
      <c r="B93" s="40" t="s">
        <v>6</v>
      </c>
      <c r="C93" s="40"/>
      <c r="D93" s="40" t="s">
        <v>7</v>
      </c>
      <c r="E93" s="40"/>
      <c r="F93" s="40" t="s">
        <v>25</v>
      </c>
      <c r="G93" s="40"/>
      <c r="H93" s="40" t="s">
        <v>26</v>
      </c>
      <c r="I93" s="40"/>
      <c r="J93" s="41"/>
      <c r="K93" s="40"/>
      <c r="L93" s="40" t="s">
        <v>6</v>
      </c>
      <c r="M93" s="40"/>
      <c r="N93" s="40" t="s">
        <v>7</v>
      </c>
      <c r="O93" s="40"/>
      <c r="P93" s="40" t="s">
        <v>27</v>
      </c>
      <c r="Q93" s="42"/>
      <c r="R93" s="40" t="s">
        <v>26</v>
      </c>
      <c r="S93" s="39"/>
      <c r="T93" s="19"/>
      <c r="V93" s="39"/>
      <c r="W93" s="40" t="s">
        <v>6</v>
      </c>
      <c r="X93" s="40"/>
      <c r="Y93" s="40" t="s">
        <v>7</v>
      </c>
      <c r="Z93" s="40"/>
      <c r="AA93" s="40" t="s">
        <v>27</v>
      </c>
      <c r="AB93" s="40"/>
      <c r="AC93" s="40" t="s">
        <v>26</v>
      </c>
      <c r="AD93" s="40"/>
      <c r="AE93" s="41"/>
      <c r="AF93" s="40"/>
      <c r="AG93" s="40" t="s">
        <v>6</v>
      </c>
      <c r="AH93" s="40"/>
      <c r="AI93" s="40" t="s">
        <v>7</v>
      </c>
      <c r="AJ93" s="40"/>
      <c r="AK93" s="40" t="s">
        <v>27</v>
      </c>
      <c r="AL93" s="42"/>
      <c r="AM93" s="40" t="s">
        <v>26</v>
      </c>
      <c r="AN93" s="39"/>
      <c r="AO93" s="104"/>
      <c r="AP93" s="41"/>
      <c r="AQ93" s="92"/>
    </row>
    <row r="94" spans="1:43" s="18" customFormat="1" ht="9.75" x14ac:dyDescent="0.2">
      <c r="A94" s="39"/>
      <c r="B94" s="43"/>
      <c r="C94" s="40"/>
      <c r="D94" s="43"/>
      <c r="E94" s="40"/>
      <c r="F94" s="43"/>
      <c r="G94" s="40"/>
      <c r="H94" s="43"/>
      <c r="I94" s="40"/>
      <c r="J94" s="41"/>
      <c r="K94" s="40"/>
      <c r="L94" s="43"/>
      <c r="M94" s="40"/>
      <c r="N94" s="43"/>
      <c r="O94" s="40"/>
      <c r="P94" s="43"/>
      <c r="Q94" s="42"/>
      <c r="R94" s="43"/>
      <c r="S94" s="39"/>
      <c r="T94" s="19"/>
      <c r="V94" s="39"/>
      <c r="W94" s="43"/>
      <c r="X94" s="40"/>
      <c r="Y94" s="43"/>
      <c r="Z94" s="40"/>
      <c r="AA94" s="43"/>
      <c r="AB94" s="40"/>
      <c r="AC94" s="43"/>
      <c r="AD94" s="40"/>
      <c r="AE94" s="41"/>
      <c r="AF94" s="40"/>
      <c r="AG94" s="43"/>
      <c r="AH94" s="40"/>
      <c r="AI94" s="43"/>
      <c r="AJ94" s="40"/>
      <c r="AK94" s="43"/>
      <c r="AL94" s="42"/>
      <c r="AM94" s="43"/>
      <c r="AN94" s="39"/>
      <c r="AO94" s="104"/>
      <c r="AP94" s="41"/>
      <c r="AQ94" s="92"/>
    </row>
    <row r="95" spans="1:43" x14ac:dyDescent="0.2">
      <c r="A95" s="37"/>
      <c r="B95" s="37"/>
      <c r="C95" s="37"/>
      <c r="D95" s="37"/>
      <c r="E95" s="37"/>
      <c r="F95" s="37"/>
      <c r="G95" s="37"/>
      <c r="H95" s="37"/>
      <c r="I95" s="37"/>
      <c r="J95" s="28"/>
      <c r="K95" s="37"/>
      <c r="L95" s="37"/>
      <c r="M95" s="37"/>
      <c r="N95" s="37"/>
      <c r="O95" s="37"/>
      <c r="P95" s="37"/>
      <c r="Q95" s="38"/>
      <c r="R95" s="37"/>
      <c r="S95" s="37"/>
      <c r="U95" s="97"/>
      <c r="V95" s="37"/>
      <c r="W95" s="37"/>
      <c r="X95" s="37"/>
      <c r="Y95" s="37"/>
      <c r="Z95" s="37"/>
      <c r="AA95" s="37"/>
      <c r="AB95" s="37"/>
      <c r="AC95" s="37"/>
      <c r="AD95" s="37"/>
      <c r="AE95" s="28"/>
      <c r="AF95" s="37"/>
      <c r="AG95" s="37"/>
      <c r="AH95" s="37"/>
      <c r="AI95" s="37"/>
      <c r="AJ95" s="37"/>
      <c r="AK95" s="37"/>
      <c r="AL95" s="38"/>
      <c r="AM95" s="37"/>
      <c r="AN95" s="37"/>
    </row>
    <row r="96" spans="1:43" s="50" customFormat="1" ht="15" x14ac:dyDescent="0.2">
      <c r="B96" s="44"/>
      <c r="C96" s="44"/>
      <c r="D96" s="44" t="s">
        <v>20</v>
      </c>
      <c r="E96" s="44"/>
      <c r="F96" s="44"/>
      <c r="G96" s="44"/>
      <c r="H96" s="45"/>
      <c r="I96" s="45"/>
      <c r="J96" s="46" t="s">
        <v>5</v>
      </c>
      <c r="K96" s="47"/>
      <c r="L96" s="45"/>
      <c r="M96" s="44"/>
      <c r="N96" s="44"/>
      <c r="O96" s="44"/>
      <c r="P96" s="44"/>
      <c r="Q96" s="48"/>
      <c r="R96" s="44"/>
      <c r="S96" s="44"/>
      <c r="T96" s="49"/>
      <c r="U96" s="99"/>
      <c r="W96" s="44"/>
      <c r="X96" s="44"/>
      <c r="Y96" s="44" t="s">
        <v>20</v>
      </c>
      <c r="Z96" s="44"/>
      <c r="AA96" s="44"/>
      <c r="AB96" s="44"/>
      <c r="AC96" s="45"/>
      <c r="AD96" s="45"/>
      <c r="AE96" s="46" t="s">
        <v>5</v>
      </c>
      <c r="AF96" s="47"/>
      <c r="AG96" s="45"/>
      <c r="AH96" s="44"/>
      <c r="AI96" s="44"/>
      <c r="AJ96" s="44"/>
      <c r="AK96" s="44"/>
      <c r="AL96" s="48"/>
      <c r="AM96" s="44"/>
      <c r="AN96" s="44"/>
      <c r="AO96" s="44"/>
      <c r="AP96" s="48"/>
      <c r="AQ96" s="91"/>
    </row>
    <row r="97" spans="1:43" s="50" customFormat="1" ht="15" x14ac:dyDescent="0.2">
      <c r="B97" s="44"/>
      <c r="C97" s="44"/>
      <c r="D97" s="44" t="s">
        <v>21</v>
      </c>
      <c r="E97" s="44"/>
      <c r="F97" s="44"/>
      <c r="G97" s="44"/>
      <c r="H97" s="47"/>
      <c r="I97" s="45"/>
      <c r="J97" s="46" t="s">
        <v>5</v>
      </c>
      <c r="K97" s="47"/>
      <c r="L97" s="45"/>
      <c r="M97" s="44"/>
      <c r="N97" s="44"/>
      <c r="O97" s="44"/>
      <c r="P97" s="44"/>
      <c r="Q97" s="48"/>
      <c r="R97" s="44"/>
      <c r="S97" s="44"/>
      <c r="T97" s="49"/>
      <c r="U97" s="99"/>
      <c r="W97" s="44"/>
      <c r="X97" s="44"/>
      <c r="Y97" s="44" t="s">
        <v>21</v>
      </c>
      <c r="Z97" s="44"/>
      <c r="AA97" s="44"/>
      <c r="AB97" s="44"/>
      <c r="AC97" s="47"/>
      <c r="AD97" s="45"/>
      <c r="AE97" s="46" t="s">
        <v>5</v>
      </c>
      <c r="AF97" s="47"/>
      <c r="AG97" s="45"/>
      <c r="AH97" s="44"/>
      <c r="AI97" s="44"/>
      <c r="AJ97" s="44"/>
      <c r="AK97" s="44"/>
      <c r="AL97" s="48"/>
      <c r="AM97" s="44"/>
      <c r="AN97" s="44"/>
      <c r="AO97" s="44"/>
      <c r="AP97" s="48"/>
      <c r="AQ97" s="91"/>
    </row>
    <row r="98" spans="1:43" s="50" customFormat="1" ht="15" x14ac:dyDescent="0.2">
      <c r="B98" s="44"/>
      <c r="C98" s="44"/>
      <c r="D98" s="44" t="s">
        <v>22</v>
      </c>
      <c r="E98" s="44"/>
      <c r="F98" s="44"/>
      <c r="G98" s="44"/>
      <c r="H98" s="47"/>
      <c r="I98" s="45"/>
      <c r="J98" s="46" t="s">
        <v>5</v>
      </c>
      <c r="K98" s="47"/>
      <c r="L98" s="45"/>
      <c r="M98" s="44"/>
      <c r="N98" s="44"/>
      <c r="O98" s="44"/>
      <c r="P98" s="44"/>
      <c r="Q98" s="48"/>
      <c r="R98" s="44"/>
      <c r="S98" s="44"/>
      <c r="T98" s="49"/>
      <c r="U98" s="99"/>
      <c r="W98" s="44"/>
      <c r="X98" s="44"/>
      <c r="Y98" s="44" t="s">
        <v>22</v>
      </c>
      <c r="Z98" s="44"/>
      <c r="AA98" s="44"/>
      <c r="AB98" s="44"/>
      <c r="AC98" s="47"/>
      <c r="AD98" s="45"/>
      <c r="AE98" s="46" t="s">
        <v>5</v>
      </c>
      <c r="AF98" s="47"/>
      <c r="AG98" s="45"/>
      <c r="AH98" s="44"/>
      <c r="AI98" s="44"/>
      <c r="AJ98" s="44"/>
      <c r="AK98" s="44"/>
      <c r="AL98" s="48"/>
      <c r="AM98" s="44"/>
      <c r="AN98" s="44"/>
      <c r="AO98" s="44"/>
      <c r="AP98" s="48"/>
      <c r="AQ98" s="91"/>
    </row>
    <row r="99" spans="1:43" s="50" customFormat="1" ht="15" x14ac:dyDescent="0.2">
      <c r="B99" s="44"/>
      <c r="C99" s="44"/>
      <c r="D99" s="44" t="s">
        <v>23</v>
      </c>
      <c r="E99" s="44"/>
      <c r="F99" s="44"/>
      <c r="G99" s="44"/>
      <c r="H99" s="47"/>
      <c r="I99" s="45"/>
      <c r="J99" s="46" t="s">
        <v>5</v>
      </c>
      <c r="K99" s="47"/>
      <c r="L99" s="45"/>
      <c r="M99" s="44"/>
      <c r="N99" s="44"/>
      <c r="O99" s="44"/>
      <c r="P99" s="44"/>
      <c r="Q99" s="48"/>
      <c r="R99" s="44"/>
      <c r="S99" s="44"/>
      <c r="T99" s="49"/>
      <c r="U99" s="99"/>
      <c r="W99" s="44"/>
      <c r="X99" s="44"/>
      <c r="Y99" s="44" t="s">
        <v>23</v>
      </c>
      <c r="Z99" s="44"/>
      <c r="AA99" s="44"/>
      <c r="AB99" s="44"/>
      <c r="AC99" s="47"/>
      <c r="AD99" s="45"/>
      <c r="AE99" s="46" t="s">
        <v>5</v>
      </c>
      <c r="AF99" s="47"/>
      <c r="AG99" s="45"/>
      <c r="AH99" s="44"/>
      <c r="AI99" s="44"/>
      <c r="AJ99" s="44"/>
      <c r="AK99" s="44"/>
      <c r="AL99" s="48"/>
      <c r="AM99" s="44"/>
      <c r="AN99" s="44"/>
      <c r="AO99" s="44"/>
      <c r="AP99" s="48"/>
      <c r="AQ99" s="91"/>
    </row>
    <row r="100" spans="1:43" s="50" customFormat="1" ht="15" x14ac:dyDescent="0.2">
      <c r="B100" s="44"/>
      <c r="C100" s="44"/>
      <c r="D100" s="44" t="s">
        <v>24</v>
      </c>
      <c r="E100" s="44"/>
      <c r="F100" s="44"/>
      <c r="G100" s="44"/>
      <c r="H100" s="47"/>
      <c r="I100" s="45"/>
      <c r="J100" s="46" t="s">
        <v>5</v>
      </c>
      <c r="K100" s="47"/>
      <c r="L100" s="45"/>
      <c r="M100" s="44"/>
      <c r="N100" s="44"/>
      <c r="O100" s="44"/>
      <c r="P100" s="44"/>
      <c r="Q100" s="48"/>
      <c r="R100" s="44"/>
      <c r="S100" s="44"/>
      <c r="T100" s="49"/>
      <c r="U100" s="99"/>
      <c r="W100" s="44"/>
      <c r="X100" s="44"/>
      <c r="Y100" s="44" t="s">
        <v>24</v>
      </c>
      <c r="Z100" s="44"/>
      <c r="AA100" s="44"/>
      <c r="AB100" s="44"/>
      <c r="AC100" s="47"/>
      <c r="AD100" s="45"/>
      <c r="AE100" s="46" t="s">
        <v>5</v>
      </c>
      <c r="AF100" s="47"/>
      <c r="AG100" s="45"/>
      <c r="AH100" s="44"/>
      <c r="AI100" s="44"/>
      <c r="AJ100" s="44"/>
      <c r="AK100" s="44"/>
      <c r="AL100" s="48"/>
      <c r="AM100" s="44"/>
      <c r="AN100" s="44"/>
      <c r="AO100" s="44"/>
      <c r="AP100" s="48"/>
      <c r="AQ100" s="91"/>
    </row>
    <row r="101" spans="1:43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8"/>
      <c r="R101" s="27"/>
      <c r="S101" s="27"/>
      <c r="U101" s="9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8"/>
      <c r="AM101" s="27"/>
      <c r="AN101" s="27"/>
    </row>
    <row r="102" spans="1:43" s="58" customFormat="1" ht="15" x14ac:dyDescent="0.25">
      <c r="B102" s="52"/>
      <c r="C102" s="51" t="s">
        <v>19</v>
      </c>
      <c r="D102" s="52"/>
      <c r="E102" s="52"/>
      <c r="F102" s="52"/>
      <c r="G102" s="52"/>
      <c r="H102" s="53"/>
      <c r="I102" s="54"/>
      <c r="J102" s="55" t="s">
        <v>5</v>
      </c>
      <c r="K102" s="53"/>
      <c r="L102" s="54"/>
      <c r="M102" s="52"/>
      <c r="N102" s="52"/>
      <c r="O102" s="52"/>
      <c r="P102" s="52"/>
      <c r="Q102" s="56"/>
      <c r="R102" s="52"/>
      <c r="S102" s="52"/>
      <c r="T102" s="57"/>
      <c r="U102" s="100"/>
      <c r="W102" s="52"/>
      <c r="X102" s="51" t="s">
        <v>19</v>
      </c>
      <c r="Y102" s="52"/>
      <c r="Z102" s="52"/>
      <c r="AA102" s="52"/>
      <c r="AB102" s="52"/>
      <c r="AC102" s="53"/>
      <c r="AD102" s="54"/>
      <c r="AE102" s="55" t="s">
        <v>5</v>
      </c>
      <c r="AF102" s="53"/>
      <c r="AG102" s="54"/>
      <c r="AH102" s="52"/>
      <c r="AI102" s="52"/>
      <c r="AJ102" s="52"/>
      <c r="AK102" s="52"/>
      <c r="AL102" s="56"/>
      <c r="AM102" s="52"/>
      <c r="AN102" s="52"/>
      <c r="AO102" s="52"/>
      <c r="AP102" s="56"/>
      <c r="AQ102" s="93"/>
    </row>
    <row r="103" spans="1:43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8"/>
      <c r="R103" s="27"/>
      <c r="S103" s="27"/>
      <c r="U103" s="9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8"/>
      <c r="AM103" s="27"/>
      <c r="AN103" s="27"/>
    </row>
    <row r="104" spans="1:43" x14ac:dyDescent="0.2">
      <c r="A104" s="27" t="s">
        <v>18</v>
      </c>
      <c r="B104" s="27"/>
      <c r="C104" s="27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59"/>
      <c r="S104" s="27"/>
      <c r="U104" s="97"/>
      <c r="V104" s="27" t="s">
        <v>18</v>
      </c>
      <c r="W104" s="27"/>
      <c r="X104" s="27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59"/>
      <c r="AN104" s="27"/>
    </row>
    <row r="105" spans="1:43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59"/>
      <c r="S105" s="59"/>
      <c r="T105" s="61"/>
      <c r="U105" s="101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59"/>
      <c r="AN105" s="59"/>
    </row>
    <row r="106" spans="1:43" x14ac:dyDescent="0.2">
      <c r="U106" s="97"/>
    </row>
    <row r="107" spans="1:43" s="23" customFormat="1" x14ac:dyDescent="0.2">
      <c r="A107" s="89" t="str">
        <f>M!$C$2&amp;" - 3.KVALITETNA SKUPINA"</f>
        <v>ŠŠT - 3.KVALITETNA SKUPINA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/>
      <c r="U107" s="96"/>
      <c r="V107" s="89" t="str">
        <f>M!$C$2&amp;" - 3.KVALITETNA SKUPINA"</f>
        <v>ŠŠT - 3.KVALITETNA SKUPINA</v>
      </c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1"/>
      <c r="AM107" s="20"/>
      <c r="AN107" s="20"/>
      <c r="AO107" s="20"/>
      <c r="AP107" s="21"/>
      <c r="AQ107" s="90"/>
    </row>
    <row r="108" spans="1:43" s="23" customFormat="1" ht="11.25" x14ac:dyDescent="0.2">
      <c r="A108" s="20"/>
      <c r="B108" s="20"/>
      <c r="C108" s="20"/>
      <c r="D108" s="20"/>
      <c r="E108" s="20"/>
      <c r="F108" s="20"/>
      <c r="G108" s="24"/>
      <c r="H108" s="25"/>
      <c r="I108" s="20"/>
      <c r="J108" s="20"/>
      <c r="K108" s="20"/>
      <c r="L108" s="20"/>
      <c r="M108" s="20"/>
      <c r="N108" s="94"/>
      <c r="O108" s="95"/>
      <c r="P108" s="20"/>
      <c r="Q108" s="323"/>
      <c r="R108" s="323"/>
      <c r="S108" s="20"/>
      <c r="T108" s="22"/>
      <c r="U108" s="96"/>
      <c r="V108" s="20"/>
      <c r="W108" s="20"/>
      <c r="X108" s="20"/>
      <c r="Y108" s="20"/>
      <c r="Z108" s="20"/>
      <c r="AA108" s="20"/>
      <c r="AB108" s="24"/>
      <c r="AC108" s="25"/>
      <c r="AD108" s="20"/>
      <c r="AE108" s="20"/>
      <c r="AF108" s="20"/>
      <c r="AG108" s="20"/>
      <c r="AH108" s="20"/>
      <c r="AI108" s="94"/>
      <c r="AJ108" s="95"/>
      <c r="AK108" s="20"/>
      <c r="AL108" s="323"/>
      <c r="AM108" s="323"/>
      <c r="AN108" s="20"/>
      <c r="AO108" s="20"/>
      <c r="AP108" s="21"/>
      <c r="AQ108" s="90"/>
    </row>
    <row r="109" spans="1:43" s="23" customFormat="1" ht="11.25" x14ac:dyDescent="0.2">
      <c r="A109" s="20"/>
      <c r="B109" s="20"/>
      <c r="C109" s="103" t="str">
        <f ca="1">INDIRECT("'M3-T'!$C"&amp;$AP88+0)</f>
        <v>3. krog</v>
      </c>
      <c r="D109" s="20"/>
      <c r="E109" s="20"/>
      <c r="F109" s="20"/>
      <c r="G109" s="26"/>
      <c r="H109" s="25"/>
      <c r="I109" s="20"/>
      <c r="J109" s="20"/>
      <c r="K109" s="325"/>
      <c r="L109" s="325"/>
      <c r="M109" s="325"/>
      <c r="N109" s="325"/>
      <c r="O109" s="325"/>
      <c r="P109" s="325"/>
      <c r="Q109" s="325"/>
      <c r="R109" s="325"/>
      <c r="S109" s="325"/>
      <c r="T109" s="326"/>
      <c r="U109" s="20"/>
      <c r="V109" s="20"/>
      <c r="W109" s="103" t="str">
        <f ca="1">INDIRECT("'M3-T'!$C"&amp;$AP88+0)</f>
        <v>3. krog</v>
      </c>
      <c r="X109" s="20"/>
      <c r="Y109" s="20"/>
      <c r="Z109" s="20"/>
      <c r="AA109" s="26"/>
      <c r="AB109" s="25"/>
      <c r="AC109" s="20"/>
      <c r="AD109" s="20"/>
      <c r="AE109" s="325"/>
      <c r="AF109" s="325"/>
      <c r="AG109" s="325"/>
      <c r="AH109" s="325"/>
      <c r="AI109" s="325"/>
      <c r="AJ109" s="325"/>
      <c r="AK109" s="325"/>
      <c r="AL109" s="325"/>
      <c r="AM109" s="325"/>
      <c r="AN109" s="325"/>
      <c r="AO109" s="102"/>
      <c r="AP109" s="21"/>
      <c r="AQ109" s="90"/>
    </row>
    <row r="110" spans="1:43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  <c r="R110" s="27"/>
      <c r="S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8"/>
      <c r="AL110" s="27"/>
      <c r="AM110" s="27"/>
      <c r="AN110" s="27"/>
    </row>
    <row r="111" spans="1:43" s="33" customFormat="1" ht="15.75" x14ac:dyDescent="0.25">
      <c r="A111" s="324" t="str">
        <f ca="1">INDIRECT("'M3-T'!$G"&amp;$AP88+4)</f>
        <v>Ajda Brumec (SL.B,)</v>
      </c>
      <c r="B111" s="324"/>
      <c r="C111" s="324"/>
      <c r="D111" s="324"/>
      <c r="E111" s="324"/>
      <c r="F111" s="324"/>
      <c r="G111" s="324"/>
      <c r="H111" s="324"/>
      <c r="I111" s="324"/>
      <c r="J111" s="31" t="s">
        <v>8</v>
      </c>
      <c r="K111" s="324" t="str">
        <f ca="1">INDIRECT("'M3-T'!$I"&amp;$AP88+4)</f>
        <v>Vita Igerc (RAVNE)</v>
      </c>
      <c r="L111" s="324"/>
      <c r="M111" s="324"/>
      <c r="N111" s="324"/>
      <c r="O111" s="324"/>
      <c r="P111" s="324"/>
      <c r="Q111" s="324"/>
      <c r="R111" s="324"/>
      <c r="S111" s="324"/>
      <c r="T111" s="32"/>
      <c r="U111" s="324" t="str">
        <f ca="1">INDIRECT("'M3-T'!$G"&amp;$AP88+5)</f>
        <v>Brina Šalabalija (SL.B,)</v>
      </c>
      <c r="V111" s="324"/>
      <c r="W111" s="324"/>
      <c r="X111" s="324"/>
      <c r="Y111" s="324"/>
      <c r="Z111" s="324"/>
      <c r="AA111" s="324"/>
      <c r="AB111" s="324"/>
      <c r="AC111" s="324"/>
      <c r="AD111" s="31" t="s">
        <v>8</v>
      </c>
      <c r="AE111" s="324" t="str">
        <f ca="1">INDIRECT("'M3-T'!$I"&amp;$AP88+5)</f>
        <v>Rimma Ratinskaia (MB)</v>
      </c>
      <c r="AF111" s="324"/>
      <c r="AG111" s="324"/>
      <c r="AH111" s="324"/>
      <c r="AI111" s="324"/>
      <c r="AJ111" s="324"/>
      <c r="AK111" s="324"/>
      <c r="AL111" s="324"/>
      <c r="AM111" s="324"/>
      <c r="AN111" s="31"/>
      <c r="AO111" s="31"/>
      <c r="AP111" s="48"/>
      <c r="AQ111" s="91"/>
    </row>
    <row r="112" spans="1:43" s="36" customFormat="1" x14ac:dyDescent="0.2">
      <c r="A112" s="322"/>
      <c r="B112" s="322"/>
      <c r="C112" s="322"/>
      <c r="D112" s="322"/>
      <c r="E112" s="322"/>
      <c r="F112" s="322"/>
      <c r="G112" s="322"/>
      <c r="H112" s="322"/>
      <c r="I112" s="322"/>
      <c r="J112" s="34"/>
      <c r="K112" s="322"/>
      <c r="L112" s="322"/>
      <c r="M112" s="322"/>
      <c r="N112" s="322"/>
      <c r="O112" s="322"/>
      <c r="P112" s="322"/>
      <c r="Q112" s="322"/>
      <c r="R112" s="322"/>
      <c r="S112" s="322"/>
      <c r="T112" s="35"/>
      <c r="U112" s="98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4"/>
      <c r="AF112" s="322"/>
      <c r="AG112" s="322"/>
      <c r="AH112" s="322"/>
      <c r="AI112" s="322"/>
      <c r="AJ112" s="322"/>
      <c r="AK112" s="322"/>
      <c r="AL112" s="322"/>
      <c r="AM112" s="322"/>
      <c r="AN112" s="322"/>
      <c r="AO112" s="34"/>
      <c r="AP112" s="28"/>
      <c r="AQ112" s="62"/>
    </row>
    <row r="113" spans="1:43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28"/>
      <c r="K113" s="37"/>
      <c r="L113" s="37"/>
      <c r="M113" s="37"/>
      <c r="N113" s="37"/>
      <c r="O113" s="37"/>
      <c r="P113" s="37"/>
      <c r="Q113" s="38"/>
      <c r="R113" s="37"/>
      <c r="S113" s="37"/>
      <c r="U113" s="97"/>
      <c r="V113" s="37"/>
      <c r="W113" s="37"/>
      <c r="X113" s="37"/>
      <c r="Y113" s="37"/>
      <c r="Z113" s="37"/>
      <c r="AA113" s="37"/>
      <c r="AB113" s="37"/>
      <c r="AC113" s="37"/>
      <c r="AD113" s="37"/>
      <c r="AE113" s="28"/>
      <c r="AF113" s="37"/>
      <c r="AG113" s="37"/>
      <c r="AH113" s="37"/>
      <c r="AI113" s="37"/>
      <c r="AJ113" s="37"/>
      <c r="AK113" s="37"/>
      <c r="AL113" s="38"/>
      <c r="AM113" s="37"/>
      <c r="AN113" s="37"/>
    </row>
    <row r="114" spans="1:43" s="18" customFormat="1" ht="9.75" x14ac:dyDescent="0.2">
      <c r="A114" s="39"/>
      <c r="B114" s="40" t="s">
        <v>6</v>
      </c>
      <c r="C114" s="40"/>
      <c r="D114" s="40" t="s">
        <v>7</v>
      </c>
      <c r="E114" s="40"/>
      <c r="F114" s="40" t="s">
        <v>25</v>
      </c>
      <c r="G114" s="40"/>
      <c r="H114" s="40" t="s">
        <v>26</v>
      </c>
      <c r="I114" s="40"/>
      <c r="J114" s="41"/>
      <c r="K114" s="40"/>
      <c r="L114" s="40" t="s">
        <v>6</v>
      </c>
      <c r="M114" s="40"/>
      <c r="N114" s="40" t="s">
        <v>7</v>
      </c>
      <c r="O114" s="40"/>
      <c r="P114" s="40" t="s">
        <v>27</v>
      </c>
      <c r="Q114" s="42"/>
      <c r="R114" s="40" t="s">
        <v>26</v>
      </c>
      <c r="S114" s="39"/>
      <c r="T114" s="19"/>
      <c r="V114" s="39"/>
      <c r="W114" s="40" t="s">
        <v>6</v>
      </c>
      <c r="X114" s="40"/>
      <c r="Y114" s="40" t="s">
        <v>7</v>
      </c>
      <c r="Z114" s="40"/>
      <c r="AA114" s="40" t="s">
        <v>27</v>
      </c>
      <c r="AB114" s="40"/>
      <c r="AC114" s="40" t="s">
        <v>26</v>
      </c>
      <c r="AD114" s="40"/>
      <c r="AE114" s="41"/>
      <c r="AF114" s="40"/>
      <c r="AG114" s="40" t="s">
        <v>6</v>
      </c>
      <c r="AH114" s="40"/>
      <c r="AI114" s="40" t="s">
        <v>7</v>
      </c>
      <c r="AJ114" s="40"/>
      <c r="AK114" s="40" t="s">
        <v>27</v>
      </c>
      <c r="AL114" s="42"/>
      <c r="AM114" s="40" t="s">
        <v>26</v>
      </c>
      <c r="AN114" s="39"/>
      <c r="AO114" s="104"/>
      <c r="AP114" s="41"/>
      <c r="AQ114" s="92"/>
    </row>
    <row r="115" spans="1:43" s="18" customFormat="1" ht="9.75" x14ac:dyDescent="0.2">
      <c r="A115" s="39"/>
      <c r="B115" s="43"/>
      <c r="C115" s="40"/>
      <c r="D115" s="43"/>
      <c r="E115" s="40"/>
      <c r="F115" s="43"/>
      <c r="G115" s="40"/>
      <c r="H115" s="43"/>
      <c r="I115" s="40"/>
      <c r="J115" s="41"/>
      <c r="K115" s="40"/>
      <c r="L115" s="43"/>
      <c r="M115" s="40"/>
      <c r="N115" s="43"/>
      <c r="O115" s="40"/>
      <c r="P115" s="43"/>
      <c r="Q115" s="42"/>
      <c r="R115" s="43"/>
      <c r="S115" s="39"/>
      <c r="T115" s="19"/>
      <c r="V115" s="39"/>
      <c r="W115" s="43"/>
      <c r="X115" s="40"/>
      <c r="Y115" s="43"/>
      <c r="Z115" s="40"/>
      <c r="AA115" s="43"/>
      <c r="AB115" s="40"/>
      <c r="AC115" s="43"/>
      <c r="AD115" s="40"/>
      <c r="AE115" s="41"/>
      <c r="AF115" s="40"/>
      <c r="AG115" s="43"/>
      <c r="AH115" s="40"/>
      <c r="AI115" s="43"/>
      <c r="AJ115" s="40"/>
      <c r="AK115" s="43"/>
      <c r="AL115" s="42"/>
      <c r="AM115" s="43"/>
      <c r="AN115" s="39"/>
      <c r="AO115" s="104"/>
      <c r="AP115" s="41"/>
      <c r="AQ115" s="92"/>
    </row>
    <row r="116" spans="1:43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28"/>
      <c r="K116" s="37"/>
      <c r="L116" s="37"/>
      <c r="M116" s="37"/>
      <c r="N116" s="37"/>
      <c r="O116" s="37"/>
      <c r="P116" s="37"/>
      <c r="Q116" s="38"/>
      <c r="R116" s="37"/>
      <c r="S116" s="37"/>
      <c r="U116" s="97"/>
      <c r="V116" s="37"/>
      <c r="W116" s="37"/>
      <c r="X116" s="37"/>
      <c r="Y116" s="37"/>
      <c r="Z116" s="37"/>
      <c r="AA116" s="37"/>
      <c r="AB116" s="37"/>
      <c r="AC116" s="37"/>
      <c r="AD116" s="37"/>
      <c r="AE116" s="28"/>
      <c r="AF116" s="37"/>
      <c r="AG116" s="37"/>
      <c r="AH116" s="37"/>
      <c r="AI116" s="37"/>
      <c r="AJ116" s="37"/>
      <c r="AK116" s="37"/>
      <c r="AL116" s="38"/>
      <c r="AM116" s="37"/>
      <c r="AN116" s="37"/>
    </row>
    <row r="117" spans="1:43" s="50" customFormat="1" ht="15" x14ac:dyDescent="0.2">
      <c r="B117" s="44"/>
      <c r="C117" s="44"/>
      <c r="D117" s="44" t="s">
        <v>20</v>
      </c>
      <c r="E117" s="44"/>
      <c r="F117" s="44"/>
      <c r="G117" s="44"/>
      <c r="H117" s="45"/>
      <c r="I117" s="45"/>
      <c r="J117" s="46" t="s">
        <v>5</v>
      </c>
      <c r="K117" s="47"/>
      <c r="L117" s="45"/>
      <c r="M117" s="44"/>
      <c r="N117" s="44"/>
      <c r="O117" s="44"/>
      <c r="P117" s="44"/>
      <c r="Q117" s="48"/>
      <c r="R117" s="44"/>
      <c r="S117" s="44"/>
      <c r="T117" s="49"/>
      <c r="U117" s="99"/>
      <c r="W117" s="44"/>
      <c r="X117" s="44"/>
      <c r="Y117" s="44" t="s">
        <v>20</v>
      </c>
      <c r="Z117" s="44"/>
      <c r="AA117" s="44"/>
      <c r="AB117" s="44"/>
      <c r="AC117" s="45"/>
      <c r="AD117" s="45"/>
      <c r="AE117" s="46" t="s">
        <v>5</v>
      </c>
      <c r="AF117" s="47"/>
      <c r="AG117" s="45"/>
      <c r="AH117" s="44"/>
      <c r="AI117" s="44"/>
      <c r="AJ117" s="44"/>
      <c r="AK117" s="44"/>
      <c r="AL117" s="48"/>
      <c r="AM117" s="44"/>
      <c r="AN117" s="44"/>
      <c r="AO117" s="44"/>
      <c r="AP117" s="48"/>
      <c r="AQ117" s="91"/>
    </row>
    <row r="118" spans="1:43" s="50" customFormat="1" ht="15" x14ac:dyDescent="0.2">
      <c r="B118" s="44"/>
      <c r="C118" s="44"/>
      <c r="D118" s="44" t="s">
        <v>21</v>
      </c>
      <c r="E118" s="44"/>
      <c r="F118" s="44"/>
      <c r="G118" s="44"/>
      <c r="H118" s="47"/>
      <c r="I118" s="45"/>
      <c r="J118" s="46" t="s">
        <v>5</v>
      </c>
      <c r="K118" s="47"/>
      <c r="L118" s="45"/>
      <c r="M118" s="44"/>
      <c r="N118" s="44"/>
      <c r="O118" s="44"/>
      <c r="P118" s="44"/>
      <c r="Q118" s="48"/>
      <c r="R118" s="44"/>
      <c r="S118" s="44"/>
      <c r="T118" s="49"/>
      <c r="U118" s="99"/>
      <c r="W118" s="44"/>
      <c r="X118" s="44"/>
      <c r="Y118" s="44" t="s">
        <v>21</v>
      </c>
      <c r="Z118" s="44"/>
      <c r="AA118" s="44"/>
      <c r="AB118" s="44"/>
      <c r="AC118" s="47"/>
      <c r="AD118" s="45"/>
      <c r="AE118" s="46" t="s">
        <v>5</v>
      </c>
      <c r="AF118" s="47"/>
      <c r="AG118" s="45"/>
      <c r="AH118" s="44"/>
      <c r="AI118" s="44"/>
      <c r="AJ118" s="44"/>
      <c r="AK118" s="44"/>
      <c r="AL118" s="48"/>
      <c r="AM118" s="44"/>
      <c r="AN118" s="44"/>
      <c r="AO118" s="44"/>
      <c r="AP118" s="48"/>
      <c r="AQ118" s="91"/>
    </row>
    <row r="119" spans="1:43" s="50" customFormat="1" ht="15" x14ac:dyDescent="0.2">
      <c r="B119" s="44"/>
      <c r="C119" s="44"/>
      <c r="D119" s="44" t="s">
        <v>22</v>
      </c>
      <c r="E119" s="44"/>
      <c r="F119" s="44"/>
      <c r="G119" s="44"/>
      <c r="H119" s="47"/>
      <c r="I119" s="45"/>
      <c r="J119" s="46" t="s">
        <v>5</v>
      </c>
      <c r="K119" s="47"/>
      <c r="L119" s="45"/>
      <c r="M119" s="44"/>
      <c r="N119" s="44"/>
      <c r="O119" s="44"/>
      <c r="P119" s="44"/>
      <c r="Q119" s="48"/>
      <c r="R119" s="44"/>
      <c r="S119" s="44"/>
      <c r="T119" s="49"/>
      <c r="U119" s="99"/>
      <c r="W119" s="44"/>
      <c r="X119" s="44"/>
      <c r="Y119" s="44" t="s">
        <v>22</v>
      </c>
      <c r="Z119" s="44"/>
      <c r="AA119" s="44"/>
      <c r="AB119" s="44"/>
      <c r="AC119" s="47"/>
      <c r="AD119" s="45"/>
      <c r="AE119" s="46" t="s">
        <v>5</v>
      </c>
      <c r="AF119" s="47"/>
      <c r="AG119" s="45"/>
      <c r="AH119" s="44"/>
      <c r="AI119" s="44"/>
      <c r="AJ119" s="44"/>
      <c r="AK119" s="44"/>
      <c r="AL119" s="48"/>
      <c r="AM119" s="44"/>
      <c r="AN119" s="44"/>
      <c r="AO119" s="44"/>
      <c r="AP119" s="48"/>
      <c r="AQ119" s="91"/>
    </row>
    <row r="120" spans="1:43" s="50" customFormat="1" ht="15" x14ac:dyDescent="0.2">
      <c r="B120" s="44"/>
      <c r="C120" s="44"/>
      <c r="D120" s="44" t="s">
        <v>23</v>
      </c>
      <c r="E120" s="44"/>
      <c r="F120" s="44"/>
      <c r="G120" s="44"/>
      <c r="H120" s="47"/>
      <c r="I120" s="45"/>
      <c r="J120" s="46" t="s">
        <v>5</v>
      </c>
      <c r="K120" s="47"/>
      <c r="L120" s="45"/>
      <c r="M120" s="44"/>
      <c r="N120" s="44"/>
      <c r="O120" s="44"/>
      <c r="P120" s="44"/>
      <c r="Q120" s="48"/>
      <c r="R120" s="44"/>
      <c r="S120" s="44"/>
      <c r="T120" s="49"/>
      <c r="U120" s="99"/>
      <c r="W120" s="44"/>
      <c r="X120" s="44"/>
      <c r="Y120" s="44" t="s">
        <v>23</v>
      </c>
      <c r="Z120" s="44"/>
      <c r="AA120" s="44"/>
      <c r="AB120" s="44"/>
      <c r="AC120" s="47"/>
      <c r="AD120" s="45"/>
      <c r="AE120" s="46" t="s">
        <v>5</v>
      </c>
      <c r="AF120" s="47"/>
      <c r="AG120" s="45"/>
      <c r="AH120" s="44"/>
      <c r="AI120" s="44"/>
      <c r="AJ120" s="44"/>
      <c r="AK120" s="44"/>
      <c r="AL120" s="48"/>
      <c r="AM120" s="44"/>
      <c r="AN120" s="44"/>
      <c r="AO120" s="44"/>
      <c r="AP120" s="48"/>
      <c r="AQ120" s="91"/>
    </row>
    <row r="121" spans="1:43" s="50" customFormat="1" ht="15" x14ac:dyDescent="0.2">
      <c r="B121" s="44"/>
      <c r="C121" s="44"/>
      <c r="D121" s="44" t="s">
        <v>24</v>
      </c>
      <c r="E121" s="44"/>
      <c r="F121" s="44"/>
      <c r="G121" s="44"/>
      <c r="H121" s="47"/>
      <c r="I121" s="45"/>
      <c r="J121" s="46" t="s">
        <v>5</v>
      </c>
      <c r="K121" s="47"/>
      <c r="L121" s="45"/>
      <c r="M121" s="44"/>
      <c r="N121" s="44"/>
      <c r="O121" s="44"/>
      <c r="P121" s="44"/>
      <c r="Q121" s="48"/>
      <c r="R121" s="44"/>
      <c r="S121" s="44"/>
      <c r="T121" s="49"/>
      <c r="U121" s="99"/>
      <c r="W121" s="44"/>
      <c r="X121" s="44"/>
      <c r="Y121" s="44" t="s">
        <v>24</v>
      </c>
      <c r="Z121" s="44"/>
      <c r="AA121" s="44"/>
      <c r="AB121" s="44"/>
      <c r="AC121" s="47"/>
      <c r="AD121" s="45"/>
      <c r="AE121" s="46" t="s">
        <v>5</v>
      </c>
      <c r="AF121" s="47"/>
      <c r="AG121" s="45"/>
      <c r="AH121" s="44"/>
      <c r="AI121" s="44"/>
      <c r="AJ121" s="44"/>
      <c r="AK121" s="44"/>
      <c r="AL121" s="48"/>
      <c r="AM121" s="44"/>
      <c r="AN121" s="44"/>
      <c r="AO121" s="44"/>
      <c r="AP121" s="48"/>
      <c r="AQ121" s="91"/>
    </row>
    <row r="122" spans="1:43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8"/>
      <c r="R122" s="27"/>
      <c r="S122" s="27"/>
      <c r="U122" s="9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8"/>
      <c r="AM122" s="27"/>
      <c r="AN122" s="27"/>
    </row>
    <row r="123" spans="1:43" s="58" customFormat="1" ht="15" x14ac:dyDescent="0.25">
      <c r="B123" s="52"/>
      <c r="C123" s="51" t="s">
        <v>19</v>
      </c>
      <c r="D123" s="52"/>
      <c r="E123" s="52"/>
      <c r="F123" s="52"/>
      <c r="G123" s="52"/>
      <c r="H123" s="53"/>
      <c r="I123" s="54"/>
      <c r="J123" s="55" t="s">
        <v>5</v>
      </c>
      <c r="K123" s="53"/>
      <c r="L123" s="54"/>
      <c r="M123" s="52"/>
      <c r="N123" s="52"/>
      <c r="O123" s="52"/>
      <c r="P123" s="52"/>
      <c r="Q123" s="56"/>
      <c r="R123" s="52"/>
      <c r="S123" s="52"/>
      <c r="T123" s="57"/>
      <c r="U123" s="100"/>
      <c r="W123" s="52"/>
      <c r="X123" s="51" t="s">
        <v>19</v>
      </c>
      <c r="Y123" s="52"/>
      <c r="Z123" s="52"/>
      <c r="AA123" s="52"/>
      <c r="AB123" s="52"/>
      <c r="AC123" s="53"/>
      <c r="AD123" s="54"/>
      <c r="AE123" s="55" t="s">
        <v>5</v>
      </c>
      <c r="AF123" s="53"/>
      <c r="AG123" s="54"/>
      <c r="AH123" s="52"/>
      <c r="AI123" s="52"/>
      <c r="AJ123" s="52"/>
      <c r="AK123" s="52"/>
      <c r="AL123" s="56"/>
      <c r="AM123" s="52"/>
      <c r="AN123" s="52"/>
      <c r="AO123" s="52"/>
      <c r="AP123" s="56"/>
      <c r="AQ123" s="93"/>
    </row>
    <row r="124" spans="1:43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8"/>
      <c r="R124" s="27"/>
      <c r="S124" s="27"/>
      <c r="U124" s="9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8"/>
      <c r="AM124" s="27"/>
      <c r="AN124" s="27"/>
    </row>
    <row r="125" spans="1:43" x14ac:dyDescent="0.2">
      <c r="A125" s="27" t="s">
        <v>18</v>
      </c>
      <c r="B125" s="27"/>
      <c r="C125" s="27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60"/>
      <c r="R125" s="59"/>
      <c r="S125" s="27"/>
      <c r="U125" s="97"/>
      <c r="V125" s="27" t="s">
        <v>18</v>
      </c>
      <c r="W125" s="27"/>
      <c r="X125" s="27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60"/>
      <c r="AM125" s="59"/>
      <c r="AN125" s="27"/>
    </row>
    <row r="126" spans="1:43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60"/>
      <c r="R126" s="59"/>
      <c r="S126" s="59"/>
      <c r="T126" s="61"/>
      <c r="U126" s="101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60"/>
      <c r="AM126" s="59"/>
      <c r="AN126" s="59"/>
    </row>
    <row r="127" spans="1:43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8"/>
      <c r="R127" s="27"/>
      <c r="S127" s="27"/>
      <c r="T127" s="116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8"/>
      <c r="AM127" s="27"/>
      <c r="AN127" s="27"/>
    </row>
    <row r="128" spans="1:43" s="23" customFormat="1" x14ac:dyDescent="0.2">
      <c r="A128" s="89" t="str">
        <f>M!$C$2&amp;" - 3.KVALITETNA SKUPINA"</f>
        <v>ŠŠT - 3.KVALITETNA SKUPINA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/>
      <c r="R128" s="20"/>
      <c r="S128" s="20"/>
      <c r="T128" s="22"/>
      <c r="U128" s="96"/>
      <c r="V128" s="89" t="str">
        <f>M!$C$2&amp;" - 3.KVALITETNA SKUPINA"</f>
        <v>ŠŠT - 3.KVALITETNA SKUPINA</v>
      </c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20"/>
      <c r="AN128" s="20"/>
      <c r="AO128" s="20"/>
      <c r="AP128" s="21"/>
      <c r="AQ128" s="90"/>
    </row>
    <row r="129" spans="1:43" s="23" customFormat="1" ht="11.25" x14ac:dyDescent="0.2">
      <c r="A129" s="20"/>
      <c r="B129" s="20"/>
      <c r="C129" s="20"/>
      <c r="D129" s="20"/>
      <c r="E129" s="20"/>
      <c r="F129" s="20"/>
      <c r="G129" s="24"/>
      <c r="H129" s="25"/>
      <c r="I129" s="20"/>
      <c r="J129" s="20"/>
      <c r="K129" s="20"/>
      <c r="L129" s="20"/>
      <c r="M129" s="20"/>
      <c r="N129" s="106"/>
      <c r="O129" s="95"/>
      <c r="P129" s="20"/>
      <c r="Q129" s="323"/>
      <c r="R129" s="323"/>
      <c r="S129" s="20"/>
      <c r="T129" s="22"/>
      <c r="U129" s="96"/>
      <c r="V129" s="20"/>
      <c r="W129" s="20"/>
      <c r="X129" s="20"/>
      <c r="Y129" s="20"/>
      <c r="Z129" s="20"/>
      <c r="AA129" s="20"/>
      <c r="AB129" s="24"/>
      <c r="AC129" s="25"/>
      <c r="AD129" s="20"/>
      <c r="AE129" s="20"/>
      <c r="AF129" s="20"/>
      <c r="AG129" s="20"/>
      <c r="AH129" s="20"/>
      <c r="AI129" s="106"/>
      <c r="AJ129" s="95"/>
      <c r="AK129" s="20"/>
      <c r="AL129" s="323"/>
      <c r="AM129" s="323"/>
      <c r="AN129" s="20"/>
      <c r="AO129" s="20"/>
      <c r="AP129" s="21"/>
      <c r="AQ129" s="90"/>
    </row>
    <row r="130" spans="1:43" s="23" customFormat="1" ht="11.25" x14ac:dyDescent="0.2">
      <c r="A130" s="20"/>
      <c r="B130" s="20"/>
      <c r="C130" s="103" t="str">
        <f ca="1">INDIRECT("'M3-T'!$C"&amp;$AP130+0)</f>
        <v>4. krog</v>
      </c>
      <c r="D130" s="20"/>
      <c r="E130" s="20"/>
      <c r="F130" s="20"/>
      <c r="G130" s="26"/>
      <c r="H130" s="25"/>
      <c r="I130" s="20"/>
      <c r="J130" s="20"/>
      <c r="K130" s="325"/>
      <c r="L130" s="325"/>
      <c r="M130" s="325"/>
      <c r="N130" s="325"/>
      <c r="O130" s="325"/>
      <c r="P130" s="325"/>
      <c r="Q130" s="325"/>
      <c r="R130" s="325"/>
      <c r="S130" s="325"/>
      <c r="T130" s="326"/>
      <c r="U130" s="20"/>
      <c r="V130" s="20"/>
      <c r="W130" s="103" t="str">
        <f ca="1">INDIRECT("'M3-T'!$C"&amp;$AP130+0)</f>
        <v>4. krog</v>
      </c>
      <c r="X130" s="20"/>
      <c r="Y130" s="20"/>
      <c r="Z130" s="20"/>
      <c r="AA130" s="26"/>
      <c r="AB130" s="25"/>
      <c r="AC130" s="20"/>
      <c r="AD130" s="20"/>
      <c r="AE130" s="325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102"/>
      <c r="AP130" s="117">
        <f>AP88+7</f>
        <v>28</v>
      </c>
      <c r="AQ130" s="90"/>
    </row>
    <row r="131" spans="1:43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8"/>
      <c r="R131" s="27"/>
      <c r="S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8"/>
      <c r="AL131" s="27"/>
      <c r="AM131" s="27"/>
      <c r="AN131" s="27"/>
    </row>
    <row r="132" spans="1:43" s="33" customFormat="1" ht="15.75" x14ac:dyDescent="0.25">
      <c r="A132" s="324" t="str">
        <f ca="1">INDIRECT("'M3-T'!$G"&amp;$AP130+2)</f>
        <v>Rimma Ratinskaia (MB)</v>
      </c>
      <c r="B132" s="324"/>
      <c r="C132" s="324"/>
      <c r="D132" s="324"/>
      <c r="E132" s="324"/>
      <c r="F132" s="324"/>
      <c r="G132" s="324"/>
      <c r="H132" s="324"/>
      <c r="I132" s="324"/>
      <c r="J132" s="31" t="s">
        <v>8</v>
      </c>
      <c r="K132" s="324" t="str">
        <f ca="1">INDIRECT("'M3-T'!$I"&amp;$AP130+2)</f>
        <v>Lara Klemenčič (LJT)</v>
      </c>
      <c r="L132" s="324"/>
      <c r="M132" s="324"/>
      <c r="N132" s="324"/>
      <c r="O132" s="324"/>
      <c r="P132" s="324"/>
      <c r="Q132" s="324"/>
      <c r="R132" s="324"/>
      <c r="S132" s="324"/>
      <c r="T132" s="32"/>
      <c r="U132" s="324" t="str">
        <f ca="1">INDIRECT("'M3-T'!$G"&amp;$AP130+3)</f>
        <v>Brina Šalabalija (SL.B,)</v>
      </c>
      <c r="V132" s="324"/>
      <c r="W132" s="324"/>
      <c r="X132" s="324"/>
      <c r="Y132" s="324"/>
      <c r="Z132" s="324"/>
      <c r="AA132" s="324"/>
      <c r="AB132" s="324"/>
      <c r="AC132" s="324"/>
      <c r="AD132" s="31" t="s">
        <v>8</v>
      </c>
      <c r="AE132" s="324" t="str">
        <f ca="1">INDIRECT("'M3-T'!$I"&amp;$AP130+3)</f>
        <v>Vita Igerc (RAVNE)</v>
      </c>
      <c r="AF132" s="324"/>
      <c r="AG132" s="324"/>
      <c r="AH132" s="324"/>
      <c r="AI132" s="324"/>
      <c r="AJ132" s="324"/>
      <c r="AK132" s="324"/>
      <c r="AL132" s="324"/>
      <c r="AM132" s="324"/>
      <c r="AN132" s="31"/>
      <c r="AO132" s="31"/>
      <c r="AP132" s="48"/>
      <c r="AQ132" s="91"/>
    </row>
    <row r="133" spans="1:43" s="36" customFormat="1" x14ac:dyDescent="0.2">
      <c r="A133" s="322"/>
      <c r="B133" s="322"/>
      <c r="C133" s="322"/>
      <c r="D133" s="322"/>
      <c r="E133" s="322"/>
      <c r="F133" s="322"/>
      <c r="G133" s="322"/>
      <c r="H133" s="322"/>
      <c r="I133" s="322"/>
      <c r="J133" s="34"/>
      <c r="K133" s="322"/>
      <c r="L133" s="322"/>
      <c r="M133" s="322"/>
      <c r="N133" s="322"/>
      <c r="O133" s="322"/>
      <c r="P133" s="322"/>
      <c r="Q133" s="322"/>
      <c r="R133" s="322"/>
      <c r="S133" s="322"/>
      <c r="T133" s="35"/>
      <c r="U133" s="98"/>
      <c r="V133" s="322"/>
      <c r="W133" s="322"/>
      <c r="X133" s="322"/>
      <c r="Y133" s="322"/>
      <c r="Z133" s="322"/>
      <c r="AA133" s="322"/>
      <c r="AB133" s="322"/>
      <c r="AC133" s="322"/>
      <c r="AD133" s="322"/>
      <c r="AE133" s="34"/>
      <c r="AF133" s="322"/>
      <c r="AG133" s="322"/>
      <c r="AH133" s="322"/>
      <c r="AI133" s="322"/>
      <c r="AJ133" s="322"/>
      <c r="AK133" s="322"/>
      <c r="AL133" s="322"/>
      <c r="AM133" s="322"/>
      <c r="AN133" s="322"/>
      <c r="AO133" s="34"/>
      <c r="AP133" s="28"/>
      <c r="AQ133" s="62"/>
    </row>
    <row r="134" spans="1:43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28"/>
      <c r="K134" s="37"/>
      <c r="L134" s="37"/>
      <c r="M134" s="37"/>
      <c r="N134" s="37"/>
      <c r="O134" s="37"/>
      <c r="P134" s="37"/>
      <c r="Q134" s="38"/>
      <c r="R134" s="37"/>
      <c r="S134" s="37"/>
      <c r="U134" s="97"/>
      <c r="V134" s="37"/>
      <c r="W134" s="37"/>
      <c r="X134" s="37"/>
      <c r="Y134" s="37"/>
      <c r="Z134" s="37"/>
      <c r="AA134" s="37"/>
      <c r="AB134" s="37"/>
      <c r="AC134" s="37"/>
      <c r="AD134" s="37"/>
      <c r="AE134" s="28"/>
      <c r="AF134" s="37"/>
      <c r="AG134" s="37"/>
      <c r="AH134" s="37"/>
      <c r="AI134" s="37"/>
      <c r="AJ134" s="37"/>
      <c r="AK134" s="37"/>
      <c r="AL134" s="38"/>
      <c r="AM134" s="37"/>
      <c r="AN134" s="37"/>
    </row>
    <row r="135" spans="1:43" s="18" customFormat="1" ht="9.75" x14ac:dyDescent="0.2">
      <c r="A135" s="39"/>
      <c r="B135" s="40" t="s">
        <v>6</v>
      </c>
      <c r="C135" s="40"/>
      <c r="D135" s="40" t="s">
        <v>7</v>
      </c>
      <c r="E135" s="40"/>
      <c r="F135" s="40" t="s">
        <v>25</v>
      </c>
      <c r="G135" s="40"/>
      <c r="H135" s="40" t="s">
        <v>26</v>
      </c>
      <c r="I135" s="40"/>
      <c r="J135" s="41"/>
      <c r="K135" s="40"/>
      <c r="L135" s="40" t="s">
        <v>6</v>
      </c>
      <c r="M135" s="40"/>
      <c r="N135" s="40" t="s">
        <v>7</v>
      </c>
      <c r="O135" s="40"/>
      <c r="P135" s="40" t="s">
        <v>27</v>
      </c>
      <c r="Q135" s="42"/>
      <c r="R135" s="40" t="s">
        <v>26</v>
      </c>
      <c r="S135" s="39"/>
      <c r="T135" s="19"/>
      <c r="V135" s="39"/>
      <c r="W135" s="40" t="s">
        <v>6</v>
      </c>
      <c r="X135" s="40"/>
      <c r="Y135" s="40" t="s">
        <v>7</v>
      </c>
      <c r="Z135" s="40"/>
      <c r="AA135" s="40" t="s">
        <v>27</v>
      </c>
      <c r="AB135" s="40"/>
      <c r="AC135" s="40" t="s">
        <v>26</v>
      </c>
      <c r="AD135" s="40"/>
      <c r="AE135" s="41"/>
      <c r="AF135" s="40"/>
      <c r="AG135" s="40" t="s">
        <v>6</v>
      </c>
      <c r="AH135" s="40"/>
      <c r="AI135" s="40" t="s">
        <v>7</v>
      </c>
      <c r="AJ135" s="40"/>
      <c r="AK135" s="40" t="s">
        <v>27</v>
      </c>
      <c r="AL135" s="42"/>
      <c r="AM135" s="40" t="s">
        <v>26</v>
      </c>
      <c r="AN135" s="39"/>
      <c r="AO135" s="104"/>
      <c r="AP135" s="41"/>
      <c r="AQ135" s="92"/>
    </row>
    <row r="136" spans="1:43" s="18" customFormat="1" ht="9.75" x14ac:dyDescent="0.2">
      <c r="A136" s="39"/>
      <c r="B136" s="43"/>
      <c r="C136" s="40"/>
      <c r="D136" s="43"/>
      <c r="E136" s="40"/>
      <c r="F136" s="43"/>
      <c r="G136" s="40"/>
      <c r="H136" s="43"/>
      <c r="I136" s="40"/>
      <c r="J136" s="41"/>
      <c r="K136" s="40"/>
      <c r="L136" s="43"/>
      <c r="M136" s="40"/>
      <c r="N136" s="43"/>
      <c r="O136" s="40"/>
      <c r="P136" s="43"/>
      <c r="Q136" s="42"/>
      <c r="R136" s="43"/>
      <c r="S136" s="39"/>
      <c r="T136" s="19"/>
      <c r="V136" s="39"/>
      <c r="W136" s="43"/>
      <c r="X136" s="40"/>
      <c r="Y136" s="43"/>
      <c r="Z136" s="40"/>
      <c r="AA136" s="43"/>
      <c r="AB136" s="40"/>
      <c r="AC136" s="43"/>
      <c r="AD136" s="40"/>
      <c r="AE136" s="41"/>
      <c r="AF136" s="40"/>
      <c r="AG136" s="43"/>
      <c r="AH136" s="40"/>
      <c r="AI136" s="43"/>
      <c r="AJ136" s="40"/>
      <c r="AK136" s="43"/>
      <c r="AL136" s="42"/>
      <c r="AM136" s="43"/>
      <c r="AN136" s="39"/>
      <c r="AO136" s="104"/>
      <c r="AP136" s="41"/>
      <c r="AQ136" s="92"/>
    </row>
    <row r="137" spans="1:43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28"/>
      <c r="K137" s="37"/>
      <c r="L137" s="37"/>
      <c r="M137" s="37"/>
      <c r="N137" s="37"/>
      <c r="O137" s="37"/>
      <c r="P137" s="37"/>
      <c r="Q137" s="38"/>
      <c r="R137" s="37"/>
      <c r="S137" s="37"/>
      <c r="U137" s="97"/>
      <c r="V137" s="37"/>
      <c r="W137" s="37"/>
      <c r="X137" s="37"/>
      <c r="Y137" s="37"/>
      <c r="Z137" s="37"/>
      <c r="AA137" s="37"/>
      <c r="AB137" s="37"/>
      <c r="AC137" s="37"/>
      <c r="AD137" s="37"/>
      <c r="AE137" s="28"/>
      <c r="AF137" s="37"/>
      <c r="AG137" s="37"/>
      <c r="AH137" s="37"/>
      <c r="AI137" s="37"/>
      <c r="AJ137" s="37"/>
      <c r="AK137" s="37"/>
      <c r="AL137" s="38"/>
      <c r="AM137" s="37"/>
      <c r="AN137" s="37"/>
    </row>
    <row r="138" spans="1:43" s="50" customFormat="1" ht="15" x14ac:dyDescent="0.2">
      <c r="B138" s="44"/>
      <c r="C138" s="44"/>
      <c r="D138" s="44" t="s">
        <v>20</v>
      </c>
      <c r="E138" s="44"/>
      <c r="F138" s="44"/>
      <c r="G138" s="44"/>
      <c r="H138" s="45"/>
      <c r="I138" s="45"/>
      <c r="J138" s="46" t="s">
        <v>5</v>
      </c>
      <c r="K138" s="47"/>
      <c r="L138" s="45"/>
      <c r="M138" s="44"/>
      <c r="N138" s="44"/>
      <c r="O138" s="44"/>
      <c r="P138" s="44"/>
      <c r="Q138" s="48"/>
      <c r="R138" s="44"/>
      <c r="S138" s="44"/>
      <c r="T138" s="49"/>
      <c r="U138" s="99"/>
      <c r="W138" s="44"/>
      <c r="X138" s="44"/>
      <c r="Y138" s="44" t="s">
        <v>20</v>
      </c>
      <c r="Z138" s="44"/>
      <c r="AA138" s="44"/>
      <c r="AB138" s="44"/>
      <c r="AC138" s="45"/>
      <c r="AD138" s="45"/>
      <c r="AE138" s="46" t="s">
        <v>5</v>
      </c>
      <c r="AF138" s="47"/>
      <c r="AG138" s="45"/>
      <c r="AH138" s="44"/>
      <c r="AI138" s="44"/>
      <c r="AJ138" s="44"/>
      <c r="AK138" s="44"/>
      <c r="AL138" s="48"/>
      <c r="AM138" s="44"/>
      <c r="AN138" s="44"/>
      <c r="AO138" s="44"/>
      <c r="AP138" s="48"/>
      <c r="AQ138" s="91"/>
    </row>
    <row r="139" spans="1:43" s="50" customFormat="1" ht="15" x14ac:dyDescent="0.2">
      <c r="B139" s="44"/>
      <c r="C139" s="44"/>
      <c r="D139" s="44" t="s">
        <v>21</v>
      </c>
      <c r="E139" s="44"/>
      <c r="F139" s="44"/>
      <c r="G139" s="44"/>
      <c r="H139" s="47"/>
      <c r="I139" s="45"/>
      <c r="J139" s="46" t="s">
        <v>5</v>
      </c>
      <c r="K139" s="47"/>
      <c r="L139" s="45"/>
      <c r="M139" s="44"/>
      <c r="N139" s="44"/>
      <c r="O139" s="44"/>
      <c r="P139" s="44"/>
      <c r="Q139" s="48"/>
      <c r="R139" s="44"/>
      <c r="S139" s="44"/>
      <c r="T139" s="49"/>
      <c r="U139" s="99"/>
      <c r="W139" s="44"/>
      <c r="X139" s="44"/>
      <c r="Y139" s="44" t="s">
        <v>21</v>
      </c>
      <c r="Z139" s="44"/>
      <c r="AA139" s="44"/>
      <c r="AB139" s="44"/>
      <c r="AC139" s="47"/>
      <c r="AD139" s="45"/>
      <c r="AE139" s="46" t="s">
        <v>5</v>
      </c>
      <c r="AF139" s="47"/>
      <c r="AG139" s="45"/>
      <c r="AH139" s="44"/>
      <c r="AI139" s="44"/>
      <c r="AJ139" s="44"/>
      <c r="AK139" s="44"/>
      <c r="AL139" s="48"/>
      <c r="AM139" s="44"/>
      <c r="AN139" s="44"/>
      <c r="AO139" s="44"/>
      <c r="AP139" s="48"/>
      <c r="AQ139" s="91"/>
    </row>
    <row r="140" spans="1:43" s="50" customFormat="1" ht="15" x14ac:dyDescent="0.2">
      <c r="B140" s="44"/>
      <c r="C140" s="44"/>
      <c r="D140" s="44" t="s">
        <v>22</v>
      </c>
      <c r="E140" s="44"/>
      <c r="F140" s="44"/>
      <c r="G140" s="44"/>
      <c r="H140" s="47"/>
      <c r="I140" s="45"/>
      <c r="J140" s="46" t="s">
        <v>5</v>
      </c>
      <c r="K140" s="47"/>
      <c r="L140" s="45"/>
      <c r="M140" s="44"/>
      <c r="N140" s="44"/>
      <c r="O140" s="44"/>
      <c r="P140" s="44"/>
      <c r="Q140" s="48"/>
      <c r="R140" s="44"/>
      <c r="S140" s="44"/>
      <c r="T140" s="49"/>
      <c r="U140" s="99"/>
      <c r="W140" s="44"/>
      <c r="X140" s="44"/>
      <c r="Y140" s="44" t="s">
        <v>22</v>
      </c>
      <c r="Z140" s="44"/>
      <c r="AA140" s="44"/>
      <c r="AB140" s="44"/>
      <c r="AC140" s="47"/>
      <c r="AD140" s="45"/>
      <c r="AE140" s="46" t="s">
        <v>5</v>
      </c>
      <c r="AF140" s="47"/>
      <c r="AG140" s="45"/>
      <c r="AH140" s="44"/>
      <c r="AI140" s="44"/>
      <c r="AJ140" s="44"/>
      <c r="AK140" s="44"/>
      <c r="AL140" s="48"/>
      <c r="AM140" s="44"/>
      <c r="AN140" s="44"/>
      <c r="AO140" s="44"/>
      <c r="AP140" s="48"/>
      <c r="AQ140" s="91"/>
    </row>
    <row r="141" spans="1:43" s="50" customFormat="1" ht="15" x14ac:dyDescent="0.2">
      <c r="B141" s="44"/>
      <c r="C141" s="44"/>
      <c r="D141" s="44" t="s">
        <v>23</v>
      </c>
      <c r="E141" s="44"/>
      <c r="F141" s="44"/>
      <c r="G141" s="44"/>
      <c r="H141" s="47"/>
      <c r="I141" s="45"/>
      <c r="J141" s="46" t="s">
        <v>5</v>
      </c>
      <c r="K141" s="47"/>
      <c r="L141" s="45"/>
      <c r="M141" s="44"/>
      <c r="N141" s="44"/>
      <c r="O141" s="44"/>
      <c r="P141" s="44"/>
      <c r="Q141" s="48"/>
      <c r="R141" s="44"/>
      <c r="S141" s="44"/>
      <c r="T141" s="49"/>
      <c r="U141" s="99"/>
      <c r="W141" s="44"/>
      <c r="X141" s="44"/>
      <c r="Y141" s="44" t="s">
        <v>23</v>
      </c>
      <c r="Z141" s="44"/>
      <c r="AA141" s="44"/>
      <c r="AB141" s="44"/>
      <c r="AC141" s="47"/>
      <c r="AD141" s="45"/>
      <c r="AE141" s="46" t="s">
        <v>5</v>
      </c>
      <c r="AF141" s="47"/>
      <c r="AG141" s="45"/>
      <c r="AH141" s="44"/>
      <c r="AI141" s="44"/>
      <c r="AJ141" s="44"/>
      <c r="AK141" s="44"/>
      <c r="AL141" s="48"/>
      <c r="AM141" s="44"/>
      <c r="AN141" s="44"/>
      <c r="AO141" s="44"/>
      <c r="AP141" s="48"/>
      <c r="AQ141" s="91"/>
    </row>
    <row r="142" spans="1:43" s="50" customFormat="1" ht="15" x14ac:dyDescent="0.2">
      <c r="B142" s="44"/>
      <c r="C142" s="44"/>
      <c r="D142" s="44" t="s">
        <v>24</v>
      </c>
      <c r="E142" s="44"/>
      <c r="F142" s="44"/>
      <c r="G142" s="44"/>
      <c r="H142" s="47"/>
      <c r="I142" s="45"/>
      <c r="J142" s="46" t="s">
        <v>5</v>
      </c>
      <c r="K142" s="47"/>
      <c r="L142" s="45"/>
      <c r="M142" s="44"/>
      <c r="N142" s="44"/>
      <c r="O142" s="44"/>
      <c r="P142" s="44"/>
      <c r="Q142" s="48"/>
      <c r="R142" s="44"/>
      <c r="S142" s="44"/>
      <c r="T142" s="49"/>
      <c r="U142" s="99"/>
      <c r="W142" s="44"/>
      <c r="X142" s="44"/>
      <c r="Y142" s="44" t="s">
        <v>24</v>
      </c>
      <c r="Z142" s="44"/>
      <c r="AA142" s="44"/>
      <c r="AB142" s="44"/>
      <c r="AC142" s="47"/>
      <c r="AD142" s="45"/>
      <c r="AE142" s="46" t="s">
        <v>5</v>
      </c>
      <c r="AF142" s="47"/>
      <c r="AG142" s="45"/>
      <c r="AH142" s="44"/>
      <c r="AI142" s="44"/>
      <c r="AJ142" s="44"/>
      <c r="AK142" s="44"/>
      <c r="AL142" s="48"/>
      <c r="AM142" s="44"/>
      <c r="AN142" s="44"/>
      <c r="AO142" s="44"/>
      <c r="AP142" s="48"/>
      <c r="AQ142" s="91"/>
    </row>
    <row r="143" spans="1:43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8"/>
      <c r="R143" s="27"/>
      <c r="S143" s="27"/>
      <c r="U143" s="9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8"/>
      <c r="AM143" s="27"/>
      <c r="AN143" s="27"/>
    </row>
    <row r="144" spans="1:43" s="58" customFormat="1" ht="15" x14ac:dyDescent="0.25">
      <c r="B144" s="52"/>
      <c r="C144" s="51" t="s">
        <v>19</v>
      </c>
      <c r="D144" s="52"/>
      <c r="E144" s="52"/>
      <c r="F144" s="52"/>
      <c r="G144" s="52"/>
      <c r="H144" s="53"/>
      <c r="I144" s="54"/>
      <c r="J144" s="55" t="s">
        <v>5</v>
      </c>
      <c r="K144" s="53"/>
      <c r="L144" s="54"/>
      <c r="M144" s="52"/>
      <c r="N144" s="52"/>
      <c r="O144" s="52"/>
      <c r="P144" s="52"/>
      <c r="Q144" s="56"/>
      <c r="R144" s="52"/>
      <c r="S144" s="52"/>
      <c r="T144" s="57"/>
      <c r="U144" s="100"/>
      <c r="W144" s="52"/>
      <c r="X144" s="51" t="s">
        <v>19</v>
      </c>
      <c r="Y144" s="52"/>
      <c r="Z144" s="52"/>
      <c r="AA144" s="52"/>
      <c r="AB144" s="52"/>
      <c r="AC144" s="53"/>
      <c r="AD144" s="54"/>
      <c r="AE144" s="55" t="s">
        <v>5</v>
      </c>
      <c r="AF144" s="53"/>
      <c r="AG144" s="54"/>
      <c r="AH144" s="52"/>
      <c r="AI144" s="52"/>
      <c r="AJ144" s="52"/>
      <c r="AK144" s="52"/>
      <c r="AL144" s="56"/>
      <c r="AM144" s="52"/>
      <c r="AN144" s="52"/>
      <c r="AO144" s="52"/>
      <c r="AP144" s="56"/>
      <c r="AQ144" s="93"/>
    </row>
    <row r="145" spans="1:43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8"/>
      <c r="R145" s="27"/>
      <c r="S145" s="27"/>
      <c r="U145" s="9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8"/>
      <c r="AM145" s="27"/>
      <c r="AN145" s="27"/>
    </row>
    <row r="146" spans="1:43" x14ac:dyDescent="0.2">
      <c r="A146" s="27" t="s">
        <v>18</v>
      </c>
      <c r="B146" s="27"/>
      <c r="C146" s="27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59"/>
      <c r="S146" s="27"/>
      <c r="U146" s="97"/>
      <c r="V146" s="27" t="s">
        <v>18</v>
      </c>
      <c r="W146" s="27"/>
      <c r="X146" s="27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59"/>
      <c r="AN146" s="27"/>
    </row>
    <row r="147" spans="1:43" x14ac:dyDescent="0.2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59"/>
      <c r="S147" s="59"/>
      <c r="T147" s="61"/>
      <c r="U147" s="101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59"/>
      <c r="AN147" s="59"/>
    </row>
    <row r="148" spans="1:43" x14ac:dyDescent="0.2">
      <c r="U148" s="97"/>
    </row>
    <row r="149" spans="1:43" s="23" customFormat="1" x14ac:dyDescent="0.2">
      <c r="A149" s="89" t="str">
        <f>M!$C$2&amp;" - 3.KVALITETNA SKUPINA"</f>
        <v>ŠŠT - 3.KVALITETNA SKUPINA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1"/>
      <c r="R149" s="20"/>
      <c r="S149" s="20"/>
      <c r="T149" s="22"/>
      <c r="U149" s="96"/>
      <c r="V149" s="89" t="str">
        <f>M!$C$2&amp;" - 3.KVALITETNA SKUPINA"</f>
        <v>ŠŠT - 3.KVALITETNA SKUPINA</v>
      </c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1"/>
      <c r="AM149" s="20"/>
      <c r="AN149" s="20"/>
      <c r="AO149" s="20"/>
      <c r="AP149" s="21"/>
      <c r="AQ149" s="90"/>
    </row>
    <row r="150" spans="1:43" s="23" customFormat="1" ht="11.25" x14ac:dyDescent="0.2">
      <c r="A150" s="20"/>
      <c r="B150" s="20"/>
      <c r="C150" s="20"/>
      <c r="D150" s="20"/>
      <c r="E150" s="20"/>
      <c r="F150" s="20"/>
      <c r="G150" s="24"/>
      <c r="H150" s="25"/>
      <c r="I150" s="20"/>
      <c r="J150" s="20"/>
      <c r="K150" s="20"/>
      <c r="L150" s="20"/>
      <c r="M150" s="20"/>
      <c r="N150" s="94"/>
      <c r="O150" s="95"/>
      <c r="P150" s="20"/>
      <c r="Q150" s="323"/>
      <c r="R150" s="323"/>
      <c r="S150" s="20"/>
      <c r="T150" s="22"/>
      <c r="U150" s="96"/>
      <c r="V150" s="20"/>
      <c r="W150" s="20"/>
      <c r="X150" s="20"/>
      <c r="Y150" s="20"/>
      <c r="Z150" s="20"/>
      <c r="AA150" s="20"/>
      <c r="AB150" s="24"/>
      <c r="AC150" s="25"/>
      <c r="AD150" s="20"/>
      <c r="AE150" s="20"/>
      <c r="AF150" s="20"/>
      <c r="AG150" s="20"/>
      <c r="AH150" s="20"/>
      <c r="AI150" s="94"/>
      <c r="AJ150" s="95"/>
      <c r="AK150" s="20"/>
      <c r="AL150" s="323"/>
      <c r="AM150" s="323"/>
      <c r="AN150" s="20"/>
      <c r="AO150" s="20"/>
      <c r="AP150" s="21"/>
      <c r="AQ150" s="90"/>
    </row>
    <row r="151" spans="1:43" s="23" customFormat="1" ht="11.25" x14ac:dyDescent="0.2">
      <c r="A151" s="20"/>
      <c r="B151" s="20"/>
      <c r="C151" s="103" t="str">
        <f ca="1">INDIRECT("'M3-T'!$C"&amp;$AP130+0)</f>
        <v>4. krog</v>
      </c>
      <c r="D151" s="20"/>
      <c r="E151" s="20"/>
      <c r="F151" s="20"/>
      <c r="G151" s="26"/>
      <c r="H151" s="25"/>
      <c r="I151" s="20"/>
      <c r="J151" s="20"/>
      <c r="K151" s="325"/>
      <c r="L151" s="325"/>
      <c r="M151" s="325"/>
      <c r="N151" s="325"/>
      <c r="O151" s="325"/>
      <c r="P151" s="325"/>
      <c r="Q151" s="325"/>
      <c r="R151" s="325"/>
      <c r="S151" s="325"/>
      <c r="T151" s="326"/>
      <c r="U151" s="20"/>
      <c r="V151" s="20"/>
      <c r="W151" s="103" t="str">
        <f ca="1">INDIRECT("'M3-T'!$C"&amp;$AP130+0)</f>
        <v>4. krog</v>
      </c>
      <c r="X151" s="20"/>
      <c r="Y151" s="20"/>
      <c r="Z151" s="20"/>
      <c r="AA151" s="26"/>
      <c r="AB151" s="25"/>
      <c r="AC151" s="20"/>
      <c r="AD151" s="20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102"/>
      <c r="AP151" s="21"/>
      <c r="AQ151" s="90"/>
    </row>
    <row r="152" spans="1:43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8"/>
      <c r="R152" s="27"/>
      <c r="S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8"/>
      <c r="AL152" s="27"/>
      <c r="AM152" s="27"/>
      <c r="AN152" s="27"/>
    </row>
    <row r="153" spans="1:43" s="33" customFormat="1" ht="15.75" x14ac:dyDescent="0.25">
      <c r="A153" s="324" t="str">
        <f ca="1">INDIRECT("'M3-T'!$G"&amp;$AP130+4)</f>
        <v>Aliana Morina (MN)</v>
      </c>
      <c r="B153" s="324"/>
      <c r="C153" s="324"/>
      <c r="D153" s="324"/>
      <c r="E153" s="324"/>
      <c r="F153" s="324"/>
      <c r="G153" s="324"/>
      <c r="H153" s="324"/>
      <c r="I153" s="324"/>
      <c r="J153" s="31" t="s">
        <v>8</v>
      </c>
      <c r="K153" s="324" t="str">
        <f ca="1">INDIRECT("'M3-T'!$I"&amp;$AP130+4)</f>
        <v>Ajda Brumec (SL.B,)</v>
      </c>
      <c r="L153" s="324"/>
      <c r="M153" s="324"/>
      <c r="N153" s="324"/>
      <c r="O153" s="324"/>
      <c r="P153" s="324"/>
      <c r="Q153" s="324"/>
      <c r="R153" s="324"/>
      <c r="S153" s="324"/>
      <c r="T153" s="32"/>
      <c r="U153" s="324" t="str">
        <f ca="1">INDIRECT("'M3-T'!$G"&amp;$AP130+5)</f>
        <v>Trina Mikša (RAVNE)</v>
      </c>
      <c r="V153" s="324"/>
      <c r="W153" s="324"/>
      <c r="X153" s="324"/>
      <c r="Y153" s="324"/>
      <c r="Z153" s="324"/>
      <c r="AA153" s="324"/>
      <c r="AB153" s="324"/>
      <c r="AC153" s="324"/>
      <c r="AD153" s="31" t="s">
        <v>8</v>
      </c>
      <c r="AE153" s="324" t="str">
        <f ca="1">INDIRECT("'M3-T'!$I"&amp;$AP130+5)</f>
        <v>Lucija Grah (MB)</v>
      </c>
      <c r="AF153" s="324"/>
      <c r="AG153" s="324"/>
      <c r="AH153" s="324"/>
      <c r="AI153" s="324"/>
      <c r="AJ153" s="324"/>
      <c r="AK153" s="324"/>
      <c r="AL153" s="324"/>
      <c r="AM153" s="324"/>
      <c r="AN153" s="31"/>
      <c r="AO153" s="31"/>
      <c r="AP153" s="48"/>
      <c r="AQ153" s="91"/>
    </row>
    <row r="154" spans="1:43" s="36" customFormat="1" x14ac:dyDescent="0.2">
      <c r="A154" s="322"/>
      <c r="B154" s="322"/>
      <c r="C154" s="322"/>
      <c r="D154" s="322"/>
      <c r="E154" s="322"/>
      <c r="F154" s="322"/>
      <c r="G154" s="322"/>
      <c r="H154" s="322"/>
      <c r="I154" s="322"/>
      <c r="J154" s="34"/>
      <c r="K154" s="322"/>
      <c r="L154" s="322"/>
      <c r="M154" s="322"/>
      <c r="N154" s="322"/>
      <c r="O154" s="322"/>
      <c r="P154" s="322"/>
      <c r="Q154" s="322"/>
      <c r="R154" s="322"/>
      <c r="S154" s="322"/>
      <c r="T154" s="35"/>
      <c r="U154" s="98"/>
      <c r="V154" s="322"/>
      <c r="W154" s="322"/>
      <c r="X154" s="322"/>
      <c r="Y154" s="322"/>
      <c r="Z154" s="322"/>
      <c r="AA154" s="322"/>
      <c r="AB154" s="322"/>
      <c r="AC154" s="322"/>
      <c r="AD154" s="322"/>
      <c r="AE154" s="34"/>
      <c r="AF154" s="322"/>
      <c r="AG154" s="322"/>
      <c r="AH154" s="322"/>
      <c r="AI154" s="322"/>
      <c r="AJ154" s="322"/>
      <c r="AK154" s="322"/>
      <c r="AL154" s="322"/>
      <c r="AM154" s="322"/>
      <c r="AN154" s="322"/>
      <c r="AO154" s="34"/>
      <c r="AP154" s="28"/>
      <c r="AQ154" s="62"/>
    </row>
    <row r="155" spans="1:43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28"/>
      <c r="K155" s="37"/>
      <c r="L155" s="37"/>
      <c r="M155" s="37"/>
      <c r="N155" s="37"/>
      <c r="O155" s="37"/>
      <c r="P155" s="37"/>
      <c r="Q155" s="38"/>
      <c r="R155" s="37"/>
      <c r="S155" s="37"/>
      <c r="U155" s="97"/>
      <c r="V155" s="37"/>
      <c r="W155" s="37"/>
      <c r="X155" s="37"/>
      <c r="Y155" s="37"/>
      <c r="Z155" s="37"/>
      <c r="AA155" s="37"/>
      <c r="AB155" s="37"/>
      <c r="AC155" s="37"/>
      <c r="AD155" s="37"/>
      <c r="AE155" s="28"/>
      <c r="AF155" s="37"/>
      <c r="AG155" s="37"/>
      <c r="AH155" s="37"/>
      <c r="AI155" s="37"/>
      <c r="AJ155" s="37"/>
      <c r="AK155" s="37"/>
      <c r="AL155" s="38"/>
      <c r="AM155" s="37"/>
      <c r="AN155" s="37"/>
    </row>
    <row r="156" spans="1:43" s="18" customFormat="1" ht="9.75" x14ac:dyDescent="0.2">
      <c r="A156" s="39"/>
      <c r="B156" s="40" t="s">
        <v>6</v>
      </c>
      <c r="C156" s="40"/>
      <c r="D156" s="40" t="s">
        <v>7</v>
      </c>
      <c r="E156" s="40"/>
      <c r="F156" s="40" t="s">
        <v>25</v>
      </c>
      <c r="G156" s="40"/>
      <c r="H156" s="40" t="s">
        <v>26</v>
      </c>
      <c r="I156" s="40"/>
      <c r="J156" s="41"/>
      <c r="K156" s="40"/>
      <c r="L156" s="40" t="s">
        <v>6</v>
      </c>
      <c r="M156" s="40"/>
      <c r="N156" s="40" t="s">
        <v>7</v>
      </c>
      <c r="O156" s="40"/>
      <c r="P156" s="40" t="s">
        <v>27</v>
      </c>
      <c r="Q156" s="42"/>
      <c r="R156" s="40" t="s">
        <v>26</v>
      </c>
      <c r="S156" s="39"/>
      <c r="T156" s="19"/>
      <c r="V156" s="39"/>
      <c r="W156" s="40" t="s">
        <v>6</v>
      </c>
      <c r="X156" s="40"/>
      <c r="Y156" s="40" t="s">
        <v>7</v>
      </c>
      <c r="Z156" s="40"/>
      <c r="AA156" s="40" t="s">
        <v>27</v>
      </c>
      <c r="AB156" s="40"/>
      <c r="AC156" s="40" t="s">
        <v>26</v>
      </c>
      <c r="AD156" s="40"/>
      <c r="AE156" s="41"/>
      <c r="AF156" s="40"/>
      <c r="AG156" s="40" t="s">
        <v>6</v>
      </c>
      <c r="AH156" s="40"/>
      <c r="AI156" s="40" t="s">
        <v>7</v>
      </c>
      <c r="AJ156" s="40"/>
      <c r="AK156" s="40" t="s">
        <v>27</v>
      </c>
      <c r="AL156" s="42"/>
      <c r="AM156" s="40" t="s">
        <v>26</v>
      </c>
      <c r="AN156" s="39"/>
      <c r="AO156" s="104"/>
      <c r="AP156" s="41"/>
      <c r="AQ156" s="92"/>
    </row>
    <row r="157" spans="1:43" s="18" customFormat="1" ht="9.75" x14ac:dyDescent="0.2">
      <c r="A157" s="39"/>
      <c r="B157" s="43"/>
      <c r="C157" s="40"/>
      <c r="D157" s="43"/>
      <c r="E157" s="40"/>
      <c r="F157" s="43"/>
      <c r="G157" s="40"/>
      <c r="H157" s="43"/>
      <c r="I157" s="40"/>
      <c r="J157" s="41"/>
      <c r="K157" s="40"/>
      <c r="L157" s="43"/>
      <c r="M157" s="40"/>
      <c r="N157" s="43"/>
      <c r="O157" s="40"/>
      <c r="P157" s="43"/>
      <c r="Q157" s="42"/>
      <c r="R157" s="43"/>
      <c r="S157" s="39"/>
      <c r="T157" s="19"/>
      <c r="V157" s="39"/>
      <c r="W157" s="43"/>
      <c r="X157" s="40"/>
      <c r="Y157" s="43"/>
      <c r="Z157" s="40"/>
      <c r="AA157" s="43"/>
      <c r="AB157" s="40"/>
      <c r="AC157" s="43"/>
      <c r="AD157" s="40"/>
      <c r="AE157" s="41"/>
      <c r="AF157" s="40"/>
      <c r="AG157" s="43"/>
      <c r="AH157" s="40"/>
      <c r="AI157" s="43"/>
      <c r="AJ157" s="40"/>
      <c r="AK157" s="43"/>
      <c r="AL157" s="42"/>
      <c r="AM157" s="43"/>
      <c r="AN157" s="39"/>
      <c r="AO157" s="104"/>
      <c r="AP157" s="41"/>
      <c r="AQ157" s="92"/>
    </row>
    <row r="158" spans="1:43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28"/>
      <c r="K158" s="37"/>
      <c r="L158" s="37"/>
      <c r="M158" s="37"/>
      <c r="N158" s="37"/>
      <c r="O158" s="37"/>
      <c r="P158" s="37"/>
      <c r="Q158" s="38"/>
      <c r="R158" s="37"/>
      <c r="S158" s="37"/>
      <c r="U158" s="97"/>
      <c r="V158" s="37"/>
      <c r="W158" s="37"/>
      <c r="X158" s="37"/>
      <c r="Y158" s="37"/>
      <c r="Z158" s="37"/>
      <c r="AA158" s="37"/>
      <c r="AB158" s="37"/>
      <c r="AC158" s="37"/>
      <c r="AD158" s="37"/>
      <c r="AE158" s="28"/>
      <c r="AF158" s="37"/>
      <c r="AG158" s="37"/>
      <c r="AH158" s="37"/>
      <c r="AI158" s="37"/>
      <c r="AJ158" s="37"/>
      <c r="AK158" s="37"/>
      <c r="AL158" s="38"/>
      <c r="AM158" s="37"/>
      <c r="AN158" s="37"/>
    </row>
    <row r="159" spans="1:43" s="50" customFormat="1" ht="15" x14ac:dyDescent="0.2">
      <c r="B159" s="44"/>
      <c r="C159" s="44"/>
      <c r="D159" s="44" t="s">
        <v>20</v>
      </c>
      <c r="E159" s="44"/>
      <c r="F159" s="44"/>
      <c r="G159" s="44"/>
      <c r="H159" s="45"/>
      <c r="I159" s="45"/>
      <c r="J159" s="46" t="s">
        <v>5</v>
      </c>
      <c r="K159" s="47"/>
      <c r="L159" s="45"/>
      <c r="M159" s="44"/>
      <c r="N159" s="44"/>
      <c r="O159" s="44"/>
      <c r="P159" s="44"/>
      <c r="Q159" s="48"/>
      <c r="R159" s="44"/>
      <c r="S159" s="44"/>
      <c r="T159" s="49"/>
      <c r="U159" s="99"/>
      <c r="W159" s="44"/>
      <c r="X159" s="44"/>
      <c r="Y159" s="44" t="s">
        <v>20</v>
      </c>
      <c r="Z159" s="44"/>
      <c r="AA159" s="44"/>
      <c r="AB159" s="44"/>
      <c r="AC159" s="45"/>
      <c r="AD159" s="45"/>
      <c r="AE159" s="46" t="s">
        <v>5</v>
      </c>
      <c r="AF159" s="47"/>
      <c r="AG159" s="45"/>
      <c r="AH159" s="44"/>
      <c r="AI159" s="44"/>
      <c r="AJ159" s="44"/>
      <c r="AK159" s="44"/>
      <c r="AL159" s="48"/>
      <c r="AM159" s="44"/>
      <c r="AN159" s="44"/>
      <c r="AO159" s="44"/>
      <c r="AP159" s="48"/>
      <c r="AQ159" s="91"/>
    </row>
    <row r="160" spans="1:43" s="50" customFormat="1" ht="15" x14ac:dyDescent="0.2">
      <c r="B160" s="44"/>
      <c r="C160" s="44"/>
      <c r="D160" s="44" t="s">
        <v>21</v>
      </c>
      <c r="E160" s="44"/>
      <c r="F160" s="44"/>
      <c r="G160" s="44"/>
      <c r="H160" s="47"/>
      <c r="I160" s="45"/>
      <c r="J160" s="46" t="s">
        <v>5</v>
      </c>
      <c r="K160" s="47"/>
      <c r="L160" s="45"/>
      <c r="M160" s="44"/>
      <c r="N160" s="44"/>
      <c r="O160" s="44"/>
      <c r="P160" s="44"/>
      <c r="Q160" s="48"/>
      <c r="R160" s="44"/>
      <c r="S160" s="44"/>
      <c r="T160" s="49"/>
      <c r="U160" s="99"/>
      <c r="W160" s="44"/>
      <c r="X160" s="44"/>
      <c r="Y160" s="44" t="s">
        <v>21</v>
      </c>
      <c r="Z160" s="44"/>
      <c r="AA160" s="44"/>
      <c r="AB160" s="44"/>
      <c r="AC160" s="47"/>
      <c r="AD160" s="45"/>
      <c r="AE160" s="46" t="s">
        <v>5</v>
      </c>
      <c r="AF160" s="47"/>
      <c r="AG160" s="45"/>
      <c r="AH160" s="44"/>
      <c r="AI160" s="44"/>
      <c r="AJ160" s="44"/>
      <c r="AK160" s="44"/>
      <c r="AL160" s="48"/>
      <c r="AM160" s="44"/>
      <c r="AN160" s="44"/>
      <c r="AO160" s="44"/>
      <c r="AP160" s="48"/>
      <c r="AQ160" s="91"/>
    </row>
    <row r="161" spans="1:43" s="50" customFormat="1" ht="15" x14ac:dyDescent="0.2">
      <c r="B161" s="44"/>
      <c r="C161" s="44"/>
      <c r="D161" s="44" t="s">
        <v>22</v>
      </c>
      <c r="E161" s="44"/>
      <c r="F161" s="44"/>
      <c r="G161" s="44"/>
      <c r="H161" s="47"/>
      <c r="I161" s="45"/>
      <c r="J161" s="46" t="s">
        <v>5</v>
      </c>
      <c r="K161" s="47"/>
      <c r="L161" s="45"/>
      <c r="M161" s="44"/>
      <c r="N161" s="44"/>
      <c r="O161" s="44"/>
      <c r="P161" s="44"/>
      <c r="Q161" s="48"/>
      <c r="R161" s="44"/>
      <c r="S161" s="44"/>
      <c r="T161" s="49"/>
      <c r="U161" s="99"/>
      <c r="W161" s="44"/>
      <c r="X161" s="44"/>
      <c r="Y161" s="44" t="s">
        <v>22</v>
      </c>
      <c r="Z161" s="44"/>
      <c r="AA161" s="44"/>
      <c r="AB161" s="44"/>
      <c r="AC161" s="47"/>
      <c r="AD161" s="45"/>
      <c r="AE161" s="46" t="s">
        <v>5</v>
      </c>
      <c r="AF161" s="47"/>
      <c r="AG161" s="45"/>
      <c r="AH161" s="44"/>
      <c r="AI161" s="44"/>
      <c r="AJ161" s="44"/>
      <c r="AK161" s="44"/>
      <c r="AL161" s="48"/>
      <c r="AM161" s="44"/>
      <c r="AN161" s="44"/>
      <c r="AO161" s="44"/>
      <c r="AP161" s="48"/>
      <c r="AQ161" s="91"/>
    </row>
    <row r="162" spans="1:43" s="50" customFormat="1" ht="15" x14ac:dyDescent="0.2">
      <c r="B162" s="44"/>
      <c r="C162" s="44"/>
      <c r="D162" s="44" t="s">
        <v>23</v>
      </c>
      <c r="E162" s="44"/>
      <c r="F162" s="44"/>
      <c r="G162" s="44"/>
      <c r="H162" s="47"/>
      <c r="I162" s="45"/>
      <c r="J162" s="46" t="s">
        <v>5</v>
      </c>
      <c r="K162" s="47"/>
      <c r="L162" s="45"/>
      <c r="M162" s="44"/>
      <c r="N162" s="44"/>
      <c r="O162" s="44"/>
      <c r="P162" s="44"/>
      <c r="Q162" s="48"/>
      <c r="R162" s="44"/>
      <c r="S162" s="44"/>
      <c r="T162" s="49"/>
      <c r="U162" s="99"/>
      <c r="W162" s="44"/>
      <c r="X162" s="44"/>
      <c r="Y162" s="44" t="s">
        <v>23</v>
      </c>
      <c r="Z162" s="44"/>
      <c r="AA162" s="44"/>
      <c r="AB162" s="44"/>
      <c r="AC162" s="47"/>
      <c r="AD162" s="45"/>
      <c r="AE162" s="46" t="s">
        <v>5</v>
      </c>
      <c r="AF162" s="47"/>
      <c r="AG162" s="45"/>
      <c r="AH162" s="44"/>
      <c r="AI162" s="44"/>
      <c r="AJ162" s="44"/>
      <c r="AK162" s="44"/>
      <c r="AL162" s="48"/>
      <c r="AM162" s="44"/>
      <c r="AN162" s="44"/>
      <c r="AO162" s="44"/>
      <c r="AP162" s="48"/>
      <c r="AQ162" s="91"/>
    </row>
    <row r="163" spans="1:43" s="50" customFormat="1" ht="15" x14ac:dyDescent="0.2">
      <c r="B163" s="44"/>
      <c r="C163" s="44"/>
      <c r="D163" s="44" t="s">
        <v>24</v>
      </c>
      <c r="E163" s="44"/>
      <c r="F163" s="44"/>
      <c r="G163" s="44"/>
      <c r="H163" s="47"/>
      <c r="I163" s="45"/>
      <c r="J163" s="46" t="s">
        <v>5</v>
      </c>
      <c r="K163" s="47"/>
      <c r="L163" s="45"/>
      <c r="M163" s="44"/>
      <c r="N163" s="44"/>
      <c r="O163" s="44"/>
      <c r="P163" s="44"/>
      <c r="Q163" s="48"/>
      <c r="R163" s="44"/>
      <c r="S163" s="44"/>
      <c r="T163" s="49"/>
      <c r="U163" s="99"/>
      <c r="W163" s="44"/>
      <c r="X163" s="44"/>
      <c r="Y163" s="44" t="s">
        <v>24</v>
      </c>
      <c r="Z163" s="44"/>
      <c r="AA163" s="44"/>
      <c r="AB163" s="44"/>
      <c r="AC163" s="47"/>
      <c r="AD163" s="45"/>
      <c r="AE163" s="46" t="s">
        <v>5</v>
      </c>
      <c r="AF163" s="47"/>
      <c r="AG163" s="45"/>
      <c r="AH163" s="44"/>
      <c r="AI163" s="44"/>
      <c r="AJ163" s="44"/>
      <c r="AK163" s="44"/>
      <c r="AL163" s="48"/>
      <c r="AM163" s="44"/>
      <c r="AN163" s="44"/>
      <c r="AO163" s="44"/>
      <c r="AP163" s="48"/>
      <c r="AQ163" s="91"/>
    </row>
    <row r="164" spans="1:43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8"/>
      <c r="R164" s="27"/>
      <c r="S164" s="27"/>
      <c r="U164" s="9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8"/>
      <c r="AM164" s="27"/>
      <c r="AN164" s="27"/>
    </row>
    <row r="165" spans="1:43" s="58" customFormat="1" ht="15" x14ac:dyDescent="0.25">
      <c r="B165" s="52"/>
      <c r="C165" s="51" t="s">
        <v>19</v>
      </c>
      <c r="D165" s="52"/>
      <c r="E165" s="52"/>
      <c r="F165" s="52"/>
      <c r="G165" s="52"/>
      <c r="H165" s="53"/>
      <c r="I165" s="54"/>
      <c r="J165" s="55" t="s">
        <v>5</v>
      </c>
      <c r="K165" s="53"/>
      <c r="L165" s="54"/>
      <c r="M165" s="52"/>
      <c r="N165" s="52"/>
      <c r="O165" s="52"/>
      <c r="P165" s="52"/>
      <c r="Q165" s="56"/>
      <c r="R165" s="52"/>
      <c r="S165" s="52"/>
      <c r="T165" s="57"/>
      <c r="U165" s="100"/>
      <c r="W165" s="52"/>
      <c r="X165" s="51" t="s">
        <v>19</v>
      </c>
      <c r="Y165" s="52"/>
      <c r="Z165" s="52"/>
      <c r="AA165" s="52"/>
      <c r="AB165" s="52"/>
      <c r="AC165" s="53"/>
      <c r="AD165" s="54"/>
      <c r="AE165" s="55" t="s">
        <v>5</v>
      </c>
      <c r="AF165" s="53"/>
      <c r="AG165" s="54"/>
      <c r="AH165" s="52"/>
      <c r="AI165" s="52"/>
      <c r="AJ165" s="52"/>
      <c r="AK165" s="52"/>
      <c r="AL165" s="56"/>
      <c r="AM165" s="52"/>
      <c r="AN165" s="52"/>
      <c r="AO165" s="52"/>
      <c r="AP165" s="56"/>
      <c r="AQ165" s="93"/>
    </row>
    <row r="166" spans="1:43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8"/>
      <c r="R166" s="27"/>
      <c r="S166" s="27"/>
      <c r="U166" s="9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8"/>
      <c r="AM166" s="27"/>
      <c r="AN166" s="27"/>
    </row>
    <row r="167" spans="1:43" x14ac:dyDescent="0.2">
      <c r="A167" s="27" t="s">
        <v>18</v>
      </c>
      <c r="B167" s="27"/>
      <c r="C167" s="27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60"/>
      <c r="R167" s="59"/>
      <c r="S167" s="27"/>
      <c r="U167" s="97"/>
      <c r="V167" s="27" t="s">
        <v>18</v>
      </c>
      <c r="W167" s="27"/>
      <c r="X167" s="27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60"/>
      <c r="AM167" s="59"/>
      <c r="AN167" s="27"/>
    </row>
    <row r="168" spans="1:43" x14ac:dyDescent="0.2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60"/>
      <c r="R168" s="59"/>
      <c r="S168" s="59"/>
      <c r="T168" s="61"/>
      <c r="U168" s="101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60"/>
      <c r="AM168" s="59"/>
      <c r="AN168" s="59"/>
    </row>
    <row r="169" spans="1:43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8"/>
      <c r="R169" s="27"/>
      <c r="S169" s="27"/>
      <c r="T169" s="116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8"/>
      <c r="AM169" s="27"/>
      <c r="AN169" s="27"/>
    </row>
    <row r="170" spans="1:43" s="23" customFormat="1" x14ac:dyDescent="0.2">
      <c r="A170" s="89" t="str">
        <f>M!$C$2&amp;" - 3.KVALITETNA SKUPINA"</f>
        <v>ŠŠT - 3.KVALITETNA SKUPINA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1"/>
      <c r="R170" s="20"/>
      <c r="S170" s="20"/>
      <c r="T170" s="22"/>
      <c r="U170" s="96"/>
      <c r="V170" s="89" t="str">
        <f>M!$C$2&amp;" - 3.KVALITETNA SKUPINA"</f>
        <v>ŠŠT - 3.KVALITETNA SKUPINA</v>
      </c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1"/>
      <c r="AM170" s="20"/>
      <c r="AN170" s="20"/>
      <c r="AO170" s="20"/>
      <c r="AP170" s="21"/>
      <c r="AQ170" s="90"/>
    </row>
    <row r="171" spans="1:43" s="23" customFormat="1" ht="11.25" x14ac:dyDescent="0.2">
      <c r="A171" s="20"/>
      <c r="B171" s="20"/>
      <c r="C171" s="20"/>
      <c r="D171" s="20"/>
      <c r="E171" s="20"/>
      <c r="F171" s="20"/>
      <c r="G171" s="24"/>
      <c r="H171" s="25"/>
      <c r="I171" s="20"/>
      <c r="J171" s="20"/>
      <c r="K171" s="20"/>
      <c r="L171" s="20"/>
      <c r="M171" s="20"/>
      <c r="N171" s="106"/>
      <c r="O171" s="95"/>
      <c r="P171" s="20"/>
      <c r="Q171" s="323"/>
      <c r="R171" s="323"/>
      <c r="S171" s="20"/>
      <c r="T171" s="22"/>
      <c r="U171" s="96"/>
      <c r="V171" s="20"/>
      <c r="W171" s="20"/>
      <c r="X171" s="20"/>
      <c r="Y171" s="20"/>
      <c r="Z171" s="20"/>
      <c r="AA171" s="20"/>
      <c r="AB171" s="24"/>
      <c r="AC171" s="25"/>
      <c r="AD171" s="20"/>
      <c r="AE171" s="20"/>
      <c r="AF171" s="20"/>
      <c r="AG171" s="20"/>
      <c r="AH171" s="20"/>
      <c r="AI171" s="106"/>
      <c r="AJ171" s="95"/>
      <c r="AK171" s="20"/>
      <c r="AL171" s="323"/>
      <c r="AM171" s="323"/>
      <c r="AN171" s="20"/>
      <c r="AO171" s="20"/>
      <c r="AP171" s="21"/>
      <c r="AQ171" s="90"/>
    </row>
    <row r="172" spans="1:43" s="23" customFormat="1" ht="11.25" x14ac:dyDescent="0.2">
      <c r="A172" s="20"/>
      <c r="B172" s="20"/>
      <c r="C172" s="103" t="str">
        <f ca="1">INDIRECT("'M3-T'!$C"&amp;$AP172+0)</f>
        <v>5. krog</v>
      </c>
      <c r="D172" s="20"/>
      <c r="E172" s="20"/>
      <c r="F172" s="20"/>
      <c r="G172" s="26"/>
      <c r="H172" s="25"/>
      <c r="I172" s="20"/>
      <c r="J172" s="20"/>
      <c r="K172" s="325"/>
      <c r="L172" s="325"/>
      <c r="M172" s="325"/>
      <c r="N172" s="325"/>
      <c r="O172" s="325"/>
      <c r="P172" s="325"/>
      <c r="Q172" s="325"/>
      <c r="R172" s="325"/>
      <c r="S172" s="325"/>
      <c r="T172" s="326"/>
      <c r="U172" s="20"/>
      <c r="V172" s="20"/>
      <c r="W172" s="103" t="str">
        <f ca="1">INDIRECT("'M3-T'!$C"&amp;$AP172+0)</f>
        <v>5. krog</v>
      </c>
      <c r="X172" s="20"/>
      <c r="Y172" s="20"/>
      <c r="Z172" s="20"/>
      <c r="AA172" s="26"/>
      <c r="AB172" s="25"/>
      <c r="AC172" s="20"/>
      <c r="AD172" s="20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102"/>
      <c r="AP172" s="117">
        <f>AP130+7</f>
        <v>35</v>
      </c>
      <c r="AQ172" s="90"/>
    </row>
    <row r="173" spans="1:43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8"/>
      <c r="R173" s="27"/>
      <c r="S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8"/>
      <c r="AL173" s="27"/>
      <c r="AM173" s="27"/>
      <c r="AN173" s="27"/>
    </row>
    <row r="174" spans="1:43" s="33" customFormat="1" ht="15.75" x14ac:dyDescent="0.25">
      <c r="A174" s="324" t="str">
        <f ca="1">INDIRECT("'M3-T'!$G"&amp;$AP172+2)</f>
        <v>Lucija Grah (MB)</v>
      </c>
      <c r="B174" s="324"/>
      <c r="C174" s="324"/>
      <c r="D174" s="324"/>
      <c r="E174" s="324"/>
      <c r="F174" s="324"/>
      <c r="G174" s="324"/>
      <c r="H174" s="324"/>
      <c r="I174" s="324"/>
      <c r="J174" s="31" t="s">
        <v>8</v>
      </c>
      <c r="K174" s="324" t="str">
        <f ca="1">INDIRECT("'M3-T'!$I"&amp;$AP172+2)</f>
        <v>Lara Klemenčič (LJT)</v>
      </c>
      <c r="L174" s="324"/>
      <c r="M174" s="324"/>
      <c r="N174" s="324"/>
      <c r="O174" s="324"/>
      <c r="P174" s="324"/>
      <c r="Q174" s="324"/>
      <c r="R174" s="324"/>
      <c r="S174" s="324"/>
      <c r="T174" s="32"/>
      <c r="U174" s="324" t="str">
        <f ca="1">INDIRECT("'M3-T'!$G"&amp;$AP172+3)</f>
        <v>Trina Mikša (RAVNE)</v>
      </c>
      <c r="V174" s="324"/>
      <c r="W174" s="324"/>
      <c r="X174" s="324"/>
      <c r="Y174" s="324"/>
      <c r="Z174" s="324"/>
      <c r="AA174" s="324"/>
      <c r="AB174" s="324"/>
      <c r="AC174" s="324"/>
      <c r="AD174" s="31" t="s">
        <v>8</v>
      </c>
      <c r="AE174" s="324" t="str">
        <f ca="1">INDIRECT("'M3-T'!$I"&amp;$AP172+3)</f>
        <v>Ajda Brumec (SL.B,)</v>
      </c>
      <c r="AF174" s="324"/>
      <c r="AG174" s="324"/>
      <c r="AH174" s="324"/>
      <c r="AI174" s="324"/>
      <c r="AJ174" s="324"/>
      <c r="AK174" s="324"/>
      <c r="AL174" s="324"/>
      <c r="AM174" s="324"/>
      <c r="AN174" s="31"/>
      <c r="AO174" s="31"/>
      <c r="AP174" s="48"/>
      <c r="AQ174" s="91"/>
    </row>
    <row r="175" spans="1:43" s="36" customFormat="1" x14ac:dyDescent="0.2">
      <c r="A175" s="322"/>
      <c r="B175" s="322"/>
      <c r="C175" s="322"/>
      <c r="D175" s="322"/>
      <c r="E175" s="322"/>
      <c r="F175" s="322"/>
      <c r="G175" s="322"/>
      <c r="H175" s="322"/>
      <c r="I175" s="322"/>
      <c r="J175" s="34"/>
      <c r="K175" s="322"/>
      <c r="L175" s="322"/>
      <c r="M175" s="322"/>
      <c r="N175" s="322"/>
      <c r="O175" s="322"/>
      <c r="P175" s="322"/>
      <c r="Q175" s="322"/>
      <c r="R175" s="322"/>
      <c r="S175" s="322"/>
      <c r="T175" s="35"/>
      <c r="U175" s="98"/>
      <c r="V175" s="322"/>
      <c r="W175" s="322"/>
      <c r="X175" s="322"/>
      <c r="Y175" s="322"/>
      <c r="Z175" s="322"/>
      <c r="AA175" s="322"/>
      <c r="AB175" s="322"/>
      <c r="AC175" s="322"/>
      <c r="AD175" s="322"/>
      <c r="AE175" s="34"/>
      <c r="AF175" s="322"/>
      <c r="AG175" s="322"/>
      <c r="AH175" s="322"/>
      <c r="AI175" s="322"/>
      <c r="AJ175" s="322"/>
      <c r="AK175" s="322"/>
      <c r="AL175" s="322"/>
      <c r="AM175" s="322"/>
      <c r="AN175" s="322"/>
      <c r="AO175" s="34"/>
      <c r="AP175" s="28"/>
      <c r="AQ175" s="62"/>
    </row>
    <row r="176" spans="1:43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28"/>
      <c r="K176" s="37"/>
      <c r="L176" s="37"/>
      <c r="M176" s="37"/>
      <c r="N176" s="37"/>
      <c r="O176" s="37"/>
      <c r="P176" s="37"/>
      <c r="Q176" s="38"/>
      <c r="R176" s="37"/>
      <c r="S176" s="37"/>
      <c r="U176" s="97"/>
      <c r="V176" s="37"/>
      <c r="W176" s="37"/>
      <c r="X176" s="37"/>
      <c r="Y176" s="37"/>
      <c r="Z176" s="37"/>
      <c r="AA176" s="37"/>
      <c r="AB176" s="37"/>
      <c r="AC176" s="37"/>
      <c r="AD176" s="37"/>
      <c r="AE176" s="28"/>
      <c r="AF176" s="37"/>
      <c r="AG176" s="37"/>
      <c r="AH176" s="37"/>
      <c r="AI176" s="37"/>
      <c r="AJ176" s="37"/>
      <c r="AK176" s="37"/>
      <c r="AL176" s="38"/>
      <c r="AM176" s="37"/>
      <c r="AN176" s="37"/>
    </row>
    <row r="177" spans="1:43" s="18" customFormat="1" ht="9.75" x14ac:dyDescent="0.2">
      <c r="A177" s="39"/>
      <c r="B177" s="40" t="s">
        <v>6</v>
      </c>
      <c r="C177" s="40"/>
      <c r="D177" s="40" t="s">
        <v>7</v>
      </c>
      <c r="E177" s="40"/>
      <c r="F177" s="40" t="s">
        <v>25</v>
      </c>
      <c r="G177" s="40"/>
      <c r="H177" s="40" t="s">
        <v>26</v>
      </c>
      <c r="I177" s="40"/>
      <c r="J177" s="41"/>
      <c r="K177" s="40"/>
      <c r="L177" s="40" t="s">
        <v>6</v>
      </c>
      <c r="M177" s="40"/>
      <c r="N177" s="40" t="s">
        <v>7</v>
      </c>
      <c r="O177" s="40"/>
      <c r="P177" s="40" t="s">
        <v>27</v>
      </c>
      <c r="Q177" s="42"/>
      <c r="R177" s="40" t="s">
        <v>26</v>
      </c>
      <c r="S177" s="39"/>
      <c r="T177" s="19"/>
      <c r="V177" s="39"/>
      <c r="W177" s="40" t="s">
        <v>6</v>
      </c>
      <c r="X177" s="40"/>
      <c r="Y177" s="40" t="s">
        <v>7</v>
      </c>
      <c r="Z177" s="40"/>
      <c r="AA177" s="40" t="s">
        <v>27</v>
      </c>
      <c r="AB177" s="40"/>
      <c r="AC177" s="40" t="s">
        <v>26</v>
      </c>
      <c r="AD177" s="40"/>
      <c r="AE177" s="41"/>
      <c r="AF177" s="40"/>
      <c r="AG177" s="40" t="s">
        <v>6</v>
      </c>
      <c r="AH177" s="40"/>
      <c r="AI177" s="40" t="s">
        <v>7</v>
      </c>
      <c r="AJ177" s="40"/>
      <c r="AK177" s="40" t="s">
        <v>27</v>
      </c>
      <c r="AL177" s="42"/>
      <c r="AM177" s="40" t="s">
        <v>26</v>
      </c>
      <c r="AN177" s="39"/>
      <c r="AO177" s="104"/>
      <c r="AP177" s="41"/>
      <c r="AQ177" s="92"/>
    </row>
    <row r="178" spans="1:43" s="18" customFormat="1" ht="9.75" x14ac:dyDescent="0.2">
      <c r="A178" s="39"/>
      <c r="B178" s="43"/>
      <c r="C178" s="40"/>
      <c r="D178" s="43"/>
      <c r="E178" s="40"/>
      <c r="F178" s="43"/>
      <c r="G178" s="40"/>
      <c r="H178" s="43"/>
      <c r="I178" s="40"/>
      <c r="J178" s="41"/>
      <c r="K178" s="40"/>
      <c r="L178" s="43"/>
      <c r="M178" s="40"/>
      <c r="N178" s="43"/>
      <c r="O178" s="40"/>
      <c r="P178" s="43"/>
      <c r="Q178" s="42"/>
      <c r="R178" s="43"/>
      <c r="S178" s="39"/>
      <c r="T178" s="19"/>
      <c r="V178" s="39"/>
      <c r="W178" s="43"/>
      <c r="X178" s="40"/>
      <c r="Y178" s="43"/>
      <c r="Z178" s="40"/>
      <c r="AA178" s="43"/>
      <c r="AB178" s="40"/>
      <c r="AC178" s="43"/>
      <c r="AD178" s="40"/>
      <c r="AE178" s="41"/>
      <c r="AF178" s="40"/>
      <c r="AG178" s="43"/>
      <c r="AH178" s="40"/>
      <c r="AI178" s="43"/>
      <c r="AJ178" s="40"/>
      <c r="AK178" s="43"/>
      <c r="AL178" s="42"/>
      <c r="AM178" s="43"/>
      <c r="AN178" s="39"/>
      <c r="AO178" s="104"/>
      <c r="AP178" s="41"/>
      <c r="AQ178" s="92"/>
    </row>
    <row r="179" spans="1:43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28"/>
      <c r="K179" s="37"/>
      <c r="L179" s="37"/>
      <c r="M179" s="37"/>
      <c r="N179" s="37"/>
      <c r="O179" s="37"/>
      <c r="P179" s="37"/>
      <c r="Q179" s="38"/>
      <c r="R179" s="37"/>
      <c r="S179" s="37"/>
      <c r="U179" s="97"/>
      <c r="V179" s="37"/>
      <c r="W179" s="37"/>
      <c r="X179" s="37"/>
      <c r="Y179" s="37"/>
      <c r="Z179" s="37"/>
      <c r="AA179" s="37"/>
      <c r="AB179" s="37"/>
      <c r="AC179" s="37"/>
      <c r="AD179" s="37"/>
      <c r="AE179" s="28"/>
      <c r="AF179" s="37"/>
      <c r="AG179" s="37"/>
      <c r="AH179" s="37"/>
      <c r="AI179" s="37"/>
      <c r="AJ179" s="37"/>
      <c r="AK179" s="37"/>
      <c r="AL179" s="38"/>
      <c r="AM179" s="37"/>
      <c r="AN179" s="37"/>
    </row>
    <row r="180" spans="1:43" s="50" customFormat="1" ht="15" x14ac:dyDescent="0.2">
      <c r="B180" s="44"/>
      <c r="C180" s="44"/>
      <c r="D180" s="44" t="s">
        <v>20</v>
      </c>
      <c r="E180" s="44"/>
      <c r="F180" s="44"/>
      <c r="G180" s="44"/>
      <c r="H180" s="45"/>
      <c r="I180" s="45"/>
      <c r="J180" s="46" t="s">
        <v>5</v>
      </c>
      <c r="K180" s="47"/>
      <c r="L180" s="45"/>
      <c r="M180" s="44"/>
      <c r="N180" s="44"/>
      <c r="O180" s="44"/>
      <c r="P180" s="44"/>
      <c r="Q180" s="48"/>
      <c r="R180" s="44"/>
      <c r="S180" s="44"/>
      <c r="T180" s="49"/>
      <c r="U180" s="99"/>
      <c r="W180" s="44"/>
      <c r="X180" s="44"/>
      <c r="Y180" s="44" t="s">
        <v>20</v>
      </c>
      <c r="Z180" s="44"/>
      <c r="AA180" s="44"/>
      <c r="AB180" s="44"/>
      <c r="AC180" s="45"/>
      <c r="AD180" s="45"/>
      <c r="AE180" s="46" t="s">
        <v>5</v>
      </c>
      <c r="AF180" s="47"/>
      <c r="AG180" s="45"/>
      <c r="AH180" s="44"/>
      <c r="AI180" s="44"/>
      <c r="AJ180" s="44"/>
      <c r="AK180" s="44"/>
      <c r="AL180" s="48"/>
      <c r="AM180" s="44"/>
      <c r="AN180" s="44"/>
      <c r="AO180" s="44"/>
      <c r="AP180" s="48"/>
      <c r="AQ180" s="91"/>
    </row>
    <row r="181" spans="1:43" s="50" customFormat="1" ht="15" x14ac:dyDescent="0.2">
      <c r="B181" s="44"/>
      <c r="C181" s="44"/>
      <c r="D181" s="44" t="s">
        <v>21</v>
      </c>
      <c r="E181" s="44"/>
      <c r="F181" s="44"/>
      <c r="G181" s="44"/>
      <c r="H181" s="47"/>
      <c r="I181" s="45"/>
      <c r="J181" s="46" t="s">
        <v>5</v>
      </c>
      <c r="K181" s="47"/>
      <c r="L181" s="45"/>
      <c r="M181" s="44"/>
      <c r="N181" s="44"/>
      <c r="O181" s="44"/>
      <c r="P181" s="44"/>
      <c r="Q181" s="48"/>
      <c r="R181" s="44"/>
      <c r="S181" s="44"/>
      <c r="T181" s="49"/>
      <c r="U181" s="99"/>
      <c r="W181" s="44"/>
      <c r="X181" s="44"/>
      <c r="Y181" s="44" t="s">
        <v>21</v>
      </c>
      <c r="Z181" s="44"/>
      <c r="AA181" s="44"/>
      <c r="AB181" s="44"/>
      <c r="AC181" s="47"/>
      <c r="AD181" s="45"/>
      <c r="AE181" s="46" t="s">
        <v>5</v>
      </c>
      <c r="AF181" s="47"/>
      <c r="AG181" s="45"/>
      <c r="AH181" s="44"/>
      <c r="AI181" s="44"/>
      <c r="AJ181" s="44"/>
      <c r="AK181" s="44"/>
      <c r="AL181" s="48"/>
      <c r="AM181" s="44"/>
      <c r="AN181" s="44"/>
      <c r="AO181" s="44"/>
      <c r="AP181" s="48"/>
      <c r="AQ181" s="91"/>
    </row>
    <row r="182" spans="1:43" s="50" customFormat="1" ht="15" x14ac:dyDescent="0.2">
      <c r="B182" s="44"/>
      <c r="C182" s="44"/>
      <c r="D182" s="44" t="s">
        <v>22</v>
      </c>
      <c r="E182" s="44"/>
      <c r="F182" s="44"/>
      <c r="G182" s="44"/>
      <c r="H182" s="47"/>
      <c r="I182" s="45"/>
      <c r="J182" s="46" t="s">
        <v>5</v>
      </c>
      <c r="K182" s="47"/>
      <c r="L182" s="45"/>
      <c r="M182" s="44"/>
      <c r="N182" s="44"/>
      <c r="O182" s="44"/>
      <c r="P182" s="44"/>
      <c r="Q182" s="48"/>
      <c r="R182" s="44"/>
      <c r="S182" s="44"/>
      <c r="T182" s="49"/>
      <c r="U182" s="99"/>
      <c r="W182" s="44"/>
      <c r="X182" s="44"/>
      <c r="Y182" s="44" t="s">
        <v>22</v>
      </c>
      <c r="Z182" s="44"/>
      <c r="AA182" s="44"/>
      <c r="AB182" s="44"/>
      <c r="AC182" s="47"/>
      <c r="AD182" s="45"/>
      <c r="AE182" s="46" t="s">
        <v>5</v>
      </c>
      <c r="AF182" s="47"/>
      <c r="AG182" s="45"/>
      <c r="AH182" s="44"/>
      <c r="AI182" s="44"/>
      <c r="AJ182" s="44"/>
      <c r="AK182" s="44"/>
      <c r="AL182" s="48"/>
      <c r="AM182" s="44"/>
      <c r="AN182" s="44"/>
      <c r="AO182" s="44"/>
      <c r="AP182" s="48"/>
      <c r="AQ182" s="91"/>
    </row>
    <row r="183" spans="1:43" s="50" customFormat="1" ht="15" x14ac:dyDescent="0.2">
      <c r="B183" s="44"/>
      <c r="C183" s="44"/>
      <c r="D183" s="44" t="s">
        <v>23</v>
      </c>
      <c r="E183" s="44"/>
      <c r="F183" s="44"/>
      <c r="G183" s="44"/>
      <c r="H183" s="47"/>
      <c r="I183" s="45"/>
      <c r="J183" s="46" t="s">
        <v>5</v>
      </c>
      <c r="K183" s="47"/>
      <c r="L183" s="45"/>
      <c r="M183" s="44"/>
      <c r="N183" s="44"/>
      <c r="O183" s="44"/>
      <c r="P183" s="44"/>
      <c r="Q183" s="48"/>
      <c r="R183" s="44"/>
      <c r="S183" s="44"/>
      <c r="T183" s="49"/>
      <c r="U183" s="99"/>
      <c r="W183" s="44"/>
      <c r="X183" s="44"/>
      <c r="Y183" s="44" t="s">
        <v>23</v>
      </c>
      <c r="Z183" s="44"/>
      <c r="AA183" s="44"/>
      <c r="AB183" s="44"/>
      <c r="AC183" s="47"/>
      <c r="AD183" s="45"/>
      <c r="AE183" s="46" t="s">
        <v>5</v>
      </c>
      <c r="AF183" s="47"/>
      <c r="AG183" s="45"/>
      <c r="AH183" s="44"/>
      <c r="AI183" s="44"/>
      <c r="AJ183" s="44"/>
      <c r="AK183" s="44"/>
      <c r="AL183" s="48"/>
      <c r="AM183" s="44"/>
      <c r="AN183" s="44"/>
      <c r="AO183" s="44"/>
      <c r="AP183" s="48"/>
      <c r="AQ183" s="91"/>
    </row>
    <row r="184" spans="1:43" s="50" customFormat="1" ht="15" x14ac:dyDescent="0.2">
      <c r="B184" s="44"/>
      <c r="C184" s="44"/>
      <c r="D184" s="44" t="s">
        <v>24</v>
      </c>
      <c r="E184" s="44"/>
      <c r="F184" s="44"/>
      <c r="G184" s="44"/>
      <c r="H184" s="47"/>
      <c r="I184" s="45"/>
      <c r="J184" s="46" t="s">
        <v>5</v>
      </c>
      <c r="K184" s="47"/>
      <c r="L184" s="45"/>
      <c r="M184" s="44"/>
      <c r="N184" s="44"/>
      <c r="O184" s="44"/>
      <c r="P184" s="44"/>
      <c r="Q184" s="48"/>
      <c r="R184" s="44"/>
      <c r="S184" s="44"/>
      <c r="T184" s="49"/>
      <c r="U184" s="99"/>
      <c r="W184" s="44"/>
      <c r="X184" s="44"/>
      <c r="Y184" s="44" t="s">
        <v>24</v>
      </c>
      <c r="Z184" s="44"/>
      <c r="AA184" s="44"/>
      <c r="AB184" s="44"/>
      <c r="AC184" s="47"/>
      <c r="AD184" s="45"/>
      <c r="AE184" s="46" t="s">
        <v>5</v>
      </c>
      <c r="AF184" s="47"/>
      <c r="AG184" s="45"/>
      <c r="AH184" s="44"/>
      <c r="AI184" s="44"/>
      <c r="AJ184" s="44"/>
      <c r="AK184" s="44"/>
      <c r="AL184" s="48"/>
      <c r="AM184" s="44"/>
      <c r="AN184" s="44"/>
      <c r="AO184" s="44"/>
      <c r="AP184" s="48"/>
      <c r="AQ184" s="91"/>
    </row>
    <row r="185" spans="1:43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8"/>
      <c r="R185" s="27"/>
      <c r="S185" s="27"/>
      <c r="U185" s="9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8"/>
      <c r="AM185" s="27"/>
      <c r="AN185" s="27"/>
    </row>
    <row r="186" spans="1:43" s="58" customFormat="1" ht="15" x14ac:dyDescent="0.25">
      <c r="B186" s="52"/>
      <c r="C186" s="51" t="s">
        <v>19</v>
      </c>
      <c r="D186" s="52"/>
      <c r="E186" s="52"/>
      <c r="F186" s="52"/>
      <c r="G186" s="52"/>
      <c r="H186" s="53"/>
      <c r="I186" s="54"/>
      <c r="J186" s="55" t="s">
        <v>5</v>
      </c>
      <c r="K186" s="53"/>
      <c r="L186" s="54"/>
      <c r="M186" s="52"/>
      <c r="N186" s="52"/>
      <c r="O186" s="52"/>
      <c r="P186" s="52"/>
      <c r="Q186" s="56"/>
      <c r="R186" s="52"/>
      <c r="S186" s="52"/>
      <c r="T186" s="57"/>
      <c r="U186" s="100"/>
      <c r="W186" s="52"/>
      <c r="X186" s="51" t="s">
        <v>19</v>
      </c>
      <c r="Y186" s="52"/>
      <c r="Z186" s="52"/>
      <c r="AA186" s="52"/>
      <c r="AB186" s="52"/>
      <c r="AC186" s="53"/>
      <c r="AD186" s="54"/>
      <c r="AE186" s="55" t="s">
        <v>5</v>
      </c>
      <c r="AF186" s="53"/>
      <c r="AG186" s="54"/>
      <c r="AH186" s="52"/>
      <c r="AI186" s="52"/>
      <c r="AJ186" s="52"/>
      <c r="AK186" s="52"/>
      <c r="AL186" s="56"/>
      <c r="AM186" s="52"/>
      <c r="AN186" s="52"/>
      <c r="AO186" s="52"/>
      <c r="AP186" s="56"/>
      <c r="AQ186" s="93"/>
    </row>
    <row r="187" spans="1:43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8"/>
      <c r="R187" s="27"/>
      <c r="S187" s="27"/>
      <c r="U187" s="9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8"/>
      <c r="AM187" s="27"/>
      <c r="AN187" s="27"/>
    </row>
    <row r="188" spans="1:43" x14ac:dyDescent="0.2">
      <c r="A188" s="27" t="s">
        <v>18</v>
      </c>
      <c r="B188" s="27"/>
      <c r="C188" s="27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60"/>
      <c r="R188" s="59"/>
      <c r="S188" s="27"/>
      <c r="U188" s="97"/>
      <c r="V188" s="27" t="s">
        <v>18</v>
      </c>
      <c r="W188" s="27"/>
      <c r="X188" s="27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60"/>
      <c r="AM188" s="59"/>
      <c r="AN188" s="27"/>
    </row>
    <row r="189" spans="1:43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60"/>
      <c r="R189" s="59"/>
      <c r="S189" s="59"/>
      <c r="T189" s="61"/>
      <c r="U189" s="101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60"/>
      <c r="AM189" s="59"/>
      <c r="AN189" s="59"/>
    </row>
    <row r="190" spans="1:43" x14ac:dyDescent="0.2">
      <c r="U190" s="97"/>
    </row>
    <row r="191" spans="1:43" s="23" customFormat="1" x14ac:dyDescent="0.2">
      <c r="A191" s="89" t="str">
        <f>M!$C$2&amp;" - 3.KVALITETNA SKUPINA"</f>
        <v>ŠŠT - 3.KVALITETNA SKUPINA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1"/>
      <c r="R191" s="20"/>
      <c r="S191" s="20"/>
      <c r="T191" s="22"/>
      <c r="U191" s="96"/>
      <c r="V191" s="89" t="str">
        <f>M!$C$2&amp;" - 3.KVALITETNA SKUPINA"</f>
        <v>ŠŠT - 3.KVALITETNA SKUPINA</v>
      </c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1"/>
      <c r="AM191" s="20"/>
      <c r="AN191" s="20"/>
      <c r="AO191" s="20"/>
      <c r="AP191" s="21"/>
      <c r="AQ191" s="90"/>
    </row>
    <row r="192" spans="1:43" s="23" customFormat="1" ht="11.25" x14ac:dyDescent="0.2">
      <c r="A192" s="20"/>
      <c r="B192" s="20"/>
      <c r="C192" s="20"/>
      <c r="D192" s="20"/>
      <c r="E192" s="20"/>
      <c r="F192" s="20"/>
      <c r="G192" s="24"/>
      <c r="H192" s="25"/>
      <c r="I192" s="20"/>
      <c r="J192" s="20"/>
      <c r="K192" s="20"/>
      <c r="L192" s="20"/>
      <c r="M192" s="20"/>
      <c r="N192" s="94"/>
      <c r="O192" s="95"/>
      <c r="P192" s="20"/>
      <c r="Q192" s="323"/>
      <c r="R192" s="323"/>
      <c r="S192" s="20"/>
      <c r="T192" s="22"/>
      <c r="U192" s="96"/>
      <c r="V192" s="20"/>
      <c r="W192" s="20"/>
      <c r="X192" s="20"/>
      <c r="Y192" s="20"/>
      <c r="Z192" s="20"/>
      <c r="AA192" s="20"/>
      <c r="AB192" s="24"/>
      <c r="AC192" s="25"/>
      <c r="AD192" s="20"/>
      <c r="AE192" s="20"/>
      <c r="AF192" s="20"/>
      <c r="AG192" s="20"/>
      <c r="AH192" s="20"/>
      <c r="AI192" s="94"/>
      <c r="AJ192" s="95"/>
      <c r="AK192" s="20"/>
      <c r="AL192" s="323"/>
      <c r="AM192" s="323"/>
      <c r="AN192" s="20"/>
      <c r="AO192" s="20"/>
      <c r="AP192" s="21"/>
      <c r="AQ192" s="90"/>
    </row>
    <row r="193" spans="1:43" s="23" customFormat="1" ht="11.25" x14ac:dyDescent="0.2">
      <c r="A193" s="20"/>
      <c r="B193" s="20"/>
      <c r="C193" s="103" t="str">
        <f ca="1">INDIRECT("'M3-T'!$C"&amp;$AP172+0)</f>
        <v>5. krog</v>
      </c>
      <c r="D193" s="20"/>
      <c r="E193" s="20"/>
      <c r="F193" s="20"/>
      <c r="G193" s="26"/>
      <c r="H193" s="25"/>
      <c r="I193" s="20"/>
      <c r="J193" s="20"/>
      <c r="K193" s="325"/>
      <c r="L193" s="325"/>
      <c r="M193" s="325"/>
      <c r="N193" s="325"/>
      <c r="O193" s="325"/>
      <c r="P193" s="325"/>
      <c r="Q193" s="325"/>
      <c r="R193" s="325"/>
      <c r="S193" s="325"/>
      <c r="T193" s="326"/>
      <c r="U193" s="20"/>
      <c r="V193" s="20"/>
      <c r="W193" s="103" t="str">
        <f ca="1">INDIRECT("'M3-T'!$C"&amp;$AP172+0)</f>
        <v>5. krog</v>
      </c>
      <c r="X193" s="20"/>
      <c r="Y193" s="20"/>
      <c r="Z193" s="20"/>
      <c r="AA193" s="26"/>
      <c r="AB193" s="25"/>
      <c r="AC193" s="20"/>
      <c r="AD193" s="20"/>
      <c r="AE193" s="325"/>
      <c r="AF193" s="325"/>
      <c r="AG193" s="325"/>
      <c r="AH193" s="325"/>
      <c r="AI193" s="325"/>
      <c r="AJ193" s="325"/>
      <c r="AK193" s="325"/>
      <c r="AL193" s="325"/>
      <c r="AM193" s="325"/>
      <c r="AN193" s="325"/>
      <c r="AO193" s="102"/>
      <c r="AP193" s="21"/>
      <c r="AQ193" s="90"/>
    </row>
    <row r="194" spans="1:43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8"/>
      <c r="R194" s="27"/>
      <c r="S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8"/>
      <c r="AL194" s="27"/>
      <c r="AM194" s="27"/>
      <c r="AN194" s="27"/>
    </row>
    <row r="195" spans="1:43" s="33" customFormat="1" ht="15.75" x14ac:dyDescent="0.25">
      <c r="A195" s="324" t="str">
        <f ca="1">INDIRECT("'M3-T'!$G"&amp;$AP172+4)</f>
        <v>Aliana Morina (MN)</v>
      </c>
      <c r="B195" s="324"/>
      <c r="C195" s="324"/>
      <c r="D195" s="324"/>
      <c r="E195" s="324"/>
      <c r="F195" s="324"/>
      <c r="G195" s="324"/>
      <c r="H195" s="324"/>
      <c r="I195" s="324"/>
      <c r="J195" s="31" t="s">
        <v>8</v>
      </c>
      <c r="K195" s="324" t="str">
        <f ca="1">INDIRECT("'M3-T'!$I"&amp;$AP172+4)</f>
        <v>Brina Šalabalija (SL.B,)</v>
      </c>
      <c r="L195" s="324"/>
      <c r="M195" s="324"/>
      <c r="N195" s="324"/>
      <c r="O195" s="324"/>
      <c r="P195" s="324"/>
      <c r="Q195" s="324"/>
      <c r="R195" s="324"/>
      <c r="S195" s="324"/>
      <c r="T195" s="32"/>
      <c r="U195" s="324" t="str">
        <f ca="1">INDIRECT("'M3-T'!$G"&amp;$AP172+5)</f>
        <v>Rimma Ratinskaia (MB)</v>
      </c>
      <c r="V195" s="324"/>
      <c r="W195" s="324"/>
      <c r="X195" s="324"/>
      <c r="Y195" s="324"/>
      <c r="Z195" s="324"/>
      <c r="AA195" s="324"/>
      <c r="AB195" s="324"/>
      <c r="AC195" s="324"/>
      <c r="AD195" s="31" t="s">
        <v>8</v>
      </c>
      <c r="AE195" s="324" t="str">
        <f ca="1">INDIRECT("'M3-T'!$I"&amp;$AP172+5)</f>
        <v>Vita Igerc (RAVNE)</v>
      </c>
      <c r="AF195" s="324"/>
      <c r="AG195" s="324"/>
      <c r="AH195" s="324"/>
      <c r="AI195" s="324"/>
      <c r="AJ195" s="324"/>
      <c r="AK195" s="324"/>
      <c r="AL195" s="324"/>
      <c r="AM195" s="324"/>
      <c r="AN195" s="31"/>
      <c r="AO195" s="31"/>
      <c r="AP195" s="48"/>
      <c r="AQ195" s="91"/>
    </row>
    <row r="196" spans="1:43" s="36" customFormat="1" x14ac:dyDescent="0.2">
      <c r="A196" s="322"/>
      <c r="B196" s="322"/>
      <c r="C196" s="322"/>
      <c r="D196" s="322"/>
      <c r="E196" s="322"/>
      <c r="F196" s="322"/>
      <c r="G196" s="322"/>
      <c r="H196" s="322"/>
      <c r="I196" s="322"/>
      <c r="J196" s="34"/>
      <c r="K196" s="322"/>
      <c r="L196" s="322"/>
      <c r="M196" s="322"/>
      <c r="N196" s="322"/>
      <c r="O196" s="322"/>
      <c r="P196" s="322"/>
      <c r="Q196" s="322"/>
      <c r="R196" s="322"/>
      <c r="S196" s="322"/>
      <c r="T196" s="35"/>
      <c r="U196" s="98"/>
      <c r="V196" s="322"/>
      <c r="W196" s="322"/>
      <c r="X196" s="322"/>
      <c r="Y196" s="322"/>
      <c r="Z196" s="322"/>
      <c r="AA196" s="322"/>
      <c r="AB196" s="322"/>
      <c r="AC196" s="322"/>
      <c r="AD196" s="322"/>
      <c r="AE196" s="34"/>
      <c r="AF196" s="322"/>
      <c r="AG196" s="322"/>
      <c r="AH196" s="322"/>
      <c r="AI196" s="322"/>
      <c r="AJ196" s="322"/>
      <c r="AK196" s="322"/>
      <c r="AL196" s="322"/>
      <c r="AM196" s="322"/>
      <c r="AN196" s="322"/>
      <c r="AO196" s="34"/>
      <c r="AP196" s="28"/>
      <c r="AQ196" s="62"/>
    </row>
    <row r="197" spans="1:43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28"/>
      <c r="K197" s="37"/>
      <c r="L197" s="37"/>
      <c r="M197" s="37"/>
      <c r="N197" s="37"/>
      <c r="O197" s="37"/>
      <c r="P197" s="37"/>
      <c r="Q197" s="38"/>
      <c r="R197" s="37"/>
      <c r="S197" s="37"/>
      <c r="U197" s="97"/>
      <c r="V197" s="37"/>
      <c r="W197" s="37"/>
      <c r="X197" s="37"/>
      <c r="Y197" s="37"/>
      <c r="Z197" s="37"/>
      <c r="AA197" s="37"/>
      <c r="AB197" s="37"/>
      <c r="AC197" s="37"/>
      <c r="AD197" s="37"/>
      <c r="AE197" s="28"/>
      <c r="AF197" s="37"/>
      <c r="AG197" s="37"/>
      <c r="AH197" s="37"/>
      <c r="AI197" s="37"/>
      <c r="AJ197" s="37"/>
      <c r="AK197" s="37"/>
      <c r="AL197" s="38"/>
      <c r="AM197" s="37"/>
      <c r="AN197" s="37"/>
    </row>
    <row r="198" spans="1:43" s="18" customFormat="1" ht="9.75" x14ac:dyDescent="0.2">
      <c r="A198" s="39"/>
      <c r="B198" s="40" t="s">
        <v>6</v>
      </c>
      <c r="C198" s="40"/>
      <c r="D198" s="40" t="s">
        <v>7</v>
      </c>
      <c r="E198" s="40"/>
      <c r="F198" s="40" t="s">
        <v>25</v>
      </c>
      <c r="G198" s="40"/>
      <c r="H198" s="40" t="s">
        <v>26</v>
      </c>
      <c r="I198" s="40"/>
      <c r="J198" s="41"/>
      <c r="K198" s="40"/>
      <c r="L198" s="40" t="s">
        <v>6</v>
      </c>
      <c r="M198" s="40"/>
      <c r="N198" s="40" t="s">
        <v>7</v>
      </c>
      <c r="O198" s="40"/>
      <c r="P198" s="40" t="s">
        <v>27</v>
      </c>
      <c r="Q198" s="42"/>
      <c r="R198" s="40" t="s">
        <v>26</v>
      </c>
      <c r="S198" s="39"/>
      <c r="T198" s="19"/>
      <c r="V198" s="39"/>
      <c r="W198" s="40" t="s">
        <v>6</v>
      </c>
      <c r="X198" s="40"/>
      <c r="Y198" s="40" t="s">
        <v>7</v>
      </c>
      <c r="Z198" s="40"/>
      <c r="AA198" s="40" t="s">
        <v>27</v>
      </c>
      <c r="AB198" s="40"/>
      <c r="AC198" s="40" t="s">
        <v>26</v>
      </c>
      <c r="AD198" s="40"/>
      <c r="AE198" s="41"/>
      <c r="AF198" s="40"/>
      <c r="AG198" s="40" t="s">
        <v>6</v>
      </c>
      <c r="AH198" s="40"/>
      <c r="AI198" s="40" t="s">
        <v>7</v>
      </c>
      <c r="AJ198" s="40"/>
      <c r="AK198" s="40" t="s">
        <v>27</v>
      </c>
      <c r="AL198" s="42"/>
      <c r="AM198" s="40" t="s">
        <v>26</v>
      </c>
      <c r="AN198" s="39"/>
      <c r="AO198" s="104"/>
      <c r="AP198" s="41"/>
      <c r="AQ198" s="92"/>
    </row>
    <row r="199" spans="1:43" s="18" customFormat="1" ht="9.75" x14ac:dyDescent="0.2">
      <c r="A199" s="39"/>
      <c r="B199" s="43"/>
      <c r="C199" s="40"/>
      <c r="D199" s="43"/>
      <c r="E199" s="40"/>
      <c r="F199" s="43"/>
      <c r="G199" s="40"/>
      <c r="H199" s="43"/>
      <c r="I199" s="40"/>
      <c r="J199" s="41"/>
      <c r="K199" s="40"/>
      <c r="L199" s="43"/>
      <c r="M199" s="40"/>
      <c r="N199" s="43"/>
      <c r="O199" s="40"/>
      <c r="P199" s="43"/>
      <c r="Q199" s="42"/>
      <c r="R199" s="43"/>
      <c r="S199" s="39"/>
      <c r="T199" s="19"/>
      <c r="V199" s="39"/>
      <c r="W199" s="43"/>
      <c r="X199" s="40"/>
      <c r="Y199" s="43"/>
      <c r="Z199" s="40"/>
      <c r="AA199" s="43"/>
      <c r="AB199" s="40"/>
      <c r="AC199" s="43"/>
      <c r="AD199" s="40"/>
      <c r="AE199" s="41"/>
      <c r="AF199" s="40"/>
      <c r="AG199" s="43"/>
      <c r="AH199" s="40"/>
      <c r="AI199" s="43"/>
      <c r="AJ199" s="40"/>
      <c r="AK199" s="43"/>
      <c r="AL199" s="42"/>
      <c r="AM199" s="43"/>
      <c r="AN199" s="39"/>
      <c r="AO199" s="104"/>
      <c r="AP199" s="41"/>
      <c r="AQ199" s="92"/>
    </row>
    <row r="200" spans="1:43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28"/>
      <c r="K200" s="37"/>
      <c r="L200" s="37"/>
      <c r="M200" s="37"/>
      <c r="N200" s="37"/>
      <c r="O200" s="37"/>
      <c r="P200" s="37"/>
      <c r="Q200" s="38"/>
      <c r="R200" s="37"/>
      <c r="S200" s="37"/>
      <c r="U200" s="97"/>
      <c r="V200" s="37"/>
      <c r="W200" s="37"/>
      <c r="X200" s="37"/>
      <c r="Y200" s="37"/>
      <c r="Z200" s="37"/>
      <c r="AA200" s="37"/>
      <c r="AB200" s="37"/>
      <c r="AC200" s="37"/>
      <c r="AD200" s="37"/>
      <c r="AE200" s="28"/>
      <c r="AF200" s="37"/>
      <c r="AG200" s="37"/>
      <c r="AH200" s="37"/>
      <c r="AI200" s="37"/>
      <c r="AJ200" s="37"/>
      <c r="AK200" s="37"/>
      <c r="AL200" s="38"/>
      <c r="AM200" s="37"/>
      <c r="AN200" s="37"/>
    </row>
    <row r="201" spans="1:43" s="50" customFormat="1" ht="15" x14ac:dyDescent="0.2">
      <c r="B201" s="44"/>
      <c r="C201" s="44"/>
      <c r="D201" s="44" t="s">
        <v>20</v>
      </c>
      <c r="E201" s="44"/>
      <c r="F201" s="44"/>
      <c r="G201" s="44"/>
      <c r="H201" s="45"/>
      <c r="I201" s="45"/>
      <c r="J201" s="46" t="s">
        <v>5</v>
      </c>
      <c r="K201" s="47"/>
      <c r="L201" s="45"/>
      <c r="M201" s="44"/>
      <c r="N201" s="44"/>
      <c r="O201" s="44"/>
      <c r="P201" s="44"/>
      <c r="Q201" s="48"/>
      <c r="R201" s="44"/>
      <c r="S201" s="44"/>
      <c r="T201" s="49"/>
      <c r="U201" s="99"/>
      <c r="W201" s="44"/>
      <c r="X201" s="44"/>
      <c r="Y201" s="44" t="s">
        <v>20</v>
      </c>
      <c r="Z201" s="44"/>
      <c r="AA201" s="44"/>
      <c r="AB201" s="44"/>
      <c r="AC201" s="45"/>
      <c r="AD201" s="45"/>
      <c r="AE201" s="46" t="s">
        <v>5</v>
      </c>
      <c r="AF201" s="47"/>
      <c r="AG201" s="45"/>
      <c r="AH201" s="44"/>
      <c r="AI201" s="44"/>
      <c r="AJ201" s="44"/>
      <c r="AK201" s="44"/>
      <c r="AL201" s="48"/>
      <c r="AM201" s="44"/>
      <c r="AN201" s="44"/>
      <c r="AO201" s="44"/>
      <c r="AP201" s="48"/>
      <c r="AQ201" s="91"/>
    </row>
    <row r="202" spans="1:43" s="50" customFormat="1" ht="15" x14ac:dyDescent="0.2">
      <c r="B202" s="44"/>
      <c r="C202" s="44"/>
      <c r="D202" s="44" t="s">
        <v>21</v>
      </c>
      <c r="E202" s="44"/>
      <c r="F202" s="44"/>
      <c r="G202" s="44"/>
      <c r="H202" s="47"/>
      <c r="I202" s="45"/>
      <c r="J202" s="46" t="s">
        <v>5</v>
      </c>
      <c r="K202" s="47"/>
      <c r="L202" s="45"/>
      <c r="M202" s="44"/>
      <c r="N202" s="44"/>
      <c r="O202" s="44"/>
      <c r="P202" s="44"/>
      <c r="Q202" s="48"/>
      <c r="R202" s="44"/>
      <c r="S202" s="44"/>
      <c r="T202" s="49"/>
      <c r="U202" s="99"/>
      <c r="W202" s="44"/>
      <c r="X202" s="44"/>
      <c r="Y202" s="44" t="s">
        <v>21</v>
      </c>
      <c r="Z202" s="44"/>
      <c r="AA202" s="44"/>
      <c r="AB202" s="44"/>
      <c r="AC202" s="47"/>
      <c r="AD202" s="45"/>
      <c r="AE202" s="46" t="s">
        <v>5</v>
      </c>
      <c r="AF202" s="47"/>
      <c r="AG202" s="45"/>
      <c r="AH202" s="44"/>
      <c r="AI202" s="44"/>
      <c r="AJ202" s="44"/>
      <c r="AK202" s="44"/>
      <c r="AL202" s="48"/>
      <c r="AM202" s="44"/>
      <c r="AN202" s="44"/>
      <c r="AO202" s="44"/>
      <c r="AP202" s="48"/>
      <c r="AQ202" s="91"/>
    </row>
    <row r="203" spans="1:43" s="50" customFormat="1" ht="15" x14ac:dyDescent="0.2">
      <c r="B203" s="44"/>
      <c r="C203" s="44"/>
      <c r="D203" s="44" t="s">
        <v>22</v>
      </c>
      <c r="E203" s="44"/>
      <c r="F203" s="44"/>
      <c r="G203" s="44"/>
      <c r="H203" s="47"/>
      <c r="I203" s="45"/>
      <c r="J203" s="46" t="s">
        <v>5</v>
      </c>
      <c r="K203" s="47"/>
      <c r="L203" s="45"/>
      <c r="M203" s="44"/>
      <c r="N203" s="44"/>
      <c r="O203" s="44"/>
      <c r="P203" s="44"/>
      <c r="Q203" s="48"/>
      <c r="R203" s="44"/>
      <c r="S203" s="44"/>
      <c r="T203" s="49"/>
      <c r="U203" s="99"/>
      <c r="W203" s="44"/>
      <c r="X203" s="44"/>
      <c r="Y203" s="44" t="s">
        <v>22</v>
      </c>
      <c r="Z203" s="44"/>
      <c r="AA203" s="44"/>
      <c r="AB203" s="44"/>
      <c r="AC203" s="47"/>
      <c r="AD203" s="45"/>
      <c r="AE203" s="46" t="s">
        <v>5</v>
      </c>
      <c r="AF203" s="47"/>
      <c r="AG203" s="45"/>
      <c r="AH203" s="44"/>
      <c r="AI203" s="44"/>
      <c r="AJ203" s="44"/>
      <c r="AK203" s="44"/>
      <c r="AL203" s="48"/>
      <c r="AM203" s="44"/>
      <c r="AN203" s="44"/>
      <c r="AO203" s="44"/>
      <c r="AP203" s="48"/>
      <c r="AQ203" s="91"/>
    </row>
    <row r="204" spans="1:43" s="50" customFormat="1" ht="15" x14ac:dyDescent="0.2">
      <c r="B204" s="44"/>
      <c r="C204" s="44"/>
      <c r="D204" s="44" t="s">
        <v>23</v>
      </c>
      <c r="E204" s="44"/>
      <c r="F204" s="44"/>
      <c r="G204" s="44"/>
      <c r="H204" s="47"/>
      <c r="I204" s="45"/>
      <c r="J204" s="46" t="s">
        <v>5</v>
      </c>
      <c r="K204" s="47"/>
      <c r="L204" s="45"/>
      <c r="M204" s="44"/>
      <c r="N204" s="44"/>
      <c r="O204" s="44"/>
      <c r="P204" s="44"/>
      <c r="Q204" s="48"/>
      <c r="R204" s="44"/>
      <c r="S204" s="44"/>
      <c r="T204" s="49"/>
      <c r="U204" s="99"/>
      <c r="W204" s="44"/>
      <c r="X204" s="44"/>
      <c r="Y204" s="44" t="s">
        <v>23</v>
      </c>
      <c r="Z204" s="44"/>
      <c r="AA204" s="44"/>
      <c r="AB204" s="44"/>
      <c r="AC204" s="47"/>
      <c r="AD204" s="45"/>
      <c r="AE204" s="46" t="s">
        <v>5</v>
      </c>
      <c r="AF204" s="47"/>
      <c r="AG204" s="45"/>
      <c r="AH204" s="44"/>
      <c r="AI204" s="44"/>
      <c r="AJ204" s="44"/>
      <c r="AK204" s="44"/>
      <c r="AL204" s="48"/>
      <c r="AM204" s="44"/>
      <c r="AN204" s="44"/>
      <c r="AO204" s="44"/>
      <c r="AP204" s="48"/>
      <c r="AQ204" s="91"/>
    </row>
    <row r="205" spans="1:43" s="50" customFormat="1" ht="15" x14ac:dyDescent="0.2">
      <c r="B205" s="44"/>
      <c r="C205" s="44"/>
      <c r="D205" s="44" t="s">
        <v>24</v>
      </c>
      <c r="E205" s="44"/>
      <c r="F205" s="44"/>
      <c r="G205" s="44"/>
      <c r="H205" s="47"/>
      <c r="I205" s="45"/>
      <c r="J205" s="46" t="s">
        <v>5</v>
      </c>
      <c r="K205" s="47"/>
      <c r="L205" s="45"/>
      <c r="M205" s="44"/>
      <c r="N205" s="44"/>
      <c r="O205" s="44"/>
      <c r="P205" s="44"/>
      <c r="Q205" s="48"/>
      <c r="R205" s="44"/>
      <c r="S205" s="44"/>
      <c r="T205" s="49"/>
      <c r="U205" s="99"/>
      <c r="W205" s="44"/>
      <c r="X205" s="44"/>
      <c r="Y205" s="44" t="s">
        <v>24</v>
      </c>
      <c r="Z205" s="44"/>
      <c r="AA205" s="44"/>
      <c r="AB205" s="44"/>
      <c r="AC205" s="47"/>
      <c r="AD205" s="45"/>
      <c r="AE205" s="46" t="s">
        <v>5</v>
      </c>
      <c r="AF205" s="47"/>
      <c r="AG205" s="45"/>
      <c r="AH205" s="44"/>
      <c r="AI205" s="44"/>
      <c r="AJ205" s="44"/>
      <c r="AK205" s="44"/>
      <c r="AL205" s="48"/>
      <c r="AM205" s="44"/>
      <c r="AN205" s="44"/>
      <c r="AO205" s="44"/>
      <c r="AP205" s="48"/>
      <c r="AQ205" s="91"/>
    </row>
    <row r="206" spans="1:43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8"/>
      <c r="R206" s="27"/>
      <c r="S206" s="27"/>
      <c r="U206" s="9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8"/>
      <c r="AM206" s="27"/>
      <c r="AN206" s="27"/>
    </row>
    <row r="207" spans="1:43" s="58" customFormat="1" ht="15" x14ac:dyDescent="0.25">
      <c r="B207" s="52"/>
      <c r="C207" s="51" t="s">
        <v>19</v>
      </c>
      <c r="D207" s="52"/>
      <c r="E207" s="52"/>
      <c r="F207" s="52"/>
      <c r="G207" s="52"/>
      <c r="H207" s="53"/>
      <c r="I207" s="54"/>
      <c r="J207" s="55" t="s">
        <v>5</v>
      </c>
      <c r="K207" s="53"/>
      <c r="L207" s="54"/>
      <c r="M207" s="52"/>
      <c r="N207" s="52"/>
      <c r="O207" s="52"/>
      <c r="P207" s="52"/>
      <c r="Q207" s="56"/>
      <c r="R207" s="52"/>
      <c r="S207" s="52"/>
      <c r="T207" s="57"/>
      <c r="U207" s="100"/>
      <c r="W207" s="52"/>
      <c r="X207" s="51" t="s">
        <v>19</v>
      </c>
      <c r="Y207" s="52"/>
      <c r="Z207" s="52"/>
      <c r="AA207" s="52"/>
      <c r="AB207" s="52"/>
      <c r="AC207" s="53"/>
      <c r="AD207" s="54"/>
      <c r="AE207" s="55" t="s">
        <v>5</v>
      </c>
      <c r="AF207" s="53"/>
      <c r="AG207" s="54"/>
      <c r="AH207" s="52"/>
      <c r="AI207" s="52"/>
      <c r="AJ207" s="52"/>
      <c r="AK207" s="52"/>
      <c r="AL207" s="56"/>
      <c r="AM207" s="52"/>
      <c r="AN207" s="52"/>
      <c r="AO207" s="52"/>
      <c r="AP207" s="56"/>
      <c r="AQ207" s="93"/>
    </row>
    <row r="208" spans="1:43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8"/>
      <c r="R208" s="27"/>
      <c r="S208" s="27"/>
      <c r="U208" s="9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8"/>
      <c r="AM208" s="27"/>
      <c r="AN208" s="27"/>
    </row>
    <row r="209" spans="1:43" x14ac:dyDescent="0.2">
      <c r="A209" s="27" t="s">
        <v>18</v>
      </c>
      <c r="B209" s="27"/>
      <c r="C209" s="27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60"/>
      <c r="R209" s="59"/>
      <c r="S209" s="27"/>
      <c r="U209" s="97"/>
      <c r="V209" s="27" t="s">
        <v>18</v>
      </c>
      <c r="W209" s="27"/>
      <c r="X209" s="27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60"/>
      <c r="AM209" s="59"/>
      <c r="AN209" s="27"/>
    </row>
    <row r="210" spans="1:43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60"/>
      <c r="R210" s="59"/>
      <c r="S210" s="59"/>
      <c r="T210" s="61"/>
      <c r="U210" s="101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60"/>
      <c r="AM210" s="59"/>
      <c r="AN210" s="59"/>
    </row>
    <row r="211" spans="1:43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8"/>
      <c r="R211" s="27"/>
      <c r="S211" s="27"/>
      <c r="T211" s="116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8"/>
      <c r="AM211" s="27"/>
      <c r="AN211" s="27"/>
    </row>
    <row r="212" spans="1:43" s="23" customFormat="1" x14ac:dyDescent="0.2">
      <c r="A212" s="89" t="str">
        <f>M!$C$2&amp;" - 3.KVALITETNA SKUPINA"</f>
        <v>ŠŠT - 3.KVALITETNA SKUPINA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/>
      <c r="R212" s="20"/>
      <c r="S212" s="20"/>
      <c r="T212" s="22"/>
      <c r="U212" s="96"/>
      <c r="V212" s="89" t="str">
        <f>M!$C$2&amp;" - 3.KVALITETNA SKUPINA"</f>
        <v>ŠŠT - 3.KVALITETNA SKUPINA</v>
      </c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1"/>
      <c r="AM212" s="20"/>
      <c r="AN212" s="20"/>
      <c r="AO212" s="20"/>
      <c r="AP212" s="21"/>
      <c r="AQ212" s="90"/>
    </row>
    <row r="213" spans="1:43" s="23" customFormat="1" ht="11.25" x14ac:dyDescent="0.2">
      <c r="A213" s="20"/>
      <c r="B213" s="20"/>
      <c r="C213" s="20"/>
      <c r="D213" s="20"/>
      <c r="E213" s="20"/>
      <c r="F213" s="20"/>
      <c r="G213" s="24"/>
      <c r="H213" s="25"/>
      <c r="I213" s="20"/>
      <c r="J213" s="20"/>
      <c r="K213" s="20"/>
      <c r="L213" s="20"/>
      <c r="M213" s="20"/>
      <c r="N213" s="106"/>
      <c r="O213" s="95"/>
      <c r="P213" s="20"/>
      <c r="Q213" s="323"/>
      <c r="R213" s="323"/>
      <c r="S213" s="20"/>
      <c r="T213" s="22"/>
      <c r="U213" s="96"/>
      <c r="V213" s="20"/>
      <c r="W213" s="20"/>
      <c r="X213" s="20"/>
      <c r="Y213" s="20"/>
      <c r="Z213" s="20"/>
      <c r="AA213" s="20"/>
      <c r="AB213" s="24"/>
      <c r="AC213" s="25"/>
      <c r="AD213" s="20"/>
      <c r="AE213" s="20"/>
      <c r="AF213" s="20"/>
      <c r="AG213" s="20"/>
      <c r="AH213" s="20"/>
      <c r="AI213" s="106"/>
      <c r="AJ213" s="95"/>
      <c r="AK213" s="20"/>
      <c r="AL213" s="323"/>
      <c r="AM213" s="323"/>
      <c r="AN213" s="20"/>
      <c r="AO213" s="20"/>
      <c r="AP213" s="21"/>
      <c r="AQ213" s="90"/>
    </row>
    <row r="214" spans="1:43" s="23" customFormat="1" ht="11.25" x14ac:dyDescent="0.2">
      <c r="A214" s="20"/>
      <c r="B214" s="20"/>
      <c r="C214" s="103" t="str">
        <f ca="1">INDIRECT("'M3-T'!$C"&amp;$AP214+0)</f>
        <v>6. krog</v>
      </c>
      <c r="D214" s="20"/>
      <c r="E214" s="20"/>
      <c r="F214" s="20"/>
      <c r="G214" s="26"/>
      <c r="H214" s="25"/>
      <c r="I214" s="20"/>
      <c r="J214" s="20"/>
      <c r="K214" s="325"/>
      <c r="L214" s="325"/>
      <c r="M214" s="325"/>
      <c r="N214" s="325"/>
      <c r="O214" s="325"/>
      <c r="P214" s="325"/>
      <c r="Q214" s="325"/>
      <c r="R214" s="325"/>
      <c r="S214" s="325"/>
      <c r="T214" s="326"/>
      <c r="U214" s="20"/>
      <c r="V214" s="20"/>
      <c r="W214" s="103" t="str">
        <f ca="1">INDIRECT("'M3-T'!$C"&amp;$AP214+0)</f>
        <v>6. krog</v>
      </c>
      <c r="X214" s="20"/>
      <c r="Y214" s="20"/>
      <c r="Z214" s="20"/>
      <c r="AA214" s="26"/>
      <c r="AB214" s="25"/>
      <c r="AC214" s="20"/>
      <c r="AD214" s="20"/>
      <c r="AE214" s="325"/>
      <c r="AF214" s="325"/>
      <c r="AG214" s="325"/>
      <c r="AH214" s="325"/>
      <c r="AI214" s="325"/>
      <c r="AJ214" s="325"/>
      <c r="AK214" s="325"/>
      <c r="AL214" s="325"/>
      <c r="AM214" s="325"/>
      <c r="AN214" s="325"/>
      <c r="AO214" s="102"/>
      <c r="AP214" s="117">
        <f>AP172+7</f>
        <v>42</v>
      </c>
      <c r="AQ214" s="90"/>
    </row>
    <row r="215" spans="1:43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8"/>
      <c r="R215" s="27"/>
      <c r="S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8"/>
      <c r="AL215" s="27"/>
      <c r="AM215" s="27"/>
      <c r="AN215" s="27"/>
    </row>
    <row r="216" spans="1:43" s="33" customFormat="1" ht="15.75" x14ac:dyDescent="0.25">
      <c r="A216" s="324" t="str">
        <f ca="1">INDIRECT("'M3-T'!$G"&amp;$AP214+2)</f>
        <v>Vita Igerc (RAVNE)</v>
      </c>
      <c r="B216" s="324"/>
      <c r="C216" s="324"/>
      <c r="D216" s="324"/>
      <c r="E216" s="324"/>
      <c r="F216" s="324"/>
      <c r="G216" s="324"/>
      <c r="H216" s="324"/>
      <c r="I216" s="324"/>
      <c r="J216" s="31" t="s">
        <v>8</v>
      </c>
      <c r="K216" s="324" t="str">
        <f ca="1">INDIRECT("'M3-T'!$I"&amp;$AP214+2)</f>
        <v>Lara Klemenčič (LJT)</v>
      </c>
      <c r="L216" s="324"/>
      <c r="M216" s="324"/>
      <c r="N216" s="324"/>
      <c r="O216" s="324"/>
      <c r="P216" s="324"/>
      <c r="Q216" s="324"/>
      <c r="R216" s="324"/>
      <c r="S216" s="324"/>
      <c r="T216" s="32"/>
      <c r="U216" s="324" t="str">
        <f ca="1">INDIRECT("'M3-T'!$G"&amp;$AP214+3)</f>
        <v>Aliana Morina (MN)</v>
      </c>
      <c r="V216" s="324"/>
      <c r="W216" s="324"/>
      <c r="X216" s="324"/>
      <c r="Y216" s="324"/>
      <c r="Z216" s="324"/>
      <c r="AA216" s="324"/>
      <c r="AB216" s="324"/>
      <c r="AC216" s="324"/>
      <c r="AD216" s="31" t="s">
        <v>8</v>
      </c>
      <c r="AE216" s="324" t="str">
        <f ca="1">INDIRECT("'M3-T'!$I"&amp;$AP214+3)</f>
        <v>Rimma Ratinskaia (MB)</v>
      </c>
      <c r="AF216" s="324"/>
      <c r="AG216" s="324"/>
      <c r="AH216" s="324"/>
      <c r="AI216" s="324"/>
      <c r="AJ216" s="324"/>
      <c r="AK216" s="324"/>
      <c r="AL216" s="324"/>
      <c r="AM216" s="324"/>
      <c r="AN216" s="31"/>
      <c r="AO216" s="31"/>
      <c r="AP216" s="48"/>
      <c r="AQ216" s="91"/>
    </row>
    <row r="217" spans="1:43" s="36" customFormat="1" x14ac:dyDescent="0.2">
      <c r="A217" s="322"/>
      <c r="B217" s="322"/>
      <c r="C217" s="322"/>
      <c r="D217" s="322"/>
      <c r="E217" s="322"/>
      <c r="F217" s="322"/>
      <c r="G217" s="322"/>
      <c r="H217" s="322"/>
      <c r="I217" s="322"/>
      <c r="J217" s="34"/>
      <c r="K217" s="322"/>
      <c r="L217" s="322"/>
      <c r="M217" s="322"/>
      <c r="N217" s="322"/>
      <c r="O217" s="322"/>
      <c r="P217" s="322"/>
      <c r="Q217" s="322"/>
      <c r="R217" s="322"/>
      <c r="S217" s="322"/>
      <c r="T217" s="35"/>
      <c r="U217" s="98"/>
      <c r="V217" s="322"/>
      <c r="W217" s="322"/>
      <c r="X217" s="322"/>
      <c r="Y217" s="322"/>
      <c r="Z217" s="322"/>
      <c r="AA217" s="322"/>
      <c r="AB217" s="322"/>
      <c r="AC217" s="322"/>
      <c r="AD217" s="322"/>
      <c r="AE217" s="34"/>
      <c r="AF217" s="322"/>
      <c r="AG217" s="322"/>
      <c r="AH217" s="322"/>
      <c r="AI217" s="322"/>
      <c r="AJ217" s="322"/>
      <c r="AK217" s="322"/>
      <c r="AL217" s="322"/>
      <c r="AM217" s="322"/>
      <c r="AN217" s="322"/>
      <c r="AO217" s="34"/>
      <c r="AP217" s="28"/>
      <c r="AQ217" s="62"/>
    </row>
    <row r="218" spans="1:43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28"/>
      <c r="K218" s="37"/>
      <c r="L218" s="37"/>
      <c r="M218" s="37"/>
      <c r="N218" s="37"/>
      <c r="O218" s="37"/>
      <c r="P218" s="37"/>
      <c r="Q218" s="38"/>
      <c r="R218" s="37"/>
      <c r="S218" s="37"/>
      <c r="U218" s="97"/>
      <c r="V218" s="37"/>
      <c r="W218" s="37"/>
      <c r="X218" s="37"/>
      <c r="Y218" s="37"/>
      <c r="Z218" s="37"/>
      <c r="AA218" s="37"/>
      <c r="AB218" s="37"/>
      <c r="AC218" s="37"/>
      <c r="AD218" s="37"/>
      <c r="AE218" s="28"/>
      <c r="AF218" s="37"/>
      <c r="AG218" s="37"/>
      <c r="AH218" s="37"/>
      <c r="AI218" s="37"/>
      <c r="AJ218" s="37"/>
      <c r="AK218" s="37"/>
      <c r="AL218" s="38"/>
      <c r="AM218" s="37"/>
      <c r="AN218" s="37"/>
    </row>
    <row r="219" spans="1:43" s="18" customFormat="1" ht="9.75" x14ac:dyDescent="0.2">
      <c r="A219" s="39"/>
      <c r="B219" s="40" t="s">
        <v>6</v>
      </c>
      <c r="C219" s="40"/>
      <c r="D219" s="40" t="s">
        <v>7</v>
      </c>
      <c r="E219" s="40"/>
      <c r="F219" s="40" t="s">
        <v>25</v>
      </c>
      <c r="G219" s="40"/>
      <c r="H219" s="40" t="s">
        <v>26</v>
      </c>
      <c r="I219" s="40"/>
      <c r="J219" s="41"/>
      <c r="K219" s="40"/>
      <c r="L219" s="40" t="s">
        <v>6</v>
      </c>
      <c r="M219" s="40"/>
      <c r="N219" s="40" t="s">
        <v>7</v>
      </c>
      <c r="O219" s="40"/>
      <c r="P219" s="40" t="s">
        <v>27</v>
      </c>
      <c r="Q219" s="42"/>
      <c r="R219" s="40" t="s">
        <v>26</v>
      </c>
      <c r="S219" s="39"/>
      <c r="T219" s="19"/>
      <c r="V219" s="39"/>
      <c r="W219" s="40" t="s">
        <v>6</v>
      </c>
      <c r="X219" s="40"/>
      <c r="Y219" s="40" t="s">
        <v>7</v>
      </c>
      <c r="Z219" s="40"/>
      <c r="AA219" s="40" t="s">
        <v>27</v>
      </c>
      <c r="AB219" s="40"/>
      <c r="AC219" s="40" t="s">
        <v>26</v>
      </c>
      <c r="AD219" s="40"/>
      <c r="AE219" s="41"/>
      <c r="AF219" s="40"/>
      <c r="AG219" s="40" t="s">
        <v>6</v>
      </c>
      <c r="AH219" s="40"/>
      <c r="AI219" s="40" t="s">
        <v>7</v>
      </c>
      <c r="AJ219" s="40"/>
      <c r="AK219" s="40" t="s">
        <v>27</v>
      </c>
      <c r="AL219" s="42"/>
      <c r="AM219" s="40" t="s">
        <v>26</v>
      </c>
      <c r="AN219" s="39"/>
      <c r="AO219" s="104"/>
      <c r="AP219" s="41"/>
      <c r="AQ219" s="92"/>
    </row>
    <row r="220" spans="1:43" s="18" customFormat="1" ht="9.75" x14ac:dyDescent="0.2">
      <c r="A220" s="39"/>
      <c r="B220" s="43"/>
      <c r="C220" s="40"/>
      <c r="D220" s="43"/>
      <c r="E220" s="40"/>
      <c r="F220" s="43"/>
      <c r="G220" s="40"/>
      <c r="H220" s="43"/>
      <c r="I220" s="40"/>
      <c r="J220" s="41"/>
      <c r="K220" s="40"/>
      <c r="L220" s="43"/>
      <c r="M220" s="40"/>
      <c r="N220" s="43"/>
      <c r="O220" s="40"/>
      <c r="P220" s="43"/>
      <c r="Q220" s="42"/>
      <c r="R220" s="43"/>
      <c r="S220" s="39"/>
      <c r="T220" s="19"/>
      <c r="V220" s="39"/>
      <c r="W220" s="43"/>
      <c r="X220" s="40"/>
      <c r="Y220" s="43"/>
      <c r="Z220" s="40"/>
      <c r="AA220" s="43"/>
      <c r="AB220" s="40"/>
      <c r="AC220" s="43"/>
      <c r="AD220" s="40"/>
      <c r="AE220" s="41"/>
      <c r="AF220" s="40"/>
      <c r="AG220" s="43"/>
      <c r="AH220" s="40"/>
      <c r="AI220" s="43"/>
      <c r="AJ220" s="40"/>
      <c r="AK220" s="43"/>
      <c r="AL220" s="42"/>
      <c r="AM220" s="43"/>
      <c r="AN220" s="39"/>
      <c r="AO220" s="104"/>
      <c r="AP220" s="41"/>
      <c r="AQ220" s="92"/>
    </row>
    <row r="221" spans="1:43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28"/>
      <c r="K221" s="37"/>
      <c r="L221" s="37"/>
      <c r="M221" s="37"/>
      <c r="N221" s="37"/>
      <c r="O221" s="37"/>
      <c r="P221" s="37"/>
      <c r="Q221" s="38"/>
      <c r="R221" s="37"/>
      <c r="S221" s="37"/>
      <c r="U221" s="97"/>
      <c r="V221" s="37"/>
      <c r="W221" s="37"/>
      <c r="X221" s="37"/>
      <c r="Y221" s="37"/>
      <c r="Z221" s="37"/>
      <c r="AA221" s="37"/>
      <c r="AB221" s="37"/>
      <c r="AC221" s="37"/>
      <c r="AD221" s="37"/>
      <c r="AE221" s="28"/>
      <c r="AF221" s="37"/>
      <c r="AG221" s="37"/>
      <c r="AH221" s="37"/>
      <c r="AI221" s="37"/>
      <c r="AJ221" s="37"/>
      <c r="AK221" s="37"/>
      <c r="AL221" s="38"/>
      <c r="AM221" s="37"/>
      <c r="AN221" s="37"/>
    </row>
    <row r="222" spans="1:43" s="50" customFormat="1" ht="15" x14ac:dyDescent="0.2">
      <c r="B222" s="44"/>
      <c r="C222" s="44"/>
      <c r="D222" s="44" t="s">
        <v>20</v>
      </c>
      <c r="E222" s="44"/>
      <c r="F222" s="44"/>
      <c r="G222" s="44"/>
      <c r="H222" s="45"/>
      <c r="I222" s="45"/>
      <c r="J222" s="46" t="s">
        <v>5</v>
      </c>
      <c r="K222" s="47"/>
      <c r="L222" s="45"/>
      <c r="M222" s="44"/>
      <c r="N222" s="44"/>
      <c r="O222" s="44"/>
      <c r="P222" s="44"/>
      <c r="Q222" s="48"/>
      <c r="R222" s="44"/>
      <c r="S222" s="44"/>
      <c r="T222" s="49"/>
      <c r="U222" s="99"/>
      <c r="W222" s="44"/>
      <c r="X222" s="44"/>
      <c r="Y222" s="44" t="s">
        <v>20</v>
      </c>
      <c r="Z222" s="44"/>
      <c r="AA222" s="44"/>
      <c r="AB222" s="44"/>
      <c r="AC222" s="45"/>
      <c r="AD222" s="45"/>
      <c r="AE222" s="46" t="s">
        <v>5</v>
      </c>
      <c r="AF222" s="47"/>
      <c r="AG222" s="45"/>
      <c r="AH222" s="44"/>
      <c r="AI222" s="44"/>
      <c r="AJ222" s="44"/>
      <c r="AK222" s="44"/>
      <c r="AL222" s="48"/>
      <c r="AM222" s="44"/>
      <c r="AN222" s="44"/>
      <c r="AO222" s="44"/>
      <c r="AP222" s="48"/>
      <c r="AQ222" s="91"/>
    </row>
    <row r="223" spans="1:43" s="50" customFormat="1" ht="15" x14ac:dyDescent="0.2">
      <c r="B223" s="44"/>
      <c r="C223" s="44"/>
      <c r="D223" s="44" t="s">
        <v>21</v>
      </c>
      <c r="E223" s="44"/>
      <c r="F223" s="44"/>
      <c r="G223" s="44"/>
      <c r="H223" s="47"/>
      <c r="I223" s="45"/>
      <c r="J223" s="46" t="s">
        <v>5</v>
      </c>
      <c r="K223" s="47"/>
      <c r="L223" s="45"/>
      <c r="M223" s="44"/>
      <c r="N223" s="44"/>
      <c r="O223" s="44"/>
      <c r="P223" s="44"/>
      <c r="Q223" s="48"/>
      <c r="R223" s="44"/>
      <c r="S223" s="44"/>
      <c r="T223" s="49"/>
      <c r="U223" s="99"/>
      <c r="W223" s="44"/>
      <c r="X223" s="44"/>
      <c r="Y223" s="44" t="s">
        <v>21</v>
      </c>
      <c r="Z223" s="44"/>
      <c r="AA223" s="44"/>
      <c r="AB223" s="44"/>
      <c r="AC223" s="47"/>
      <c r="AD223" s="45"/>
      <c r="AE223" s="46" t="s">
        <v>5</v>
      </c>
      <c r="AF223" s="47"/>
      <c r="AG223" s="45"/>
      <c r="AH223" s="44"/>
      <c r="AI223" s="44"/>
      <c r="AJ223" s="44"/>
      <c r="AK223" s="44"/>
      <c r="AL223" s="48"/>
      <c r="AM223" s="44"/>
      <c r="AN223" s="44"/>
      <c r="AO223" s="44"/>
      <c r="AP223" s="48"/>
      <c r="AQ223" s="91"/>
    </row>
    <row r="224" spans="1:43" s="50" customFormat="1" ht="15" x14ac:dyDescent="0.2">
      <c r="B224" s="44"/>
      <c r="C224" s="44"/>
      <c r="D224" s="44" t="s">
        <v>22</v>
      </c>
      <c r="E224" s="44"/>
      <c r="F224" s="44"/>
      <c r="G224" s="44"/>
      <c r="H224" s="47"/>
      <c r="I224" s="45"/>
      <c r="J224" s="46" t="s">
        <v>5</v>
      </c>
      <c r="K224" s="47"/>
      <c r="L224" s="45"/>
      <c r="M224" s="44"/>
      <c r="N224" s="44"/>
      <c r="O224" s="44"/>
      <c r="P224" s="44"/>
      <c r="Q224" s="48"/>
      <c r="R224" s="44"/>
      <c r="S224" s="44"/>
      <c r="T224" s="49"/>
      <c r="U224" s="99"/>
      <c r="W224" s="44"/>
      <c r="X224" s="44"/>
      <c r="Y224" s="44" t="s">
        <v>22</v>
      </c>
      <c r="Z224" s="44"/>
      <c r="AA224" s="44"/>
      <c r="AB224" s="44"/>
      <c r="AC224" s="47"/>
      <c r="AD224" s="45"/>
      <c r="AE224" s="46" t="s">
        <v>5</v>
      </c>
      <c r="AF224" s="47"/>
      <c r="AG224" s="45"/>
      <c r="AH224" s="44"/>
      <c r="AI224" s="44"/>
      <c r="AJ224" s="44"/>
      <c r="AK224" s="44"/>
      <c r="AL224" s="48"/>
      <c r="AM224" s="44"/>
      <c r="AN224" s="44"/>
      <c r="AO224" s="44"/>
      <c r="AP224" s="48"/>
      <c r="AQ224" s="91"/>
    </row>
    <row r="225" spans="1:43" s="50" customFormat="1" ht="15" x14ac:dyDescent="0.2">
      <c r="B225" s="44"/>
      <c r="C225" s="44"/>
      <c r="D225" s="44" t="s">
        <v>23</v>
      </c>
      <c r="E225" s="44"/>
      <c r="F225" s="44"/>
      <c r="G225" s="44"/>
      <c r="H225" s="47"/>
      <c r="I225" s="45"/>
      <c r="J225" s="46" t="s">
        <v>5</v>
      </c>
      <c r="K225" s="47"/>
      <c r="L225" s="45"/>
      <c r="M225" s="44"/>
      <c r="N225" s="44"/>
      <c r="O225" s="44"/>
      <c r="P225" s="44"/>
      <c r="Q225" s="48"/>
      <c r="R225" s="44"/>
      <c r="S225" s="44"/>
      <c r="T225" s="49"/>
      <c r="U225" s="99"/>
      <c r="W225" s="44"/>
      <c r="X225" s="44"/>
      <c r="Y225" s="44" t="s">
        <v>23</v>
      </c>
      <c r="Z225" s="44"/>
      <c r="AA225" s="44"/>
      <c r="AB225" s="44"/>
      <c r="AC225" s="47"/>
      <c r="AD225" s="45"/>
      <c r="AE225" s="46" t="s">
        <v>5</v>
      </c>
      <c r="AF225" s="47"/>
      <c r="AG225" s="45"/>
      <c r="AH225" s="44"/>
      <c r="AI225" s="44"/>
      <c r="AJ225" s="44"/>
      <c r="AK225" s="44"/>
      <c r="AL225" s="48"/>
      <c r="AM225" s="44"/>
      <c r="AN225" s="44"/>
      <c r="AO225" s="44"/>
      <c r="AP225" s="48"/>
      <c r="AQ225" s="91"/>
    </row>
    <row r="226" spans="1:43" s="50" customFormat="1" ht="15" x14ac:dyDescent="0.2">
      <c r="B226" s="44"/>
      <c r="C226" s="44"/>
      <c r="D226" s="44" t="s">
        <v>24</v>
      </c>
      <c r="E226" s="44"/>
      <c r="F226" s="44"/>
      <c r="G226" s="44"/>
      <c r="H226" s="47"/>
      <c r="I226" s="45"/>
      <c r="J226" s="46" t="s">
        <v>5</v>
      </c>
      <c r="K226" s="47"/>
      <c r="L226" s="45"/>
      <c r="M226" s="44"/>
      <c r="N226" s="44"/>
      <c r="O226" s="44"/>
      <c r="P226" s="44"/>
      <c r="Q226" s="48"/>
      <c r="R226" s="44"/>
      <c r="S226" s="44"/>
      <c r="T226" s="49"/>
      <c r="U226" s="99"/>
      <c r="W226" s="44"/>
      <c r="X226" s="44"/>
      <c r="Y226" s="44" t="s">
        <v>24</v>
      </c>
      <c r="Z226" s="44"/>
      <c r="AA226" s="44"/>
      <c r="AB226" s="44"/>
      <c r="AC226" s="47"/>
      <c r="AD226" s="45"/>
      <c r="AE226" s="46" t="s">
        <v>5</v>
      </c>
      <c r="AF226" s="47"/>
      <c r="AG226" s="45"/>
      <c r="AH226" s="44"/>
      <c r="AI226" s="44"/>
      <c r="AJ226" s="44"/>
      <c r="AK226" s="44"/>
      <c r="AL226" s="48"/>
      <c r="AM226" s="44"/>
      <c r="AN226" s="44"/>
      <c r="AO226" s="44"/>
      <c r="AP226" s="48"/>
      <c r="AQ226" s="91"/>
    </row>
    <row r="227" spans="1:43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8"/>
      <c r="R227" s="27"/>
      <c r="S227" s="27"/>
      <c r="U227" s="9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8"/>
      <c r="AM227" s="27"/>
      <c r="AN227" s="27"/>
    </row>
    <row r="228" spans="1:43" s="58" customFormat="1" ht="15" x14ac:dyDescent="0.25">
      <c r="B228" s="52"/>
      <c r="C228" s="51" t="s">
        <v>19</v>
      </c>
      <c r="D228" s="52"/>
      <c r="E228" s="52"/>
      <c r="F228" s="52"/>
      <c r="G228" s="52"/>
      <c r="H228" s="53"/>
      <c r="I228" s="54"/>
      <c r="J228" s="55" t="s">
        <v>5</v>
      </c>
      <c r="K228" s="53"/>
      <c r="L228" s="54"/>
      <c r="M228" s="52"/>
      <c r="N228" s="52"/>
      <c r="O228" s="52"/>
      <c r="P228" s="52"/>
      <c r="Q228" s="56"/>
      <c r="R228" s="52"/>
      <c r="S228" s="52"/>
      <c r="T228" s="57"/>
      <c r="U228" s="100"/>
      <c r="W228" s="52"/>
      <c r="X228" s="51" t="s">
        <v>19</v>
      </c>
      <c r="Y228" s="52"/>
      <c r="Z228" s="52"/>
      <c r="AA228" s="52"/>
      <c r="AB228" s="52"/>
      <c r="AC228" s="53"/>
      <c r="AD228" s="54"/>
      <c r="AE228" s="55" t="s">
        <v>5</v>
      </c>
      <c r="AF228" s="53"/>
      <c r="AG228" s="54"/>
      <c r="AH228" s="52"/>
      <c r="AI228" s="52"/>
      <c r="AJ228" s="52"/>
      <c r="AK228" s="52"/>
      <c r="AL228" s="56"/>
      <c r="AM228" s="52"/>
      <c r="AN228" s="52"/>
      <c r="AO228" s="52"/>
      <c r="AP228" s="56"/>
      <c r="AQ228" s="93"/>
    </row>
    <row r="229" spans="1:43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8"/>
      <c r="R229" s="27"/>
      <c r="S229" s="27"/>
      <c r="U229" s="9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8"/>
      <c r="AM229" s="27"/>
      <c r="AN229" s="27"/>
    </row>
    <row r="230" spans="1:43" x14ac:dyDescent="0.2">
      <c r="A230" s="27" t="s">
        <v>18</v>
      </c>
      <c r="B230" s="27"/>
      <c r="C230" s="27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60"/>
      <c r="R230" s="59"/>
      <c r="S230" s="27"/>
      <c r="U230" s="97"/>
      <c r="V230" s="27" t="s">
        <v>18</v>
      </c>
      <c r="W230" s="27"/>
      <c r="X230" s="27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60"/>
      <c r="AM230" s="59"/>
      <c r="AN230" s="27"/>
    </row>
    <row r="231" spans="1:43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60"/>
      <c r="R231" s="59"/>
      <c r="S231" s="59"/>
      <c r="T231" s="61"/>
      <c r="U231" s="101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60"/>
      <c r="AM231" s="59"/>
      <c r="AN231" s="59"/>
    </row>
    <row r="232" spans="1:43" x14ac:dyDescent="0.2">
      <c r="U232" s="97"/>
    </row>
    <row r="233" spans="1:43" s="23" customFormat="1" x14ac:dyDescent="0.2">
      <c r="A233" s="89" t="str">
        <f>M!$C$2&amp;" - 3.KVALITETNA SKUPINA"</f>
        <v>ŠŠT - 3.KVALITETNA SKUPINA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1"/>
      <c r="R233" s="20"/>
      <c r="S233" s="20"/>
      <c r="T233" s="22"/>
      <c r="U233" s="96"/>
      <c r="V233" s="89" t="str">
        <f>M!$C$2&amp;" - 3.KVALITETNA SKUPINA"</f>
        <v>ŠŠT - 3.KVALITETNA SKUPINA</v>
      </c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1"/>
      <c r="AM233" s="20"/>
      <c r="AN233" s="20"/>
      <c r="AO233" s="20"/>
      <c r="AP233" s="21"/>
      <c r="AQ233" s="90"/>
    </row>
    <row r="234" spans="1:43" s="23" customFormat="1" ht="11.25" x14ac:dyDescent="0.2">
      <c r="A234" s="20"/>
      <c r="B234" s="20"/>
      <c r="C234" s="20"/>
      <c r="D234" s="20"/>
      <c r="E234" s="20"/>
      <c r="F234" s="20"/>
      <c r="G234" s="24"/>
      <c r="H234" s="25"/>
      <c r="I234" s="20"/>
      <c r="J234" s="20"/>
      <c r="K234" s="20"/>
      <c r="L234" s="20"/>
      <c r="M234" s="20"/>
      <c r="N234" s="94"/>
      <c r="O234" s="95"/>
      <c r="P234" s="20"/>
      <c r="Q234" s="323"/>
      <c r="R234" s="323"/>
      <c r="S234" s="20"/>
      <c r="T234" s="22"/>
      <c r="U234" s="96"/>
      <c r="V234" s="20"/>
      <c r="W234" s="20"/>
      <c r="X234" s="20"/>
      <c r="Y234" s="20"/>
      <c r="Z234" s="20"/>
      <c r="AA234" s="20"/>
      <c r="AB234" s="24"/>
      <c r="AC234" s="25"/>
      <c r="AD234" s="20"/>
      <c r="AE234" s="20"/>
      <c r="AF234" s="20"/>
      <c r="AG234" s="20"/>
      <c r="AH234" s="20"/>
      <c r="AI234" s="94"/>
      <c r="AJ234" s="95"/>
      <c r="AK234" s="20"/>
      <c r="AL234" s="323"/>
      <c r="AM234" s="323"/>
      <c r="AN234" s="20"/>
      <c r="AO234" s="20"/>
      <c r="AP234" s="21"/>
      <c r="AQ234" s="90"/>
    </row>
    <row r="235" spans="1:43" s="23" customFormat="1" ht="11.25" x14ac:dyDescent="0.2">
      <c r="A235" s="20"/>
      <c r="B235" s="20"/>
      <c r="C235" s="103" t="str">
        <f ca="1">INDIRECT("'M3-T'!$C"&amp;$AP214+0)</f>
        <v>6. krog</v>
      </c>
      <c r="D235" s="20"/>
      <c r="E235" s="20"/>
      <c r="F235" s="20"/>
      <c r="G235" s="26"/>
      <c r="H235" s="25"/>
      <c r="I235" s="20"/>
      <c r="J235" s="20"/>
      <c r="K235" s="325"/>
      <c r="L235" s="325"/>
      <c r="M235" s="325"/>
      <c r="N235" s="325"/>
      <c r="O235" s="325"/>
      <c r="P235" s="325"/>
      <c r="Q235" s="325"/>
      <c r="R235" s="325"/>
      <c r="S235" s="325"/>
      <c r="T235" s="326"/>
      <c r="U235" s="20"/>
      <c r="V235" s="20"/>
      <c r="W235" s="103" t="str">
        <f ca="1">INDIRECT("'M3-T'!$C"&amp;$AP214+0)</f>
        <v>6. krog</v>
      </c>
      <c r="X235" s="20"/>
      <c r="Y235" s="20"/>
      <c r="Z235" s="20"/>
      <c r="AA235" s="26"/>
      <c r="AB235" s="25"/>
      <c r="AC235" s="20"/>
      <c r="AD235" s="20"/>
      <c r="AE235" s="325"/>
      <c r="AF235" s="325"/>
      <c r="AG235" s="325"/>
      <c r="AH235" s="325"/>
      <c r="AI235" s="325"/>
      <c r="AJ235" s="325"/>
      <c r="AK235" s="325"/>
      <c r="AL235" s="325"/>
      <c r="AM235" s="325"/>
      <c r="AN235" s="325"/>
      <c r="AO235" s="102"/>
      <c r="AP235" s="21"/>
      <c r="AQ235" s="90"/>
    </row>
    <row r="236" spans="1:43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8"/>
      <c r="R236" s="27"/>
      <c r="S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8"/>
      <c r="AL236" s="27"/>
      <c r="AM236" s="27"/>
      <c r="AN236" s="27"/>
    </row>
    <row r="237" spans="1:43" s="33" customFormat="1" ht="15.75" x14ac:dyDescent="0.25">
      <c r="A237" s="324" t="str">
        <f ca="1">INDIRECT("'M3-T'!$G"&amp;$AP214+4)</f>
        <v>Trina Mikša (RAVNE)</v>
      </c>
      <c r="B237" s="324"/>
      <c r="C237" s="324"/>
      <c r="D237" s="324"/>
      <c r="E237" s="324"/>
      <c r="F237" s="324"/>
      <c r="G237" s="324"/>
      <c r="H237" s="324"/>
      <c r="I237" s="324"/>
      <c r="J237" s="31" t="s">
        <v>8</v>
      </c>
      <c r="K237" s="324" t="str">
        <f ca="1">INDIRECT("'M3-T'!$I"&amp;$AP214+4)</f>
        <v>Brina Šalabalija (SL.B,)</v>
      </c>
      <c r="L237" s="324"/>
      <c r="M237" s="324"/>
      <c r="N237" s="324"/>
      <c r="O237" s="324"/>
      <c r="P237" s="324"/>
      <c r="Q237" s="324"/>
      <c r="R237" s="324"/>
      <c r="S237" s="324"/>
      <c r="T237" s="32"/>
      <c r="U237" s="324" t="str">
        <f ca="1">INDIRECT("'M3-T'!$G"&amp;$AP214+5)</f>
        <v>Lucija Grah (MB)</v>
      </c>
      <c r="V237" s="324"/>
      <c r="W237" s="324"/>
      <c r="X237" s="324"/>
      <c r="Y237" s="324"/>
      <c r="Z237" s="324"/>
      <c r="AA237" s="324"/>
      <c r="AB237" s="324"/>
      <c r="AC237" s="324"/>
      <c r="AD237" s="31" t="s">
        <v>8</v>
      </c>
      <c r="AE237" s="324" t="str">
        <f ca="1">INDIRECT("'M3-T'!$I"&amp;$AP214+5)</f>
        <v>Ajda Brumec (SL.B,)</v>
      </c>
      <c r="AF237" s="324"/>
      <c r="AG237" s="324"/>
      <c r="AH237" s="324"/>
      <c r="AI237" s="324"/>
      <c r="AJ237" s="324"/>
      <c r="AK237" s="324"/>
      <c r="AL237" s="324"/>
      <c r="AM237" s="324"/>
      <c r="AN237" s="31"/>
      <c r="AO237" s="31"/>
      <c r="AP237" s="48"/>
      <c r="AQ237" s="91"/>
    </row>
    <row r="238" spans="1:43" s="36" customFormat="1" x14ac:dyDescent="0.2">
      <c r="A238" s="322"/>
      <c r="B238" s="322"/>
      <c r="C238" s="322"/>
      <c r="D238" s="322"/>
      <c r="E238" s="322"/>
      <c r="F238" s="322"/>
      <c r="G238" s="322"/>
      <c r="H238" s="322"/>
      <c r="I238" s="322"/>
      <c r="J238" s="34"/>
      <c r="K238" s="322"/>
      <c r="L238" s="322"/>
      <c r="M238" s="322"/>
      <c r="N238" s="322"/>
      <c r="O238" s="322"/>
      <c r="P238" s="322"/>
      <c r="Q238" s="322"/>
      <c r="R238" s="322"/>
      <c r="S238" s="322"/>
      <c r="T238" s="35"/>
      <c r="U238" s="98"/>
      <c r="V238" s="322"/>
      <c r="W238" s="322"/>
      <c r="X238" s="322"/>
      <c r="Y238" s="322"/>
      <c r="Z238" s="322"/>
      <c r="AA238" s="322"/>
      <c r="AB238" s="322"/>
      <c r="AC238" s="322"/>
      <c r="AD238" s="322"/>
      <c r="AE238" s="34"/>
      <c r="AF238" s="322"/>
      <c r="AG238" s="322"/>
      <c r="AH238" s="322"/>
      <c r="AI238" s="322"/>
      <c r="AJ238" s="322"/>
      <c r="AK238" s="322"/>
      <c r="AL238" s="322"/>
      <c r="AM238" s="322"/>
      <c r="AN238" s="322"/>
      <c r="AO238" s="34"/>
      <c r="AP238" s="28"/>
      <c r="AQ238" s="62"/>
    </row>
    <row r="239" spans="1:43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28"/>
      <c r="K239" s="37"/>
      <c r="L239" s="37"/>
      <c r="M239" s="37"/>
      <c r="N239" s="37"/>
      <c r="O239" s="37"/>
      <c r="P239" s="37"/>
      <c r="Q239" s="38"/>
      <c r="R239" s="37"/>
      <c r="S239" s="37"/>
      <c r="U239" s="97"/>
      <c r="V239" s="37"/>
      <c r="W239" s="37"/>
      <c r="X239" s="37"/>
      <c r="Y239" s="37"/>
      <c r="Z239" s="37"/>
      <c r="AA239" s="37"/>
      <c r="AB239" s="37"/>
      <c r="AC239" s="37"/>
      <c r="AD239" s="37"/>
      <c r="AE239" s="28"/>
      <c r="AF239" s="37"/>
      <c r="AG239" s="37"/>
      <c r="AH239" s="37"/>
      <c r="AI239" s="37"/>
      <c r="AJ239" s="37"/>
      <c r="AK239" s="37"/>
      <c r="AL239" s="38"/>
      <c r="AM239" s="37"/>
      <c r="AN239" s="37"/>
    </row>
    <row r="240" spans="1:43" s="18" customFormat="1" ht="9.75" x14ac:dyDescent="0.2">
      <c r="A240" s="39"/>
      <c r="B240" s="40" t="s">
        <v>6</v>
      </c>
      <c r="C240" s="40"/>
      <c r="D240" s="40" t="s">
        <v>7</v>
      </c>
      <c r="E240" s="40"/>
      <c r="F240" s="40" t="s">
        <v>25</v>
      </c>
      <c r="G240" s="40"/>
      <c r="H240" s="40" t="s">
        <v>26</v>
      </c>
      <c r="I240" s="40"/>
      <c r="J240" s="41"/>
      <c r="K240" s="40"/>
      <c r="L240" s="40" t="s">
        <v>6</v>
      </c>
      <c r="M240" s="40"/>
      <c r="N240" s="40" t="s">
        <v>7</v>
      </c>
      <c r="O240" s="40"/>
      <c r="P240" s="40" t="s">
        <v>27</v>
      </c>
      <c r="Q240" s="42"/>
      <c r="R240" s="40" t="s">
        <v>26</v>
      </c>
      <c r="S240" s="39"/>
      <c r="T240" s="19"/>
      <c r="V240" s="39"/>
      <c r="W240" s="40" t="s">
        <v>6</v>
      </c>
      <c r="X240" s="40"/>
      <c r="Y240" s="40" t="s">
        <v>7</v>
      </c>
      <c r="Z240" s="40"/>
      <c r="AA240" s="40" t="s">
        <v>27</v>
      </c>
      <c r="AB240" s="40"/>
      <c r="AC240" s="40" t="s">
        <v>26</v>
      </c>
      <c r="AD240" s="40"/>
      <c r="AE240" s="41"/>
      <c r="AF240" s="40"/>
      <c r="AG240" s="40" t="s">
        <v>6</v>
      </c>
      <c r="AH240" s="40"/>
      <c r="AI240" s="40" t="s">
        <v>7</v>
      </c>
      <c r="AJ240" s="40"/>
      <c r="AK240" s="40" t="s">
        <v>27</v>
      </c>
      <c r="AL240" s="42"/>
      <c r="AM240" s="40" t="s">
        <v>26</v>
      </c>
      <c r="AN240" s="39"/>
      <c r="AO240" s="104"/>
      <c r="AP240" s="41"/>
      <c r="AQ240" s="92"/>
    </row>
    <row r="241" spans="1:43" s="18" customFormat="1" ht="9.75" x14ac:dyDescent="0.2">
      <c r="A241" s="39"/>
      <c r="B241" s="43"/>
      <c r="C241" s="40"/>
      <c r="D241" s="43"/>
      <c r="E241" s="40"/>
      <c r="F241" s="43"/>
      <c r="G241" s="40"/>
      <c r="H241" s="43"/>
      <c r="I241" s="40"/>
      <c r="J241" s="41"/>
      <c r="K241" s="40"/>
      <c r="L241" s="43"/>
      <c r="M241" s="40"/>
      <c r="N241" s="43"/>
      <c r="O241" s="40"/>
      <c r="P241" s="43"/>
      <c r="Q241" s="42"/>
      <c r="R241" s="43"/>
      <c r="S241" s="39"/>
      <c r="T241" s="19"/>
      <c r="V241" s="39"/>
      <c r="W241" s="43"/>
      <c r="X241" s="40"/>
      <c r="Y241" s="43"/>
      <c r="Z241" s="40"/>
      <c r="AA241" s="43"/>
      <c r="AB241" s="40"/>
      <c r="AC241" s="43"/>
      <c r="AD241" s="40"/>
      <c r="AE241" s="41"/>
      <c r="AF241" s="40"/>
      <c r="AG241" s="43"/>
      <c r="AH241" s="40"/>
      <c r="AI241" s="43"/>
      <c r="AJ241" s="40"/>
      <c r="AK241" s="43"/>
      <c r="AL241" s="42"/>
      <c r="AM241" s="43"/>
      <c r="AN241" s="39"/>
      <c r="AO241" s="104"/>
      <c r="AP241" s="41"/>
      <c r="AQ241" s="92"/>
    </row>
    <row r="242" spans="1:43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28"/>
      <c r="K242" s="37"/>
      <c r="L242" s="37"/>
      <c r="M242" s="37"/>
      <c r="N242" s="37"/>
      <c r="O242" s="37"/>
      <c r="P242" s="37"/>
      <c r="Q242" s="38"/>
      <c r="R242" s="37"/>
      <c r="S242" s="37"/>
      <c r="U242" s="97"/>
      <c r="V242" s="37"/>
      <c r="W242" s="37"/>
      <c r="X242" s="37"/>
      <c r="Y242" s="37"/>
      <c r="Z242" s="37"/>
      <c r="AA242" s="37"/>
      <c r="AB242" s="37"/>
      <c r="AC242" s="37"/>
      <c r="AD242" s="37"/>
      <c r="AE242" s="28"/>
      <c r="AF242" s="37"/>
      <c r="AG242" s="37"/>
      <c r="AH242" s="37"/>
      <c r="AI242" s="37"/>
      <c r="AJ242" s="37"/>
      <c r="AK242" s="37"/>
      <c r="AL242" s="38"/>
      <c r="AM242" s="37"/>
      <c r="AN242" s="37"/>
    </row>
    <row r="243" spans="1:43" s="50" customFormat="1" ht="15" x14ac:dyDescent="0.2">
      <c r="B243" s="44"/>
      <c r="C243" s="44"/>
      <c r="D243" s="44" t="s">
        <v>20</v>
      </c>
      <c r="E243" s="44"/>
      <c r="F243" s="44"/>
      <c r="G243" s="44"/>
      <c r="H243" s="45"/>
      <c r="I243" s="45"/>
      <c r="J243" s="46" t="s">
        <v>5</v>
      </c>
      <c r="K243" s="47"/>
      <c r="L243" s="45"/>
      <c r="M243" s="44"/>
      <c r="N243" s="44"/>
      <c r="O243" s="44"/>
      <c r="P243" s="44"/>
      <c r="Q243" s="48"/>
      <c r="R243" s="44"/>
      <c r="S243" s="44"/>
      <c r="T243" s="49"/>
      <c r="U243" s="99"/>
      <c r="W243" s="44"/>
      <c r="X243" s="44"/>
      <c r="Y243" s="44" t="s">
        <v>20</v>
      </c>
      <c r="Z243" s="44"/>
      <c r="AA243" s="44"/>
      <c r="AB243" s="44"/>
      <c r="AC243" s="45"/>
      <c r="AD243" s="45"/>
      <c r="AE243" s="46" t="s">
        <v>5</v>
      </c>
      <c r="AF243" s="47"/>
      <c r="AG243" s="45"/>
      <c r="AH243" s="44"/>
      <c r="AI243" s="44"/>
      <c r="AJ243" s="44"/>
      <c r="AK243" s="44"/>
      <c r="AL243" s="48"/>
      <c r="AM243" s="44"/>
      <c r="AN243" s="44"/>
      <c r="AO243" s="44"/>
      <c r="AP243" s="48"/>
      <c r="AQ243" s="91"/>
    </row>
    <row r="244" spans="1:43" s="50" customFormat="1" ht="15" x14ac:dyDescent="0.2">
      <c r="B244" s="44"/>
      <c r="C244" s="44"/>
      <c r="D244" s="44" t="s">
        <v>21</v>
      </c>
      <c r="E244" s="44"/>
      <c r="F244" s="44"/>
      <c r="G244" s="44"/>
      <c r="H244" s="47"/>
      <c r="I244" s="45"/>
      <c r="J244" s="46" t="s">
        <v>5</v>
      </c>
      <c r="K244" s="47"/>
      <c r="L244" s="45"/>
      <c r="M244" s="44"/>
      <c r="N244" s="44"/>
      <c r="O244" s="44"/>
      <c r="P244" s="44"/>
      <c r="Q244" s="48"/>
      <c r="R244" s="44"/>
      <c r="S244" s="44"/>
      <c r="T244" s="49"/>
      <c r="U244" s="99"/>
      <c r="W244" s="44"/>
      <c r="X244" s="44"/>
      <c r="Y244" s="44" t="s">
        <v>21</v>
      </c>
      <c r="Z244" s="44"/>
      <c r="AA244" s="44"/>
      <c r="AB244" s="44"/>
      <c r="AC244" s="47"/>
      <c r="AD244" s="45"/>
      <c r="AE244" s="46" t="s">
        <v>5</v>
      </c>
      <c r="AF244" s="47"/>
      <c r="AG244" s="45"/>
      <c r="AH244" s="44"/>
      <c r="AI244" s="44"/>
      <c r="AJ244" s="44"/>
      <c r="AK244" s="44"/>
      <c r="AL244" s="48"/>
      <c r="AM244" s="44"/>
      <c r="AN244" s="44"/>
      <c r="AO244" s="44"/>
      <c r="AP244" s="48"/>
      <c r="AQ244" s="91"/>
    </row>
    <row r="245" spans="1:43" s="50" customFormat="1" ht="15" x14ac:dyDescent="0.2">
      <c r="B245" s="44"/>
      <c r="C245" s="44"/>
      <c r="D245" s="44" t="s">
        <v>22</v>
      </c>
      <c r="E245" s="44"/>
      <c r="F245" s="44"/>
      <c r="G245" s="44"/>
      <c r="H245" s="47"/>
      <c r="I245" s="45"/>
      <c r="J245" s="46" t="s">
        <v>5</v>
      </c>
      <c r="K245" s="47"/>
      <c r="L245" s="45"/>
      <c r="M245" s="44"/>
      <c r="N245" s="44"/>
      <c r="O245" s="44"/>
      <c r="P245" s="44"/>
      <c r="Q245" s="48"/>
      <c r="R245" s="44"/>
      <c r="S245" s="44"/>
      <c r="T245" s="49"/>
      <c r="U245" s="99"/>
      <c r="W245" s="44"/>
      <c r="X245" s="44"/>
      <c r="Y245" s="44" t="s">
        <v>22</v>
      </c>
      <c r="Z245" s="44"/>
      <c r="AA245" s="44"/>
      <c r="AB245" s="44"/>
      <c r="AC245" s="47"/>
      <c r="AD245" s="45"/>
      <c r="AE245" s="46" t="s">
        <v>5</v>
      </c>
      <c r="AF245" s="47"/>
      <c r="AG245" s="45"/>
      <c r="AH245" s="44"/>
      <c r="AI245" s="44"/>
      <c r="AJ245" s="44"/>
      <c r="AK245" s="44"/>
      <c r="AL245" s="48"/>
      <c r="AM245" s="44"/>
      <c r="AN245" s="44"/>
      <c r="AO245" s="44"/>
      <c r="AP245" s="48"/>
      <c r="AQ245" s="91"/>
    </row>
    <row r="246" spans="1:43" s="50" customFormat="1" ht="15" x14ac:dyDescent="0.2">
      <c r="B246" s="44"/>
      <c r="C246" s="44"/>
      <c r="D246" s="44" t="s">
        <v>23</v>
      </c>
      <c r="E246" s="44"/>
      <c r="F246" s="44"/>
      <c r="G246" s="44"/>
      <c r="H246" s="47"/>
      <c r="I246" s="45"/>
      <c r="J246" s="46" t="s">
        <v>5</v>
      </c>
      <c r="K246" s="47"/>
      <c r="L246" s="45"/>
      <c r="M246" s="44"/>
      <c r="N246" s="44"/>
      <c r="O246" s="44"/>
      <c r="P246" s="44"/>
      <c r="Q246" s="48"/>
      <c r="R246" s="44"/>
      <c r="S246" s="44"/>
      <c r="T246" s="49"/>
      <c r="U246" s="99"/>
      <c r="W246" s="44"/>
      <c r="X246" s="44"/>
      <c r="Y246" s="44" t="s">
        <v>23</v>
      </c>
      <c r="Z246" s="44"/>
      <c r="AA246" s="44"/>
      <c r="AB246" s="44"/>
      <c r="AC246" s="47"/>
      <c r="AD246" s="45"/>
      <c r="AE246" s="46" t="s">
        <v>5</v>
      </c>
      <c r="AF246" s="47"/>
      <c r="AG246" s="45"/>
      <c r="AH246" s="44"/>
      <c r="AI246" s="44"/>
      <c r="AJ246" s="44"/>
      <c r="AK246" s="44"/>
      <c r="AL246" s="48"/>
      <c r="AM246" s="44"/>
      <c r="AN246" s="44"/>
      <c r="AO246" s="44"/>
      <c r="AP246" s="48"/>
      <c r="AQ246" s="91"/>
    </row>
    <row r="247" spans="1:43" s="50" customFormat="1" ht="15" x14ac:dyDescent="0.2">
      <c r="B247" s="44"/>
      <c r="C247" s="44"/>
      <c r="D247" s="44" t="s">
        <v>24</v>
      </c>
      <c r="E247" s="44"/>
      <c r="F247" s="44"/>
      <c r="G247" s="44"/>
      <c r="H247" s="47"/>
      <c r="I247" s="45"/>
      <c r="J247" s="46" t="s">
        <v>5</v>
      </c>
      <c r="K247" s="47"/>
      <c r="L247" s="45"/>
      <c r="M247" s="44"/>
      <c r="N247" s="44"/>
      <c r="O247" s="44"/>
      <c r="P247" s="44"/>
      <c r="Q247" s="48"/>
      <c r="R247" s="44"/>
      <c r="S247" s="44"/>
      <c r="T247" s="49"/>
      <c r="U247" s="99"/>
      <c r="W247" s="44"/>
      <c r="X247" s="44"/>
      <c r="Y247" s="44" t="s">
        <v>24</v>
      </c>
      <c r="Z247" s="44"/>
      <c r="AA247" s="44"/>
      <c r="AB247" s="44"/>
      <c r="AC247" s="47"/>
      <c r="AD247" s="45"/>
      <c r="AE247" s="46" t="s">
        <v>5</v>
      </c>
      <c r="AF247" s="47"/>
      <c r="AG247" s="45"/>
      <c r="AH247" s="44"/>
      <c r="AI247" s="44"/>
      <c r="AJ247" s="44"/>
      <c r="AK247" s="44"/>
      <c r="AL247" s="48"/>
      <c r="AM247" s="44"/>
      <c r="AN247" s="44"/>
      <c r="AO247" s="44"/>
      <c r="AP247" s="48"/>
      <c r="AQ247" s="91"/>
    </row>
    <row r="248" spans="1:43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8"/>
      <c r="R248" s="27"/>
      <c r="S248" s="27"/>
      <c r="U248" s="9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8"/>
      <c r="AM248" s="27"/>
      <c r="AN248" s="27"/>
    </row>
    <row r="249" spans="1:43" s="58" customFormat="1" ht="15" x14ac:dyDescent="0.25">
      <c r="B249" s="52"/>
      <c r="C249" s="51" t="s">
        <v>19</v>
      </c>
      <c r="D249" s="52"/>
      <c r="E249" s="52"/>
      <c r="F249" s="52"/>
      <c r="G249" s="52"/>
      <c r="H249" s="53"/>
      <c r="I249" s="54"/>
      <c r="J249" s="55" t="s">
        <v>5</v>
      </c>
      <c r="K249" s="53"/>
      <c r="L249" s="54"/>
      <c r="M249" s="52"/>
      <c r="N249" s="52"/>
      <c r="O249" s="52"/>
      <c r="P249" s="52"/>
      <c r="Q249" s="56"/>
      <c r="R249" s="52"/>
      <c r="S249" s="52"/>
      <c r="T249" s="57"/>
      <c r="U249" s="100"/>
      <c r="W249" s="52"/>
      <c r="X249" s="51" t="s">
        <v>19</v>
      </c>
      <c r="Y249" s="52"/>
      <c r="Z249" s="52"/>
      <c r="AA249" s="52"/>
      <c r="AB249" s="52"/>
      <c r="AC249" s="53"/>
      <c r="AD249" s="54"/>
      <c r="AE249" s="55" t="s">
        <v>5</v>
      </c>
      <c r="AF249" s="53"/>
      <c r="AG249" s="54"/>
      <c r="AH249" s="52"/>
      <c r="AI249" s="52"/>
      <c r="AJ249" s="52"/>
      <c r="AK249" s="52"/>
      <c r="AL249" s="56"/>
      <c r="AM249" s="52"/>
      <c r="AN249" s="52"/>
      <c r="AO249" s="52"/>
      <c r="AP249" s="56"/>
      <c r="AQ249" s="93"/>
    </row>
    <row r="250" spans="1:43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8"/>
      <c r="R250" s="27"/>
      <c r="S250" s="27"/>
      <c r="U250" s="9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8"/>
      <c r="AM250" s="27"/>
      <c r="AN250" s="27"/>
    </row>
    <row r="251" spans="1:43" x14ac:dyDescent="0.2">
      <c r="A251" s="27" t="s">
        <v>18</v>
      </c>
      <c r="B251" s="27"/>
      <c r="C251" s="27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60"/>
      <c r="R251" s="59"/>
      <c r="S251" s="27"/>
      <c r="U251" s="97"/>
      <c r="V251" s="27" t="s">
        <v>18</v>
      </c>
      <c r="W251" s="27"/>
      <c r="X251" s="27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60"/>
      <c r="AM251" s="59"/>
      <c r="AN251" s="27"/>
    </row>
    <row r="252" spans="1:43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60"/>
      <c r="R252" s="59"/>
      <c r="S252" s="59"/>
      <c r="T252" s="61"/>
      <c r="U252" s="101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60"/>
      <c r="AM252" s="59"/>
      <c r="AN252" s="59"/>
    </row>
    <row r="253" spans="1:43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8"/>
      <c r="R253" s="27"/>
      <c r="S253" s="27"/>
      <c r="T253" s="116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8"/>
      <c r="AM253" s="27"/>
      <c r="AN253" s="27"/>
    </row>
    <row r="254" spans="1:43" s="23" customFormat="1" x14ac:dyDescent="0.2">
      <c r="A254" s="89" t="str">
        <f>M!$C$2&amp;" - 3.KVALITETNA SKUPINA"</f>
        <v>ŠŠT - 3.KVALITETNA SKUPINA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1"/>
      <c r="R254" s="20"/>
      <c r="S254" s="20"/>
      <c r="T254" s="22"/>
      <c r="U254" s="96"/>
      <c r="V254" s="89" t="str">
        <f>M!$C$2&amp;" - 3.KVALITETNA SKUPINA"</f>
        <v>ŠŠT - 3.KVALITETNA SKUPINA</v>
      </c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1"/>
      <c r="AM254" s="20"/>
      <c r="AN254" s="20"/>
      <c r="AO254" s="20"/>
      <c r="AP254" s="21"/>
      <c r="AQ254" s="90"/>
    </row>
    <row r="255" spans="1:43" s="23" customFormat="1" ht="11.25" x14ac:dyDescent="0.2">
      <c r="A255" s="20"/>
      <c r="B255" s="20"/>
      <c r="C255" s="20"/>
      <c r="D255" s="20"/>
      <c r="E255" s="20"/>
      <c r="F255" s="20"/>
      <c r="G255" s="24"/>
      <c r="H255" s="25"/>
      <c r="I255" s="20"/>
      <c r="J255" s="20"/>
      <c r="K255" s="20"/>
      <c r="L255" s="20"/>
      <c r="M255" s="20"/>
      <c r="N255" s="106"/>
      <c r="O255" s="95"/>
      <c r="P255" s="20"/>
      <c r="Q255" s="323"/>
      <c r="R255" s="323"/>
      <c r="S255" s="20"/>
      <c r="T255" s="22"/>
      <c r="U255" s="96"/>
      <c r="V255" s="20"/>
      <c r="W255" s="20"/>
      <c r="X255" s="20"/>
      <c r="Y255" s="20"/>
      <c r="Z255" s="20"/>
      <c r="AA255" s="20"/>
      <c r="AB255" s="24"/>
      <c r="AC255" s="25"/>
      <c r="AD255" s="20"/>
      <c r="AE255" s="20"/>
      <c r="AF255" s="20"/>
      <c r="AG255" s="20"/>
      <c r="AH255" s="20"/>
      <c r="AI255" s="106"/>
      <c r="AJ255" s="95"/>
      <c r="AK255" s="20"/>
      <c r="AL255" s="323"/>
      <c r="AM255" s="323"/>
      <c r="AN255" s="20"/>
      <c r="AO255" s="20"/>
      <c r="AP255" s="21"/>
      <c r="AQ255" s="90"/>
    </row>
    <row r="256" spans="1:43" s="23" customFormat="1" ht="11.25" x14ac:dyDescent="0.2">
      <c r="A256" s="20"/>
      <c r="B256" s="20"/>
      <c r="C256" s="103" t="str">
        <f ca="1">INDIRECT("'M3-T'!$C"&amp;$AP256+0)</f>
        <v>7. krog</v>
      </c>
      <c r="D256" s="20"/>
      <c r="E256" s="20"/>
      <c r="F256" s="20"/>
      <c r="G256" s="26"/>
      <c r="H256" s="25"/>
      <c r="I256" s="20"/>
      <c r="J256" s="20"/>
      <c r="K256" s="325"/>
      <c r="L256" s="325"/>
      <c r="M256" s="325"/>
      <c r="N256" s="325"/>
      <c r="O256" s="325"/>
      <c r="P256" s="325"/>
      <c r="Q256" s="325"/>
      <c r="R256" s="325"/>
      <c r="S256" s="325"/>
      <c r="T256" s="326"/>
      <c r="U256" s="20"/>
      <c r="V256" s="20"/>
      <c r="W256" s="103" t="str">
        <f ca="1">INDIRECT("'M3-T'!$C"&amp;$AP256+0)</f>
        <v>7. krog</v>
      </c>
      <c r="X256" s="20"/>
      <c r="Y256" s="20"/>
      <c r="Z256" s="20"/>
      <c r="AA256" s="26"/>
      <c r="AB256" s="25"/>
      <c r="AC256" s="20"/>
      <c r="AD256" s="20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102"/>
      <c r="AP256" s="117">
        <f>AP214+7</f>
        <v>49</v>
      </c>
      <c r="AQ256" s="90"/>
    </row>
    <row r="257" spans="1:43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8"/>
      <c r="R257" s="27"/>
      <c r="S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8"/>
      <c r="AL257" s="27"/>
      <c r="AM257" s="27"/>
      <c r="AN257" s="27"/>
    </row>
    <row r="258" spans="1:43" s="33" customFormat="1" ht="15.75" x14ac:dyDescent="0.25">
      <c r="A258" s="324" t="str">
        <f ca="1">INDIRECT("'M3-T'!$G"&amp;$AP256+2)</f>
        <v>Ajda Brumec (SL.B,)</v>
      </c>
      <c r="B258" s="324"/>
      <c r="C258" s="324"/>
      <c r="D258" s="324"/>
      <c r="E258" s="324"/>
      <c r="F258" s="324"/>
      <c r="G258" s="324"/>
      <c r="H258" s="324"/>
      <c r="I258" s="324"/>
      <c r="J258" s="31" t="s">
        <v>8</v>
      </c>
      <c r="K258" s="324" t="str">
        <f ca="1">INDIRECT("'M3-T'!$I"&amp;$AP256+2)</f>
        <v>Lara Klemenčič (LJT)</v>
      </c>
      <c r="L258" s="324"/>
      <c r="M258" s="324"/>
      <c r="N258" s="324"/>
      <c r="O258" s="324"/>
      <c r="P258" s="324"/>
      <c r="Q258" s="324"/>
      <c r="R258" s="324"/>
      <c r="S258" s="324"/>
      <c r="T258" s="32"/>
      <c r="U258" s="324" t="str">
        <f ca="1">INDIRECT("'M3-T'!$G"&amp;$AP256+3)</f>
        <v>Lucija Grah (MB)</v>
      </c>
      <c r="V258" s="324"/>
      <c r="W258" s="324"/>
      <c r="X258" s="324"/>
      <c r="Y258" s="324"/>
      <c r="Z258" s="324"/>
      <c r="AA258" s="324"/>
      <c r="AB258" s="324"/>
      <c r="AC258" s="324"/>
      <c r="AD258" s="31" t="s">
        <v>8</v>
      </c>
      <c r="AE258" s="324" t="str">
        <f ca="1">INDIRECT("'M3-T'!$I"&amp;$AP256+3)</f>
        <v>Brina Šalabalija (SL.B,)</v>
      </c>
      <c r="AF258" s="324"/>
      <c r="AG258" s="324"/>
      <c r="AH258" s="324"/>
      <c r="AI258" s="324"/>
      <c r="AJ258" s="324"/>
      <c r="AK258" s="324"/>
      <c r="AL258" s="324"/>
      <c r="AM258" s="324"/>
      <c r="AN258" s="31"/>
      <c r="AO258" s="31"/>
      <c r="AP258" s="48"/>
      <c r="AQ258" s="91"/>
    </row>
    <row r="259" spans="1:43" s="36" customFormat="1" x14ac:dyDescent="0.2">
      <c r="A259" s="322"/>
      <c r="B259" s="322"/>
      <c r="C259" s="322"/>
      <c r="D259" s="322"/>
      <c r="E259" s="322"/>
      <c r="F259" s="322"/>
      <c r="G259" s="322"/>
      <c r="H259" s="322"/>
      <c r="I259" s="322"/>
      <c r="J259" s="34"/>
      <c r="K259" s="322"/>
      <c r="L259" s="322"/>
      <c r="M259" s="322"/>
      <c r="N259" s="322"/>
      <c r="O259" s="322"/>
      <c r="P259" s="322"/>
      <c r="Q259" s="322"/>
      <c r="R259" s="322"/>
      <c r="S259" s="322"/>
      <c r="T259" s="35"/>
      <c r="U259" s="98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4"/>
      <c r="AF259" s="322"/>
      <c r="AG259" s="322"/>
      <c r="AH259" s="322"/>
      <c r="AI259" s="322"/>
      <c r="AJ259" s="322"/>
      <c r="AK259" s="322"/>
      <c r="AL259" s="322"/>
      <c r="AM259" s="322"/>
      <c r="AN259" s="322"/>
      <c r="AO259" s="34"/>
      <c r="AP259" s="28"/>
      <c r="AQ259" s="62"/>
    </row>
    <row r="260" spans="1:43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28"/>
      <c r="K260" s="37"/>
      <c r="L260" s="37"/>
      <c r="M260" s="37"/>
      <c r="N260" s="37"/>
      <c r="O260" s="37"/>
      <c r="P260" s="37"/>
      <c r="Q260" s="38"/>
      <c r="R260" s="37"/>
      <c r="S260" s="37"/>
      <c r="U260" s="97"/>
      <c r="V260" s="37"/>
      <c r="W260" s="37"/>
      <c r="X260" s="37"/>
      <c r="Y260" s="37"/>
      <c r="Z260" s="37"/>
      <c r="AA260" s="37"/>
      <c r="AB260" s="37"/>
      <c r="AC260" s="37"/>
      <c r="AD260" s="37"/>
      <c r="AE260" s="28"/>
      <c r="AF260" s="37"/>
      <c r="AG260" s="37"/>
      <c r="AH260" s="37"/>
      <c r="AI260" s="37"/>
      <c r="AJ260" s="37"/>
      <c r="AK260" s="37"/>
      <c r="AL260" s="38"/>
      <c r="AM260" s="37"/>
      <c r="AN260" s="37"/>
    </row>
    <row r="261" spans="1:43" s="18" customFormat="1" ht="9.75" x14ac:dyDescent="0.2">
      <c r="A261" s="39"/>
      <c r="B261" s="40" t="s">
        <v>6</v>
      </c>
      <c r="C261" s="40"/>
      <c r="D261" s="40" t="s">
        <v>7</v>
      </c>
      <c r="E261" s="40"/>
      <c r="F261" s="40" t="s">
        <v>25</v>
      </c>
      <c r="G261" s="40"/>
      <c r="H261" s="40" t="s">
        <v>26</v>
      </c>
      <c r="I261" s="40"/>
      <c r="J261" s="41"/>
      <c r="K261" s="40"/>
      <c r="L261" s="40" t="s">
        <v>6</v>
      </c>
      <c r="M261" s="40"/>
      <c r="N261" s="40" t="s">
        <v>7</v>
      </c>
      <c r="O261" s="40"/>
      <c r="P261" s="40" t="s">
        <v>27</v>
      </c>
      <c r="Q261" s="42"/>
      <c r="R261" s="40" t="s">
        <v>26</v>
      </c>
      <c r="S261" s="39"/>
      <c r="T261" s="19"/>
      <c r="V261" s="39"/>
      <c r="W261" s="40" t="s">
        <v>6</v>
      </c>
      <c r="X261" s="40"/>
      <c r="Y261" s="40" t="s">
        <v>7</v>
      </c>
      <c r="Z261" s="40"/>
      <c r="AA261" s="40" t="s">
        <v>27</v>
      </c>
      <c r="AB261" s="40"/>
      <c r="AC261" s="40" t="s">
        <v>26</v>
      </c>
      <c r="AD261" s="40"/>
      <c r="AE261" s="41"/>
      <c r="AF261" s="40"/>
      <c r="AG261" s="40" t="s">
        <v>6</v>
      </c>
      <c r="AH261" s="40"/>
      <c r="AI261" s="40" t="s">
        <v>7</v>
      </c>
      <c r="AJ261" s="40"/>
      <c r="AK261" s="40" t="s">
        <v>27</v>
      </c>
      <c r="AL261" s="42"/>
      <c r="AM261" s="40" t="s">
        <v>26</v>
      </c>
      <c r="AN261" s="39"/>
      <c r="AO261" s="104"/>
      <c r="AP261" s="41"/>
      <c r="AQ261" s="92"/>
    </row>
    <row r="262" spans="1:43" s="18" customFormat="1" ht="9.75" x14ac:dyDescent="0.2">
      <c r="A262" s="39"/>
      <c r="B262" s="43"/>
      <c r="C262" s="40"/>
      <c r="D262" s="43"/>
      <c r="E262" s="40"/>
      <c r="F262" s="43"/>
      <c r="G262" s="40"/>
      <c r="H262" s="43"/>
      <c r="I262" s="40"/>
      <c r="J262" s="41"/>
      <c r="K262" s="40"/>
      <c r="L262" s="43"/>
      <c r="M262" s="40"/>
      <c r="N262" s="43"/>
      <c r="O262" s="40"/>
      <c r="P262" s="43"/>
      <c r="Q262" s="42"/>
      <c r="R262" s="43"/>
      <c r="S262" s="39"/>
      <c r="T262" s="19"/>
      <c r="V262" s="39"/>
      <c r="W262" s="43"/>
      <c r="X262" s="40"/>
      <c r="Y262" s="43"/>
      <c r="Z262" s="40"/>
      <c r="AA262" s="43"/>
      <c r="AB262" s="40"/>
      <c r="AC262" s="43"/>
      <c r="AD262" s="40"/>
      <c r="AE262" s="41"/>
      <c r="AF262" s="40"/>
      <c r="AG262" s="43"/>
      <c r="AH262" s="40"/>
      <c r="AI262" s="43"/>
      <c r="AJ262" s="40"/>
      <c r="AK262" s="43"/>
      <c r="AL262" s="42"/>
      <c r="AM262" s="43"/>
      <c r="AN262" s="39"/>
      <c r="AO262" s="104"/>
      <c r="AP262" s="41"/>
      <c r="AQ262" s="92"/>
    </row>
    <row r="263" spans="1:43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28"/>
      <c r="K263" s="37"/>
      <c r="L263" s="37"/>
      <c r="M263" s="37"/>
      <c r="N263" s="37"/>
      <c r="O263" s="37"/>
      <c r="P263" s="37"/>
      <c r="Q263" s="38"/>
      <c r="R263" s="37"/>
      <c r="S263" s="37"/>
      <c r="U263" s="97"/>
      <c r="V263" s="37"/>
      <c r="W263" s="37"/>
      <c r="X263" s="37"/>
      <c r="Y263" s="37"/>
      <c r="Z263" s="37"/>
      <c r="AA263" s="37"/>
      <c r="AB263" s="37"/>
      <c r="AC263" s="37"/>
      <c r="AD263" s="37"/>
      <c r="AE263" s="28"/>
      <c r="AF263" s="37"/>
      <c r="AG263" s="37"/>
      <c r="AH263" s="37"/>
      <c r="AI263" s="37"/>
      <c r="AJ263" s="37"/>
      <c r="AK263" s="37"/>
      <c r="AL263" s="38"/>
      <c r="AM263" s="37"/>
      <c r="AN263" s="37"/>
    </row>
    <row r="264" spans="1:43" s="50" customFormat="1" ht="15" x14ac:dyDescent="0.2">
      <c r="B264" s="44"/>
      <c r="C264" s="44"/>
      <c r="D264" s="44" t="s">
        <v>20</v>
      </c>
      <c r="E264" s="44"/>
      <c r="F264" s="44"/>
      <c r="G264" s="44"/>
      <c r="H264" s="45"/>
      <c r="I264" s="45"/>
      <c r="J264" s="46" t="s">
        <v>5</v>
      </c>
      <c r="K264" s="47"/>
      <c r="L264" s="45"/>
      <c r="M264" s="44"/>
      <c r="N264" s="44"/>
      <c r="O264" s="44"/>
      <c r="P264" s="44"/>
      <c r="Q264" s="48"/>
      <c r="R264" s="44"/>
      <c r="S264" s="44"/>
      <c r="T264" s="49"/>
      <c r="U264" s="99"/>
      <c r="W264" s="44"/>
      <c r="X264" s="44"/>
      <c r="Y264" s="44" t="s">
        <v>20</v>
      </c>
      <c r="Z264" s="44"/>
      <c r="AA264" s="44"/>
      <c r="AB264" s="44"/>
      <c r="AC264" s="45"/>
      <c r="AD264" s="45"/>
      <c r="AE264" s="46" t="s">
        <v>5</v>
      </c>
      <c r="AF264" s="47"/>
      <c r="AG264" s="45"/>
      <c r="AH264" s="44"/>
      <c r="AI264" s="44"/>
      <c r="AJ264" s="44"/>
      <c r="AK264" s="44"/>
      <c r="AL264" s="48"/>
      <c r="AM264" s="44"/>
      <c r="AN264" s="44"/>
      <c r="AO264" s="44"/>
      <c r="AP264" s="48"/>
      <c r="AQ264" s="91"/>
    </row>
    <row r="265" spans="1:43" s="50" customFormat="1" ht="15" x14ac:dyDescent="0.2">
      <c r="B265" s="44"/>
      <c r="C265" s="44"/>
      <c r="D265" s="44" t="s">
        <v>21</v>
      </c>
      <c r="E265" s="44"/>
      <c r="F265" s="44"/>
      <c r="G265" s="44"/>
      <c r="H265" s="47"/>
      <c r="I265" s="45"/>
      <c r="J265" s="46" t="s">
        <v>5</v>
      </c>
      <c r="K265" s="47"/>
      <c r="L265" s="45"/>
      <c r="M265" s="44"/>
      <c r="N265" s="44"/>
      <c r="O265" s="44"/>
      <c r="P265" s="44"/>
      <c r="Q265" s="48"/>
      <c r="R265" s="44"/>
      <c r="S265" s="44"/>
      <c r="T265" s="49"/>
      <c r="U265" s="99"/>
      <c r="W265" s="44"/>
      <c r="X265" s="44"/>
      <c r="Y265" s="44" t="s">
        <v>21</v>
      </c>
      <c r="Z265" s="44"/>
      <c r="AA265" s="44"/>
      <c r="AB265" s="44"/>
      <c r="AC265" s="47"/>
      <c r="AD265" s="45"/>
      <c r="AE265" s="46" t="s">
        <v>5</v>
      </c>
      <c r="AF265" s="47"/>
      <c r="AG265" s="45"/>
      <c r="AH265" s="44"/>
      <c r="AI265" s="44"/>
      <c r="AJ265" s="44"/>
      <c r="AK265" s="44"/>
      <c r="AL265" s="48"/>
      <c r="AM265" s="44"/>
      <c r="AN265" s="44"/>
      <c r="AO265" s="44"/>
      <c r="AP265" s="48"/>
      <c r="AQ265" s="91"/>
    </row>
    <row r="266" spans="1:43" s="50" customFormat="1" ht="15" x14ac:dyDescent="0.2">
      <c r="B266" s="44"/>
      <c r="C266" s="44"/>
      <c r="D266" s="44" t="s">
        <v>22</v>
      </c>
      <c r="E266" s="44"/>
      <c r="F266" s="44"/>
      <c r="G266" s="44"/>
      <c r="H266" s="47"/>
      <c r="I266" s="45"/>
      <c r="J266" s="46" t="s">
        <v>5</v>
      </c>
      <c r="K266" s="47"/>
      <c r="L266" s="45"/>
      <c r="M266" s="44"/>
      <c r="N266" s="44"/>
      <c r="O266" s="44"/>
      <c r="P266" s="44"/>
      <c r="Q266" s="48"/>
      <c r="R266" s="44"/>
      <c r="S266" s="44"/>
      <c r="T266" s="49"/>
      <c r="U266" s="99"/>
      <c r="W266" s="44"/>
      <c r="X266" s="44"/>
      <c r="Y266" s="44" t="s">
        <v>22</v>
      </c>
      <c r="Z266" s="44"/>
      <c r="AA266" s="44"/>
      <c r="AB266" s="44"/>
      <c r="AC266" s="47"/>
      <c r="AD266" s="45"/>
      <c r="AE266" s="46" t="s">
        <v>5</v>
      </c>
      <c r="AF266" s="47"/>
      <c r="AG266" s="45"/>
      <c r="AH266" s="44"/>
      <c r="AI266" s="44"/>
      <c r="AJ266" s="44"/>
      <c r="AK266" s="44"/>
      <c r="AL266" s="48"/>
      <c r="AM266" s="44"/>
      <c r="AN266" s="44"/>
      <c r="AO266" s="44"/>
      <c r="AP266" s="48"/>
      <c r="AQ266" s="91"/>
    </row>
    <row r="267" spans="1:43" s="50" customFormat="1" ht="15" x14ac:dyDescent="0.2">
      <c r="B267" s="44"/>
      <c r="C267" s="44"/>
      <c r="D267" s="44" t="s">
        <v>23</v>
      </c>
      <c r="E267" s="44"/>
      <c r="F267" s="44"/>
      <c r="G267" s="44"/>
      <c r="H267" s="47"/>
      <c r="I267" s="45"/>
      <c r="J267" s="46" t="s">
        <v>5</v>
      </c>
      <c r="K267" s="47"/>
      <c r="L267" s="45"/>
      <c r="M267" s="44"/>
      <c r="N267" s="44"/>
      <c r="O267" s="44"/>
      <c r="P267" s="44"/>
      <c r="Q267" s="48"/>
      <c r="R267" s="44"/>
      <c r="S267" s="44"/>
      <c r="T267" s="49"/>
      <c r="U267" s="99"/>
      <c r="W267" s="44"/>
      <c r="X267" s="44"/>
      <c r="Y267" s="44" t="s">
        <v>23</v>
      </c>
      <c r="Z267" s="44"/>
      <c r="AA267" s="44"/>
      <c r="AB267" s="44"/>
      <c r="AC267" s="47"/>
      <c r="AD267" s="45"/>
      <c r="AE267" s="46" t="s">
        <v>5</v>
      </c>
      <c r="AF267" s="47"/>
      <c r="AG267" s="45"/>
      <c r="AH267" s="44"/>
      <c r="AI267" s="44"/>
      <c r="AJ267" s="44"/>
      <c r="AK267" s="44"/>
      <c r="AL267" s="48"/>
      <c r="AM267" s="44"/>
      <c r="AN267" s="44"/>
      <c r="AO267" s="44"/>
      <c r="AP267" s="48"/>
      <c r="AQ267" s="91"/>
    </row>
    <row r="268" spans="1:43" s="50" customFormat="1" ht="15" x14ac:dyDescent="0.2">
      <c r="B268" s="44"/>
      <c r="C268" s="44"/>
      <c r="D268" s="44" t="s">
        <v>24</v>
      </c>
      <c r="E268" s="44"/>
      <c r="F268" s="44"/>
      <c r="G268" s="44"/>
      <c r="H268" s="47"/>
      <c r="I268" s="45"/>
      <c r="J268" s="46" t="s">
        <v>5</v>
      </c>
      <c r="K268" s="47"/>
      <c r="L268" s="45"/>
      <c r="M268" s="44"/>
      <c r="N268" s="44"/>
      <c r="O268" s="44"/>
      <c r="P268" s="44"/>
      <c r="Q268" s="48"/>
      <c r="R268" s="44"/>
      <c r="S268" s="44"/>
      <c r="T268" s="49"/>
      <c r="U268" s="99"/>
      <c r="W268" s="44"/>
      <c r="X268" s="44"/>
      <c r="Y268" s="44" t="s">
        <v>24</v>
      </c>
      <c r="Z268" s="44"/>
      <c r="AA268" s="44"/>
      <c r="AB268" s="44"/>
      <c r="AC268" s="47"/>
      <c r="AD268" s="45"/>
      <c r="AE268" s="46" t="s">
        <v>5</v>
      </c>
      <c r="AF268" s="47"/>
      <c r="AG268" s="45"/>
      <c r="AH268" s="44"/>
      <c r="AI268" s="44"/>
      <c r="AJ268" s="44"/>
      <c r="AK268" s="44"/>
      <c r="AL268" s="48"/>
      <c r="AM268" s="44"/>
      <c r="AN268" s="44"/>
      <c r="AO268" s="44"/>
      <c r="AP268" s="48"/>
      <c r="AQ268" s="91"/>
    </row>
    <row r="269" spans="1:43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8"/>
      <c r="R269" s="27"/>
      <c r="S269" s="27"/>
      <c r="U269" s="9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8"/>
      <c r="AM269" s="27"/>
      <c r="AN269" s="27"/>
    </row>
    <row r="270" spans="1:43" s="58" customFormat="1" ht="15" x14ac:dyDescent="0.25">
      <c r="B270" s="52"/>
      <c r="C270" s="51" t="s">
        <v>19</v>
      </c>
      <c r="D270" s="52"/>
      <c r="E270" s="52"/>
      <c r="F270" s="52"/>
      <c r="G270" s="52"/>
      <c r="H270" s="53"/>
      <c r="I270" s="54"/>
      <c r="J270" s="55" t="s">
        <v>5</v>
      </c>
      <c r="K270" s="53"/>
      <c r="L270" s="54"/>
      <c r="M270" s="52"/>
      <c r="N270" s="52"/>
      <c r="O270" s="52"/>
      <c r="P270" s="52"/>
      <c r="Q270" s="56"/>
      <c r="R270" s="52"/>
      <c r="S270" s="52"/>
      <c r="T270" s="57"/>
      <c r="U270" s="100"/>
      <c r="W270" s="52"/>
      <c r="X270" s="51" t="s">
        <v>19</v>
      </c>
      <c r="Y270" s="52"/>
      <c r="Z270" s="52"/>
      <c r="AA270" s="52"/>
      <c r="AB270" s="52"/>
      <c r="AC270" s="53"/>
      <c r="AD270" s="54"/>
      <c r="AE270" s="55" t="s">
        <v>5</v>
      </c>
      <c r="AF270" s="53"/>
      <c r="AG270" s="54"/>
      <c r="AH270" s="52"/>
      <c r="AI270" s="52"/>
      <c r="AJ270" s="52"/>
      <c r="AK270" s="52"/>
      <c r="AL270" s="56"/>
      <c r="AM270" s="52"/>
      <c r="AN270" s="52"/>
      <c r="AO270" s="52"/>
      <c r="AP270" s="56"/>
      <c r="AQ270" s="93"/>
    </row>
    <row r="271" spans="1:43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8"/>
      <c r="R271" s="27"/>
      <c r="S271" s="27"/>
      <c r="U271" s="9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8"/>
      <c r="AM271" s="27"/>
      <c r="AN271" s="27"/>
    </row>
    <row r="272" spans="1:43" x14ac:dyDescent="0.2">
      <c r="A272" s="27" t="s">
        <v>18</v>
      </c>
      <c r="B272" s="27"/>
      <c r="C272" s="27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60"/>
      <c r="R272" s="59"/>
      <c r="S272" s="27"/>
      <c r="U272" s="97"/>
      <c r="V272" s="27" t="s">
        <v>18</v>
      </c>
      <c r="W272" s="27"/>
      <c r="X272" s="27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60"/>
      <c r="AM272" s="59"/>
      <c r="AN272" s="27"/>
    </row>
    <row r="273" spans="1:43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60"/>
      <c r="R273" s="59"/>
      <c r="S273" s="59"/>
      <c r="T273" s="61"/>
      <c r="U273" s="101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60"/>
      <c r="AM273" s="59"/>
      <c r="AN273" s="59"/>
    </row>
    <row r="274" spans="1:43" x14ac:dyDescent="0.2">
      <c r="U274" s="97"/>
    </row>
    <row r="275" spans="1:43" s="23" customFormat="1" x14ac:dyDescent="0.2">
      <c r="A275" s="89" t="str">
        <f>M!$C$2&amp;" - 3.KVALITETNA SKUPINA"</f>
        <v>ŠŠT - 3.KVALITETNA SKUPINA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1"/>
      <c r="R275" s="20"/>
      <c r="S275" s="20"/>
      <c r="T275" s="22"/>
      <c r="U275" s="96"/>
      <c r="V275" s="89" t="str">
        <f>M!$C$2&amp;" - 3.KVALITETNA SKUPINA"</f>
        <v>ŠŠT - 3.KVALITETNA SKUPINA</v>
      </c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1"/>
      <c r="AM275" s="20"/>
      <c r="AN275" s="20"/>
      <c r="AO275" s="20"/>
      <c r="AP275" s="21"/>
      <c r="AQ275" s="90"/>
    </row>
    <row r="276" spans="1:43" s="23" customFormat="1" ht="11.25" x14ac:dyDescent="0.2">
      <c r="A276" s="20"/>
      <c r="B276" s="20"/>
      <c r="C276" s="20"/>
      <c r="D276" s="20"/>
      <c r="E276" s="20"/>
      <c r="F276" s="20"/>
      <c r="G276" s="24"/>
      <c r="H276" s="25"/>
      <c r="I276" s="20"/>
      <c r="J276" s="20"/>
      <c r="K276" s="20"/>
      <c r="L276" s="20"/>
      <c r="M276" s="20"/>
      <c r="N276" s="94"/>
      <c r="O276" s="95"/>
      <c r="P276" s="20"/>
      <c r="Q276" s="323"/>
      <c r="R276" s="323"/>
      <c r="S276" s="20"/>
      <c r="T276" s="22"/>
      <c r="U276" s="96"/>
      <c r="V276" s="20"/>
      <c r="W276" s="20"/>
      <c r="X276" s="20"/>
      <c r="Y276" s="20"/>
      <c r="Z276" s="20"/>
      <c r="AA276" s="20"/>
      <c r="AB276" s="24"/>
      <c r="AC276" s="25"/>
      <c r="AD276" s="20"/>
      <c r="AE276" s="20"/>
      <c r="AF276" s="20"/>
      <c r="AG276" s="20"/>
      <c r="AH276" s="20"/>
      <c r="AI276" s="94"/>
      <c r="AJ276" s="95"/>
      <c r="AK276" s="20"/>
      <c r="AL276" s="323"/>
      <c r="AM276" s="323"/>
      <c r="AN276" s="20"/>
      <c r="AO276" s="20"/>
      <c r="AP276" s="21"/>
      <c r="AQ276" s="90"/>
    </row>
    <row r="277" spans="1:43" s="23" customFormat="1" ht="11.25" x14ac:dyDescent="0.2">
      <c r="A277" s="20"/>
      <c r="B277" s="20"/>
      <c r="C277" s="103" t="str">
        <f ca="1">INDIRECT("'M3-T'!$C"&amp;$AP256+0)</f>
        <v>7. krog</v>
      </c>
      <c r="D277" s="20"/>
      <c r="E277" s="20"/>
      <c r="F277" s="20"/>
      <c r="G277" s="26"/>
      <c r="H277" s="25"/>
      <c r="I277" s="20"/>
      <c r="J277" s="20"/>
      <c r="K277" s="325"/>
      <c r="L277" s="325"/>
      <c r="M277" s="325"/>
      <c r="N277" s="325"/>
      <c r="O277" s="325"/>
      <c r="P277" s="325"/>
      <c r="Q277" s="325"/>
      <c r="R277" s="325"/>
      <c r="S277" s="325"/>
      <c r="T277" s="326"/>
      <c r="U277" s="20"/>
      <c r="V277" s="20"/>
      <c r="W277" s="103" t="str">
        <f ca="1">INDIRECT("'M3-T'!$C"&amp;$AP256+0)</f>
        <v>7. krog</v>
      </c>
      <c r="X277" s="20"/>
      <c r="Y277" s="20"/>
      <c r="Z277" s="20"/>
      <c r="AA277" s="26"/>
      <c r="AB277" s="25"/>
      <c r="AC277" s="20"/>
      <c r="AD277" s="20"/>
      <c r="AE277" s="325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102"/>
      <c r="AP277" s="21"/>
      <c r="AQ277" s="90"/>
    </row>
    <row r="278" spans="1:43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8"/>
      <c r="R278" s="27"/>
      <c r="S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8"/>
      <c r="AL278" s="27"/>
      <c r="AM278" s="27"/>
      <c r="AN278" s="27"/>
    </row>
    <row r="279" spans="1:43" s="33" customFormat="1" ht="15.75" x14ac:dyDescent="0.25">
      <c r="A279" s="324" t="str">
        <f ca="1">INDIRECT("'M3-T'!$G"&amp;$AP256+4)</f>
        <v>Trina Mikša (RAVNE)</v>
      </c>
      <c r="B279" s="324"/>
      <c r="C279" s="324"/>
      <c r="D279" s="324"/>
      <c r="E279" s="324"/>
      <c r="F279" s="324"/>
      <c r="G279" s="324"/>
      <c r="H279" s="324"/>
      <c r="I279" s="324"/>
      <c r="J279" s="31" t="s">
        <v>8</v>
      </c>
      <c r="K279" s="324" t="str">
        <f ca="1">INDIRECT("'M3-T'!$I"&amp;$AP256+4)</f>
        <v>Rimma Ratinskaia (MB)</v>
      </c>
      <c r="L279" s="324"/>
      <c r="M279" s="324"/>
      <c r="N279" s="324"/>
      <c r="O279" s="324"/>
      <c r="P279" s="324"/>
      <c r="Q279" s="324"/>
      <c r="R279" s="324"/>
      <c r="S279" s="324"/>
      <c r="T279" s="32"/>
      <c r="U279" s="324" t="str">
        <f ca="1">INDIRECT("'M3-T'!$G"&amp;$AP256+5)</f>
        <v>Aliana Morina (MN)</v>
      </c>
      <c r="V279" s="324"/>
      <c r="W279" s="324"/>
      <c r="X279" s="324"/>
      <c r="Y279" s="324"/>
      <c r="Z279" s="324"/>
      <c r="AA279" s="324"/>
      <c r="AB279" s="324"/>
      <c r="AC279" s="324"/>
      <c r="AD279" s="31" t="s">
        <v>8</v>
      </c>
      <c r="AE279" s="324" t="str">
        <f ca="1">INDIRECT("'M3-T'!$I"&amp;$AP256+5)</f>
        <v>Vita Igerc (RAVNE)</v>
      </c>
      <c r="AF279" s="324"/>
      <c r="AG279" s="324"/>
      <c r="AH279" s="324"/>
      <c r="AI279" s="324"/>
      <c r="AJ279" s="324"/>
      <c r="AK279" s="324"/>
      <c r="AL279" s="324"/>
      <c r="AM279" s="324"/>
      <c r="AN279" s="31"/>
      <c r="AO279" s="31"/>
      <c r="AP279" s="48"/>
      <c r="AQ279" s="91"/>
    </row>
    <row r="280" spans="1:43" s="36" customFormat="1" x14ac:dyDescent="0.2">
      <c r="A280" s="322"/>
      <c r="B280" s="322"/>
      <c r="C280" s="322"/>
      <c r="D280" s="322"/>
      <c r="E280" s="322"/>
      <c r="F280" s="322"/>
      <c r="G280" s="322"/>
      <c r="H280" s="322"/>
      <c r="I280" s="322"/>
      <c r="J280" s="34"/>
      <c r="K280" s="322"/>
      <c r="L280" s="322"/>
      <c r="M280" s="322"/>
      <c r="N280" s="322"/>
      <c r="O280" s="322"/>
      <c r="P280" s="322"/>
      <c r="Q280" s="322"/>
      <c r="R280" s="322"/>
      <c r="S280" s="322"/>
      <c r="T280" s="35"/>
      <c r="U280" s="98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4"/>
      <c r="AF280" s="322"/>
      <c r="AG280" s="322"/>
      <c r="AH280" s="322"/>
      <c r="AI280" s="322"/>
      <c r="AJ280" s="322"/>
      <c r="AK280" s="322"/>
      <c r="AL280" s="322"/>
      <c r="AM280" s="322"/>
      <c r="AN280" s="322"/>
      <c r="AO280" s="34"/>
      <c r="AP280" s="28"/>
      <c r="AQ280" s="62"/>
    </row>
    <row r="281" spans="1:43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28"/>
      <c r="K281" s="37"/>
      <c r="L281" s="37"/>
      <c r="M281" s="37"/>
      <c r="N281" s="37"/>
      <c r="O281" s="37"/>
      <c r="P281" s="37"/>
      <c r="Q281" s="38"/>
      <c r="R281" s="37"/>
      <c r="S281" s="37"/>
      <c r="U281" s="97"/>
      <c r="V281" s="37"/>
      <c r="W281" s="37"/>
      <c r="X281" s="37"/>
      <c r="Y281" s="37"/>
      <c r="Z281" s="37"/>
      <c r="AA281" s="37"/>
      <c r="AB281" s="37"/>
      <c r="AC281" s="37"/>
      <c r="AD281" s="37"/>
      <c r="AE281" s="28"/>
      <c r="AF281" s="37"/>
      <c r="AG281" s="37"/>
      <c r="AH281" s="37"/>
      <c r="AI281" s="37"/>
      <c r="AJ281" s="37"/>
      <c r="AK281" s="37"/>
      <c r="AL281" s="38"/>
      <c r="AM281" s="37"/>
      <c r="AN281" s="37"/>
    </row>
    <row r="282" spans="1:43" s="18" customFormat="1" ht="9.75" x14ac:dyDescent="0.2">
      <c r="A282" s="39"/>
      <c r="B282" s="40" t="s">
        <v>6</v>
      </c>
      <c r="C282" s="40"/>
      <c r="D282" s="40" t="s">
        <v>7</v>
      </c>
      <c r="E282" s="40"/>
      <c r="F282" s="40" t="s">
        <v>25</v>
      </c>
      <c r="G282" s="40"/>
      <c r="H282" s="40" t="s">
        <v>26</v>
      </c>
      <c r="I282" s="40"/>
      <c r="J282" s="41"/>
      <c r="K282" s="40"/>
      <c r="L282" s="40" t="s">
        <v>6</v>
      </c>
      <c r="M282" s="40"/>
      <c r="N282" s="40" t="s">
        <v>7</v>
      </c>
      <c r="O282" s="40"/>
      <c r="P282" s="40" t="s">
        <v>27</v>
      </c>
      <c r="Q282" s="42"/>
      <c r="R282" s="40" t="s">
        <v>26</v>
      </c>
      <c r="S282" s="39"/>
      <c r="T282" s="19"/>
      <c r="V282" s="39"/>
      <c r="W282" s="40" t="s">
        <v>6</v>
      </c>
      <c r="X282" s="40"/>
      <c r="Y282" s="40" t="s">
        <v>7</v>
      </c>
      <c r="Z282" s="40"/>
      <c r="AA282" s="40" t="s">
        <v>27</v>
      </c>
      <c r="AB282" s="40"/>
      <c r="AC282" s="40" t="s">
        <v>26</v>
      </c>
      <c r="AD282" s="40"/>
      <c r="AE282" s="41"/>
      <c r="AF282" s="40"/>
      <c r="AG282" s="40" t="s">
        <v>6</v>
      </c>
      <c r="AH282" s="40"/>
      <c r="AI282" s="40" t="s">
        <v>7</v>
      </c>
      <c r="AJ282" s="40"/>
      <c r="AK282" s="40" t="s">
        <v>27</v>
      </c>
      <c r="AL282" s="42"/>
      <c r="AM282" s="40" t="s">
        <v>26</v>
      </c>
      <c r="AN282" s="39"/>
      <c r="AO282" s="104"/>
      <c r="AP282" s="41"/>
      <c r="AQ282" s="92"/>
    </row>
    <row r="283" spans="1:43" s="18" customFormat="1" ht="9.75" x14ac:dyDescent="0.2">
      <c r="A283" s="39"/>
      <c r="B283" s="43"/>
      <c r="C283" s="40"/>
      <c r="D283" s="43"/>
      <c r="E283" s="40"/>
      <c r="F283" s="43"/>
      <c r="G283" s="40"/>
      <c r="H283" s="43"/>
      <c r="I283" s="40"/>
      <c r="J283" s="41"/>
      <c r="K283" s="40"/>
      <c r="L283" s="43"/>
      <c r="M283" s="40"/>
      <c r="N283" s="43"/>
      <c r="O283" s="40"/>
      <c r="P283" s="43"/>
      <c r="Q283" s="42"/>
      <c r="R283" s="43"/>
      <c r="S283" s="39"/>
      <c r="T283" s="19"/>
      <c r="V283" s="39"/>
      <c r="W283" s="43"/>
      <c r="X283" s="40"/>
      <c r="Y283" s="43"/>
      <c r="Z283" s="40"/>
      <c r="AA283" s="43"/>
      <c r="AB283" s="40"/>
      <c r="AC283" s="43"/>
      <c r="AD283" s="40"/>
      <c r="AE283" s="41"/>
      <c r="AF283" s="40"/>
      <c r="AG283" s="43"/>
      <c r="AH283" s="40"/>
      <c r="AI283" s="43"/>
      <c r="AJ283" s="40"/>
      <c r="AK283" s="43"/>
      <c r="AL283" s="42"/>
      <c r="AM283" s="43"/>
      <c r="AN283" s="39"/>
      <c r="AO283" s="104"/>
      <c r="AP283" s="41"/>
      <c r="AQ283" s="92"/>
    </row>
    <row r="284" spans="1:43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28"/>
      <c r="K284" s="37"/>
      <c r="L284" s="37"/>
      <c r="M284" s="37"/>
      <c r="N284" s="37"/>
      <c r="O284" s="37"/>
      <c r="P284" s="37"/>
      <c r="Q284" s="38"/>
      <c r="R284" s="37"/>
      <c r="S284" s="37"/>
      <c r="U284" s="97"/>
      <c r="V284" s="37"/>
      <c r="W284" s="37"/>
      <c r="X284" s="37"/>
      <c r="Y284" s="37"/>
      <c r="Z284" s="37"/>
      <c r="AA284" s="37"/>
      <c r="AB284" s="37"/>
      <c r="AC284" s="37"/>
      <c r="AD284" s="37"/>
      <c r="AE284" s="28"/>
      <c r="AF284" s="37"/>
      <c r="AG284" s="37"/>
      <c r="AH284" s="37"/>
      <c r="AI284" s="37"/>
      <c r="AJ284" s="37"/>
      <c r="AK284" s="37"/>
      <c r="AL284" s="38"/>
      <c r="AM284" s="37"/>
      <c r="AN284" s="37"/>
    </row>
    <row r="285" spans="1:43" s="50" customFormat="1" ht="15" x14ac:dyDescent="0.2">
      <c r="B285" s="44"/>
      <c r="C285" s="44"/>
      <c r="D285" s="44" t="s">
        <v>20</v>
      </c>
      <c r="E285" s="44"/>
      <c r="F285" s="44"/>
      <c r="G285" s="44"/>
      <c r="H285" s="45"/>
      <c r="I285" s="45"/>
      <c r="J285" s="46" t="s">
        <v>5</v>
      </c>
      <c r="K285" s="47"/>
      <c r="L285" s="45"/>
      <c r="M285" s="44"/>
      <c r="N285" s="44"/>
      <c r="O285" s="44"/>
      <c r="P285" s="44"/>
      <c r="Q285" s="48"/>
      <c r="R285" s="44"/>
      <c r="S285" s="44"/>
      <c r="T285" s="49"/>
      <c r="U285" s="99"/>
      <c r="W285" s="44"/>
      <c r="X285" s="44"/>
      <c r="Y285" s="44" t="s">
        <v>20</v>
      </c>
      <c r="Z285" s="44"/>
      <c r="AA285" s="44"/>
      <c r="AB285" s="44"/>
      <c r="AC285" s="45"/>
      <c r="AD285" s="45"/>
      <c r="AE285" s="46" t="s">
        <v>5</v>
      </c>
      <c r="AF285" s="47"/>
      <c r="AG285" s="45"/>
      <c r="AH285" s="44"/>
      <c r="AI285" s="44"/>
      <c r="AJ285" s="44"/>
      <c r="AK285" s="44"/>
      <c r="AL285" s="48"/>
      <c r="AM285" s="44"/>
      <c r="AN285" s="44"/>
      <c r="AO285" s="44"/>
      <c r="AP285" s="48"/>
      <c r="AQ285" s="91"/>
    </row>
    <row r="286" spans="1:43" s="50" customFormat="1" ht="15" x14ac:dyDescent="0.2">
      <c r="B286" s="44"/>
      <c r="C286" s="44"/>
      <c r="D286" s="44" t="s">
        <v>21</v>
      </c>
      <c r="E286" s="44"/>
      <c r="F286" s="44"/>
      <c r="G286" s="44"/>
      <c r="H286" s="47"/>
      <c r="I286" s="45"/>
      <c r="J286" s="46" t="s">
        <v>5</v>
      </c>
      <c r="K286" s="47"/>
      <c r="L286" s="45"/>
      <c r="M286" s="44"/>
      <c r="N286" s="44"/>
      <c r="O286" s="44"/>
      <c r="P286" s="44"/>
      <c r="Q286" s="48"/>
      <c r="R286" s="44"/>
      <c r="S286" s="44"/>
      <c r="T286" s="49"/>
      <c r="U286" s="99"/>
      <c r="W286" s="44"/>
      <c r="X286" s="44"/>
      <c r="Y286" s="44" t="s">
        <v>21</v>
      </c>
      <c r="Z286" s="44"/>
      <c r="AA286" s="44"/>
      <c r="AB286" s="44"/>
      <c r="AC286" s="47"/>
      <c r="AD286" s="45"/>
      <c r="AE286" s="46" t="s">
        <v>5</v>
      </c>
      <c r="AF286" s="47"/>
      <c r="AG286" s="45"/>
      <c r="AH286" s="44"/>
      <c r="AI286" s="44"/>
      <c r="AJ286" s="44"/>
      <c r="AK286" s="44"/>
      <c r="AL286" s="48"/>
      <c r="AM286" s="44"/>
      <c r="AN286" s="44"/>
      <c r="AO286" s="44"/>
      <c r="AP286" s="48"/>
      <c r="AQ286" s="91"/>
    </row>
    <row r="287" spans="1:43" s="50" customFormat="1" ht="15" x14ac:dyDescent="0.2">
      <c r="B287" s="44"/>
      <c r="C287" s="44"/>
      <c r="D287" s="44" t="s">
        <v>22</v>
      </c>
      <c r="E287" s="44"/>
      <c r="F287" s="44"/>
      <c r="G287" s="44"/>
      <c r="H287" s="47"/>
      <c r="I287" s="45"/>
      <c r="J287" s="46" t="s">
        <v>5</v>
      </c>
      <c r="K287" s="47"/>
      <c r="L287" s="45"/>
      <c r="M287" s="44"/>
      <c r="N287" s="44"/>
      <c r="O287" s="44"/>
      <c r="P287" s="44"/>
      <c r="Q287" s="48"/>
      <c r="R287" s="44"/>
      <c r="S287" s="44"/>
      <c r="T287" s="49"/>
      <c r="U287" s="99"/>
      <c r="W287" s="44"/>
      <c r="X287" s="44"/>
      <c r="Y287" s="44" t="s">
        <v>22</v>
      </c>
      <c r="Z287" s="44"/>
      <c r="AA287" s="44"/>
      <c r="AB287" s="44"/>
      <c r="AC287" s="47"/>
      <c r="AD287" s="45"/>
      <c r="AE287" s="46" t="s">
        <v>5</v>
      </c>
      <c r="AF287" s="47"/>
      <c r="AG287" s="45"/>
      <c r="AH287" s="44"/>
      <c r="AI287" s="44"/>
      <c r="AJ287" s="44"/>
      <c r="AK287" s="44"/>
      <c r="AL287" s="48"/>
      <c r="AM287" s="44"/>
      <c r="AN287" s="44"/>
      <c r="AO287" s="44"/>
      <c r="AP287" s="48"/>
      <c r="AQ287" s="91"/>
    </row>
    <row r="288" spans="1:43" s="50" customFormat="1" ht="15" x14ac:dyDescent="0.2">
      <c r="B288" s="44"/>
      <c r="C288" s="44"/>
      <c r="D288" s="44" t="s">
        <v>23</v>
      </c>
      <c r="E288" s="44"/>
      <c r="F288" s="44"/>
      <c r="G288" s="44"/>
      <c r="H288" s="47"/>
      <c r="I288" s="45"/>
      <c r="J288" s="46" t="s">
        <v>5</v>
      </c>
      <c r="K288" s="47"/>
      <c r="L288" s="45"/>
      <c r="M288" s="44"/>
      <c r="N288" s="44"/>
      <c r="O288" s="44"/>
      <c r="P288" s="44"/>
      <c r="Q288" s="48"/>
      <c r="R288" s="44"/>
      <c r="S288" s="44"/>
      <c r="T288" s="49"/>
      <c r="U288" s="99"/>
      <c r="W288" s="44"/>
      <c r="X288" s="44"/>
      <c r="Y288" s="44" t="s">
        <v>23</v>
      </c>
      <c r="Z288" s="44"/>
      <c r="AA288" s="44"/>
      <c r="AB288" s="44"/>
      <c r="AC288" s="47"/>
      <c r="AD288" s="45"/>
      <c r="AE288" s="46" t="s">
        <v>5</v>
      </c>
      <c r="AF288" s="47"/>
      <c r="AG288" s="45"/>
      <c r="AH288" s="44"/>
      <c r="AI288" s="44"/>
      <c r="AJ288" s="44"/>
      <c r="AK288" s="44"/>
      <c r="AL288" s="48"/>
      <c r="AM288" s="44"/>
      <c r="AN288" s="44"/>
      <c r="AO288" s="44"/>
      <c r="AP288" s="48"/>
      <c r="AQ288" s="91"/>
    </row>
    <row r="289" spans="1:43" s="50" customFormat="1" ht="15" x14ac:dyDescent="0.2">
      <c r="B289" s="44"/>
      <c r="C289" s="44"/>
      <c r="D289" s="44" t="s">
        <v>24</v>
      </c>
      <c r="E289" s="44"/>
      <c r="F289" s="44"/>
      <c r="G289" s="44"/>
      <c r="H289" s="47"/>
      <c r="I289" s="45"/>
      <c r="J289" s="46" t="s">
        <v>5</v>
      </c>
      <c r="K289" s="47"/>
      <c r="L289" s="45"/>
      <c r="M289" s="44"/>
      <c r="N289" s="44"/>
      <c r="O289" s="44"/>
      <c r="P289" s="44"/>
      <c r="Q289" s="48"/>
      <c r="R289" s="44"/>
      <c r="S289" s="44"/>
      <c r="T289" s="49"/>
      <c r="U289" s="99"/>
      <c r="W289" s="44"/>
      <c r="X289" s="44"/>
      <c r="Y289" s="44" t="s">
        <v>24</v>
      </c>
      <c r="Z289" s="44"/>
      <c r="AA289" s="44"/>
      <c r="AB289" s="44"/>
      <c r="AC289" s="47"/>
      <c r="AD289" s="45"/>
      <c r="AE289" s="46" t="s">
        <v>5</v>
      </c>
      <c r="AF289" s="47"/>
      <c r="AG289" s="45"/>
      <c r="AH289" s="44"/>
      <c r="AI289" s="44"/>
      <c r="AJ289" s="44"/>
      <c r="AK289" s="44"/>
      <c r="AL289" s="48"/>
      <c r="AM289" s="44"/>
      <c r="AN289" s="44"/>
      <c r="AO289" s="44"/>
      <c r="AP289" s="48"/>
      <c r="AQ289" s="91"/>
    </row>
    <row r="290" spans="1:43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8"/>
      <c r="R290" s="27"/>
      <c r="S290" s="27"/>
      <c r="U290" s="9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8"/>
      <c r="AM290" s="27"/>
      <c r="AN290" s="27"/>
    </row>
    <row r="291" spans="1:43" s="58" customFormat="1" ht="15" x14ac:dyDescent="0.25">
      <c r="B291" s="52"/>
      <c r="C291" s="51" t="s">
        <v>19</v>
      </c>
      <c r="D291" s="52"/>
      <c r="E291" s="52"/>
      <c r="F291" s="52"/>
      <c r="G291" s="52"/>
      <c r="H291" s="53"/>
      <c r="I291" s="54"/>
      <c r="J291" s="55" t="s">
        <v>5</v>
      </c>
      <c r="K291" s="53"/>
      <c r="L291" s="54"/>
      <c r="M291" s="52"/>
      <c r="N291" s="52"/>
      <c r="O291" s="52"/>
      <c r="P291" s="52"/>
      <c r="Q291" s="56"/>
      <c r="R291" s="52"/>
      <c r="S291" s="52"/>
      <c r="T291" s="57"/>
      <c r="U291" s="100"/>
      <c r="W291" s="52"/>
      <c r="X291" s="51" t="s">
        <v>19</v>
      </c>
      <c r="Y291" s="52"/>
      <c r="Z291" s="52"/>
      <c r="AA291" s="52"/>
      <c r="AB291" s="52"/>
      <c r="AC291" s="53"/>
      <c r="AD291" s="54"/>
      <c r="AE291" s="55" t="s">
        <v>5</v>
      </c>
      <c r="AF291" s="53"/>
      <c r="AG291" s="54"/>
      <c r="AH291" s="52"/>
      <c r="AI291" s="52"/>
      <c r="AJ291" s="52"/>
      <c r="AK291" s="52"/>
      <c r="AL291" s="56"/>
      <c r="AM291" s="52"/>
      <c r="AN291" s="52"/>
      <c r="AO291" s="52"/>
      <c r="AP291" s="56"/>
      <c r="AQ291" s="93"/>
    </row>
    <row r="292" spans="1:43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8"/>
      <c r="R292" s="27"/>
      <c r="S292" s="27"/>
      <c r="U292" s="9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8"/>
      <c r="AM292" s="27"/>
      <c r="AN292" s="27"/>
    </row>
    <row r="293" spans="1:43" x14ac:dyDescent="0.2">
      <c r="A293" s="27" t="s">
        <v>18</v>
      </c>
      <c r="B293" s="27"/>
      <c r="C293" s="27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60"/>
      <c r="R293" s="59"/>
      <c r="S293" s="27"/>
      <c r="U293" s="97"/>
      <c r="V293" s="27" t="s">
        <v>18</v>
      </c>
      <c r="W293" s="27"/>
      <c r="X293" s="27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60"/>
      <c r="AM293" s="59"/>
      <c r="AN293" s="27"/>
    </row>
    <row r="294" spans="1:43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60"/>
      <c r="R294" s="59"/>
      <c r="S294" s="59"/>
      <c r="T294" s="61"/>
      <c r="U294" s="101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60"/>
      <c r="AM294" s="59"/>
      <c r="AN294" s="59"/>
    </row>
    <row r="295" spans="1:43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8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8"/>
      <c r="AM295" s="27"/>
      <c r="AN295" s="27"/>
      <c r="AP295" s="27"/>
      <c r="AQ295" s="30"/>
    </row>
    <row r="296" spans="1:43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8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8"/>
      <c r="AM296" s="27"/>
      <c r="AN296" s="27"/>
      <c r="AP296" s="27"/>
      <c r="AQ296" s="30"/>
    </row>
    <row r="297" spans="1:43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8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8"/>
      <c r="AM297" s="27"/>
      <c r="AN297" s="27"/>
      <c r="AP297" s="27"/>
      <c r="AQ297" s="30"/>
    </row>
    <row r="298" spans="1:43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8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8"/>
      <c r="AM298" s="27"/>
      <c r="AN298" s="27"/>
      <c r="AP298" s="27"/>
      <c r="AQ298" s="30"/>
    </row>
    <row r="299" spans="1:43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8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8"/>
      <c r="AM299" s="27"/>
      <c r="AN299" s="27"/>
      <c r="AP299" s="27"/>
      <c r="AQ299" s="30"/>
    </row>
    <row r="300" spans="1:43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8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8"/>
      <c r="AM300" s="27"/>
      <c r="AN300" s="27"/>
      <c r="AP300" s="27"/>
      <c r="AQ300" s="30"/>
    </row>
    <row r="301" spans="1:43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8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8"/>
      <c r="AM301" s="27"/>
      <c r="AN301" s="27"/>
      <c r="AP301" s="27"/>
      <c r="AQ301" s="30"/>
    </row>
    <row r="302" spans="1:43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8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8"/>
      <c r="AM302" s="27"/>
      <c r="AN302" s="27"/>
      <c r="AP302" s="27"/>
      <c r="AQ302" s="30"/>
    </row>
    <row r="303" spans="1:43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8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8"/>
      <c r="AM303" s="27"/>
      <c r="AN303" s="27"/>
      <c r="AP303" s="27"/>
      <c r="AQ303" s="30"/>
    </row>
    <row r="304" spans="1:43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8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8"/>
      <c r="AM304" s="27"/>
      <c r="AN304" s="27"/>
      <c r="AP304" s="27"/>
      <c r="AQ304" s="30"/>
    </row>
    <row r="305" spans="1:43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8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8"/>
      <c r="AM305" s="27"/>
      <c r="AN305" s="27"/>
      <c r="AP305" s="27"/>
      <c r="AQ305" s="30"/>
    </row>
    <row r="306" spans="1:43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8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8"/>
      <c r="AM306" s="27"/>
      <c r="AN306" s="27"/>
      <c r="AP306" s="27"/>
      <c r="AQ306" s="30"/>
    </row>
    <row r="307" spans="1:43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8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8"/>
      <c r="AM307" s="27"/>
      <c r="AN307" s="27"/>
      <c r="AP307" s="27"/>
      <c r="AQ307" s="30"/>
    </row>
    <row r="308" spans="1:43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8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8"/>
      <c r="AM308" s="27"/>
      <c r="AN308" s="27"/>
      <c r="AP308" s="27"/>
      <c r="AQ308" s="30"/>
    </row>
    <row r="309" spans="1:43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8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8"/>
      <c r="AM309" s="27"/>
      <c r="AN309" s="27"/>
      <c r="AP309" s="27"/>
      <c r="AQ309" s="30"/>
    </row>
    <row r="310" spans="1:43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8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8"/>
      <c r="AM310" s="27"/>
      <c r="AN310" s="27"/>
      <c r="AP310" s="27"/>
      <c r="AQ310" s="30"/>
    </row>
    <row r="311" spans="1:43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8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8"/>
      <c r="AM311" s="27"/>
      <c r="AN311" s="27"/>
      <c r="AP311" s="27"/>
      <c r="AQ311" s="30"/>
    </row>
    <row r="312" spans="1:43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8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8"/>
      <c r="AM312" s="27"/>
      <c r="AN312" s="27"/>
      <c r="AP312" s="27"/>
      <c r="AQ312" s="30"/>
    </row>
    <row r="313" spans="1:43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8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8"/>
      <c r="AM313" s="27"/>
      <c r="AN313" s="27"/>
      <c r="AP313" s="27"/>
      <c r="AQ313" s="30"/>
    </row>
    <row r="314" spans="1:43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8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8"/>
      <c r="AM314" s="27"/>
      <c r="AN314" s="27"/>
      <c r="AP314" s="27"/>
      <c r="AQ314" s="30"/>
    </row>
    <row r="315" spans="1:43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8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8"/>
      <c r="AM315" s="27"/>
      <c r="AN315" s="27"/>
      <c r="AP315" s="27"/>
      <c r="AQ315" s="30"/>
    </row>
    <row r="316" spans="1:43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8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8"/>
      <c r="AM316" s="27"/>
      <c r="AN316" s="27"/>
      <c r="AP316" s="27"/>
      <c r="AQ316" s="30"/>
    </row>
    <row r="317" spans="1:43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8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8"/>
      <c r="AM317" s="27"/>
      <c r="AN317" s="27"/>
      <c r="AP317" s="27"/>
      <c r="AQ317" s="30"/>
    </row>
    <row r="318" spans="1:43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8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8"/>
      <c r="AM318" s="27"/>
      <c r="AN318" s="27"/>
      <c r="AP318" s="27"/>
      <c r="AQ318" s="30"/>
    </row>
    <row r="319" spans="1:43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8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8"/>
      <c r="AM319" s="27"/>
      <c r="AN319" s="27"/>
      <c r="AP319" s="27"/>
      <c r="AQ319" s="30"/>
    </row>
    <row r="320" spans="1:43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8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8"/>
      <c r="AM320" s="27"/>
      <c r="AN320" s="27"/>
      <c r="AP320" s="27"/>
      <c r="AQ320" s="30"/>
    </row>
    <row r="321" spans="1:43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8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8"/>
      <c r="AM321" s="27"/>
      <c r="AN321" s="27"/>
      <c r="AP321" s="27"/>
      <c r="AQ321" s="30"/>
    </row>
    <row r="322" spans="1:43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8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8"/>
      <c r="AM322" s="27"/>
      <c r="AN322" s="27"/>
      <c r="AP322" s="27"/>
      <c r="AQ322" s="30"/>
    </row>
    <row r="323" spans="1:43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8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8"/>
      <c r="AM323" s="27"/>
      <c r="AN323" s="27"/>
      <c r="AP323" s="27"/>
      <c r="AQ323" s="30"/>
    </row>
    <row r="324" spans="1:43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8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8"/>
      <c r="AM324" s="27"/>
      <c r="AN324" s="27"/>
      <c r="AP324" s="27"/>
      <c r="AQ324" s="30"/>
    </row>
    <row r="325" spans="1:43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8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8"/>
      <c r="AM325" s="27"/>
      <c r="AN325" s="27"/>
      <c r="AP325" s="27"/>
      <c r="AQ325" s="30"/>
    </row>
    <row r="326" spans="1:43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8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8"/>
      <c r="AM326" s="27"/>
      <c r="AN326" s="27"/>
      <c r="AP326" s="27"/>
      <c r="AQ326" s="30"/>
    </row>
    <row r="327" spans="1:43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8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8"/>
      <c r="AM327" s="27"/>
      <c r="AN327" s="27"/>
      <c r="AP327" s="27"/>
      <c r="AQ327" s="30"/>
    </row>
    <row r="328" spans="1:43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8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8"/>
      <c r="AM328" s="27"/>
      <c r="AN328" s="27"/>
      <c r="AP328" s="27"/>
      <c r="AQ328" s="30"/>
    </row>
    <row r="329" spans="1:43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8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8"/>
      <c r="AM329" s="27"/>
      <c r="AN329" s="27"/>
      <c r="AP329" s="27"/>
      <c r="AQ329" s="30"/>
    </row>
    <row r="330" spans="1:43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8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8"/>
      <c r="AM330" s="27"/>
      <c r="AN330" s="27"/>
      <c r="AP330" s="27"/>
      <c r="AQ330" s="30"/>
    </row>
    <row r="331" spans="1:43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8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8"/>
      <c r="AM331" s="27"/>
      <c r="AN331" s="27"/>
      <c r="AP331" s="27"/>
      <c r="AQ331" s="30"/>
    </row>
    <row r="332" spans="1:43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8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8"/>
      <c r="AM332" s="27"/>
      <c r="AN332" s="27"/>
      <c r="AP332" s="27"/>
      <c r="AQ332" s="30"/>
    </row>
    <row r="333" spans="1:43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8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8"/>
      <c r="AM333" s="27"/>
      <c r="AN333" s="27"/>
      <c r="AP333" s="27"/>
      <c r="AQ333" s="30"/>
    </row>
    <row r="334" spans="1:43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8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8"/>
      <c r="AM334" s="27"/>
      <c r="AN334" s="27"/>
      <c r="AP334" s="27"/>
      <c r="AQ334" s="30"/>
    </row>
    <row r="335" spans="1:43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8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8"/>
      <c r="AM335" s="27"/>
      <c r="AN335" s="27"/>
      <c r="AP335" s="27"/>
      <c r="AQ335" s="30"/>
    </row>
    <row r="336" spans="1:43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8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8"/>
      <c r="AM336" s="27"/>
      <c r="AN336" s="27"/>
      <c r="AP336" s="27"/>
      <c r="AQ336" s="30"/>
    </row>
    <row r="337" spans="1:43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8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8"/>
      <c r="AM337" s="27"/>
      <c r="AN337" s="27"/>
      <c r="AP337" s="27"/>
      <c r="AQ337" s="30"/>
    </row>
    <row r="338" spans="1:43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8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8"/>
      <c r="AM338" s="27"/>
      <c r="AN338" s="27"/>
      <c r="AP338" s="27"/>
      <c r="AQ338" s="30"/>
    </row>
    <row r="339" spans="1:43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8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8"/>
      <c r="AM339" s="27"/>
      <c r="AN339" s="27"/>
      <c r="AP339" s="27"/>
      <c r="AQ339" s="30"/>
    </row>
    <row r="340" spans="1:43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8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8"/>
      <c r="AM340" s="27"/>
      <c r="AN340" s="27"/>
      <c r="AP340" s="27"/>
      <c r="AQ340" s="30"/>
    </row>
    <row r="341" spans="1:43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8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8"/>
      <c r="AM341" s="27"/>
      <c r="AN341" s="27"/>
      <c r="AP341" s="27"/>
      <c r="AQ341" s="30"/>
    </row>
    <row r="342" spans="1:43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8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8"/>
      <c r="AM342" s="27"/>
      <c r="AN342" s="27"/>
      <c r="AP342" s="27"/>
      <c r="AQ342" s="30"/>
    </row>
    <row r="343" spans="1:43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8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8"/>
      <c r="AM343" s="27"/>
      <c r="AN343" s="27"/>
      <c r="AP343" s="27"/>
      <c r="AQ343" s="30"/>
    </row>
    <row r="344" spans="1:43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8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8"/>
      <c r="AM344" s="27"/>
      <c r="AN344" s="27"/>
      <c r="AP344" s="27"/>
      <c r="AQ344" s="30"/>
    </row>
    <row r="345" spans="1:43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8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8"/>
      <c r="AM345" s="27"/>
      <c r="AN345" s="27"/>
      <c r="AP345" s="27"/>
      <c r="AQ345" s="30"/>
    </row>
    <row r="346" spans="1:43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8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8"/>
      <c r="AM346" s="27"/>
      <c r="AN346" s="27"/>
      <c r="AP346" s="27"/>
      <c r="AQ346" s="30"/>
    </row>
    <row r="347" spans="1:43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8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8"/>
      <c r="AM347" s="27"/>
      <c r="AN347" s="27"/>
      <c r="AP347" s="27"/>
      <c r="AQ347" s="30"/>
    </row>
    <row r="348" spans="1:43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8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8"/>
      <c r="AM348" s="27"/>
      <c r="AN348" s="27"/>
      <c r="AP348" s="27"/>
      <c r="AQ348" s="30"/>
    </row>
    <row r="349" spans="1:43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8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8"/>
      <c r="AM349" s="27"/>
      <c r="AN349" s="27"/>
      <c r="AP349" s="27"/>
      <c r="AQ349" s="30"/>
    </row>
    <row r="350" spans="1:43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8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8"/>
      <c r="AM350" s="27"/>
      <c r="AN350" s="27"/>
      <c r="AP350" s="27"/>
      <c r="AQ350" s="30"/>
    </row>
    <row r="351" spans="1:43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8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8"/>
      <c r="AM351" s="27"/>
      <c r="AN351" s="27"/>
      <c r="AP351" s="27"/>
      <c r="AQ351" s="30"/>
    </row>
    <row r="352" spans="1:43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8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8"/>
      <c r="AM352" s="27"/>
      <c r="AN352" s="27"/>
      <c r="AP352" s="27"/>
      <c r="AQ352" s="30"/>
    </row>
    <row r="353" spans="1:43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8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8"/>
      <c r="AM353" s="27"/>
      <c r="AN353" s="27"/>
      <c r="AP353" s="27"/>
      <c r="AQ353" s="30"/>
    </row>
    <row r="354" spans="1:43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8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8"/>
      <c r="AM354" s="27"/>
      <c r="AN354" s="27"/>
      <c r="AP354" s="27"/>
      <c r="AQ354" s="30"/>
    </row>
    <row r="355" spans="1:43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8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8"/>
      <c r="AM355" s="27"/>
      <c r="AN355" s="27"/>
      <c r="AP355" s="27"/>
      <c r="AQ355" s="30"/>
    </row>
    <row r="356" spans="1:43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8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8"/>
      <c r="AM356" s="27"/>
      <c r="AN356" s="27"/>
      <c r="AP356" s="27"/>
      <c r="AQ356" s="30"/>
    </row>
    <row r="357" spans="1:43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8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8"/>
      <c r="AM357" s="27"/>
      <c r="AN357" s="27"/>
      <c r="AP357" s="27"/>
      <c r="AQ357" s="30"/>
    </row>
    <row r="358" spans="1:43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8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8"/>
      <c r="AM358" s="27"/>
      <c r="AN358" s="27"/>
      <c r="AP358" s="27"/>
      <c r="AQ358" s="30"/>
    </row>
    <row r="359" spans="1:43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8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8"/>
      <c r="AM359" s="27"/>
      <c r="AN359" s="27"/>
      <c r="AP359" s="27"/>
      <c r="AQ359" s="30"/>
    </row>
    <row r="360" spans="1:43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8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8"/>
      <c r="AM360" s="27"/>
      <c r="AN360" s="27"/>
      <c r="AP360" s="27"/>
      <c r="AQ360" s="30"/>
    </row>
    <row r="361" spans="1:43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8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8"/>
      <c r="AM361" s="27"/>
      <c r="AN361" s="27"/>
      <c r="AP361" s="27"/>
      <c r="AQ361" s="30"/>
    </row>
    <row r="362" spans="1:43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8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8"/>
      <c r="AM362" s="27"/>
      <c r="AN362" s="27"/>
      <c r="AP362" s="27"/>
      <c r="AQ362" s="30"/>
    </row>
    <row r="363" spans="1:43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8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8"/>
      <c r="AM363" s="27"/>
      <c r="AN363" s="27"/>
      <c r="AP363" s="27"/>
      <c r="AQ363" s="30"/>
    </row>
    <row r="364" spans="1:43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8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8"/>
      <c r="AM364" s="27"/>
      <c r="AN364" s="27"/>
      <c r="AP364" s="27"/>
      <c r="AQ364" s="30"/>
    </row>
    <row r="365" spans="1:43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8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8"/>
      <c r="AM365" s="27"/>
      <c r="AN365" s="27"/>
      <c r="AP365" s="27"/>
      <c r="AQ365" s="30"/>
    </row>
    <row r="366" spans="1:43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8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8"/>
      <c r="AM366" s="27"/>
      <c r="AN366" s="27"/>
      <c r="AP366" s="27"/>
      <c r="AQ366" s="30"/>
    </row>
    <row r="367" spans="1:43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8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8"/>
      <c r="AM367" s="27"/>
      <c r="AN367" s="27"/>
      <c r="AP367" s="27"/>
      <c r="AQ367" s="30"/>
    </row>
    <row r="368" spans="1:43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8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8"/>
      <c r="AM368" s="27"/>
      <c r="AN368" s="27"/>
      <c r="AP368" s="27"/>
      <c r="AQ368" s="30"/>
    </row>
    <row r="369" spans="1:43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8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8"/>
      <c r="AM369" s="27"/>
      <c r="AN369" s="27"/>
      <c r="AP369" s="27"/>
      <c r="AQ369" s="30"/>
    </row>
    <row r="370" spans="1:43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8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8"/>
      <c r="AM370" s="27"/>
      <c r="AN370" s="27"/>
      <c r="AP370" s="27"/>
      <c r="AQ370" s="30"/>
    </row>
    <row r="371" spans="1:43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8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8"/>
      <c r="AM371" s="27"/>
      <c r="AN371" s="27"/>
      <c r="AP371" s="27"/>
      <c r="AQ371" s="30"/>
    </row>
    <row r="372" spans="1:43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8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8"/>
      <c r="AM372" s="27"/>
      <c r="AN372" s="27"/>
      <c r="AP372" s="27"/>
      <c r="AQ372" s="30"/>
    </row>
    <row r="373" spans="1:43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8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8"/>
      <c r="AM373" s="27"/>
      <c r="AN373" s="27"/>
      <c r="AP373" s="27"/>
      <c r="AQ373" s="30"/>
    </row>
    <row r="374" spans="1:43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8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8"/>
      <c r="AM374" s="27"/>
      <c r="AN374" s="27"/>
      <c r="AP374" s="27"/>
      <c r="AQ374" s="30"/>
    </row>
    <row r="375" spans="1:43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8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8"/>
      <c r="AM375" s="27"/>
      <c r="AN375" s="27"/>
      <c r="AP375" s="27"/>
      <c r="AQ375" s="30"/>
    </row>
    <row r="376" spans="1:43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8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8"/>
      <c r="AM376" s="27"/>
      <c r="AN376" s="27"/>
      <c r="AP376" s="27"/>
      <c r="AQ376" s="30"/>
    </row>
    <row r="377" spans="1:43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8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8"/>
      <c r="AM377" s="27"/>
      <c r="AN377" s="27"/>
      <c r="AP377" s="27"/>
      <c r="AQ377" s="30"/>
    </row>
    <row r="378" spans="1:43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8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8"/>
      <c r="AM378" s="27"/>
      <c r="AN378" s="27"/>
      <c r="AP378" s="27"/>
      <c r="AQ378" s="30"/>
    </row>
    <row r="379" spans="1:43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8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8"/>
      <c r="AM379" s="27"/>
      <c r="AN379" s="27"/>
      <c r="AP379" s="27"/>
      <c r="AQ379" s="30"/>
    </row>
    <row r="380" spans="1:43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8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8"/>
      <c r="AM380" s="27"/>
      <c r="AN380" s="27"/>
      <c r="AP380" s="27"/>
      <c r="AQ380" s="30"/>
    </row>
    <row r="381" spans="1:43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8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8"/>
      <c r="AM381" s="27"/>
      <c r="AN381" s="27"/>
      <c r="AP381" s="27"/>
      <c r="AQ381" s="30"/>
    </row>
    <row r="382" spans="1:43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8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8"/>
      <c r="AM382" s="27"/>
      <c r="AN382" s="27"/>
      <c r="AP382" s="27"/>
      <c r="AQ382" s="30"/>
    </row>
    <row r="383" spans="1:43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8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8"/>
      <c r="AM383" s="27"/>
      <c r="AN383" s="27"/>
      <c r="AP383" s="27"/>
      <c r="AQ383" s="30"/>
    </row>
    <row r="384" spans="1:43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8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8"/>
      <c r="AM384" s="27"/>
      <c r="AN384" s="27"/>
      <c r="AP384" s="27"/>
      <c r="AQ384" s="30"/>
    </row>
    <row r="385" spans="1:43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8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8"/>
      <c r="AM385" s="27"/>
      <c r="AN385" s="27"/>
      <c r="AP385" s="27"/>
      <c r="AQ385" s="30"/>
    </row>
    <row r="386" spans="1:43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8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8"/>
      <c r="AM386" s="27"/>
      <c r="AN386" s="27"/>
      <c r="AP386" s="27"/>
      <c r="AQ386" s="30"/>
    </row>
    <row r="387" spans="1:43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8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8"/>
      <c r="AM387" s="27"/>
      <c r="AN387" s="27"/>
      <c r="AP387" s="27"/>
      <c r="AQ387" s="30"/>
    </row>
    <row r="388" spans="1:43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8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8"/>
      <c r="AM388" s="27"/>
      <c r="AN388" s="27"/>
      <c r="AP388" s="27"/>
      <c r="AQ388" s="30"/>
    </row>
    <row r="389" spans="1:43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8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8"/>
      <c r="AM389" s="27"/>
      <c r="AN389" s="27"/>
      <c r="AP389" s="27"/>
      <c r="AQ389" s="30"/>
    </row>
    <row r="390" spans="1:43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8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8"/>
      <c r="AM390" s="27"/>
      <c r="AN390" s="27"/>
      <c r="AP390" s="27"/>
      <c r="AQ390" s="30"/>
    </row>
    <row r="391" spans="1:43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8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8"/>
      <c r="AM391" s="27"/>
      <c r="AN391" s="27"/>
      <c r="AP391" s="27"/>
      <c r="AQ391" s="30"/>
    </row>
    <row r="392" spans="1:43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8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8"/>
      <c r="AM392" s="27"/>
      <c r="AN392" s="27"/>
      <c r="AP392" s="27"/>
      <c r="AQ392" s="30"/>
    </row>
    <row r="393" spans="1:43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8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8"/>
      <c r="AM393" s="27"/>
      <c r="AN393" s="27"/>
      <c r="AP393" s="27"/>
      <c r="AQ393" s="30"/>
    </row>
    <row r="394" spans="1:43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8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8"/>
      <c r="AM394" s="27"/>
      <c r="AN394" s="27"/>
      <c r="AP394" s="27"/>
      <c r="AQ394" s="30"/>
    </row>
    <row r="395" spans="1:43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8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8"/>
      <c r="AM395" s="27"/>
      <c r="AN395" s="27"/>
      <c r="AP395" s="27"/>
      <c r="AQ395" s="30"/>
    </row>
    <row r="396" spans="1:43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8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8"/>
      <c r="AM396" s="27"/>
      <c r="AN396" s="27"/>
      <c r="AP396" s="27"/>
      <c r="AQ396" s="30"/>
    </row>
    <row r="397" spans="1:43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8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8"/>
      <c r="AM397" s="27"/>
      <c r="AN397" s="27"/>
      <c r="AP397" s="27"/>
      <c r="AQ397" s="30"/>
    </row>
    <row r="398" spans="1:43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8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8"/>
      <c r="AM398" s="27"/>
      <c r="AN398" s="27"/>
      <c r="AP398" s="27"/>
      <c r="AQ398" s="30"/>
    </row>
    <row r="399" spans="1:43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8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8"/>
      <c r="AM399" s="27"/>
      <c r="AN399" s="27"/>
      <c r="AP399" s="27"/>
      <c r="AQ399" s="30"/>
    </row>
    <row r="400" spans="1:43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8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8"/>
      <c r="AM400" s="27"/>
      <c r="AN400" s="27"/>
      <c r="AP400" s="27"/>
      <c r="AQ400" s="30"/>
    </row>
    <row r="401" spans="1:43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8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8"/>
      <c r="AM401" s="27"/>
      <c r="AN401" s="27"/>
      <c r="AP401" s="27"/>
      <c r="AQ401" s="30"/>
    </row>
    <row r="402" spans="1:43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8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8"/>
      <c r="AM402" s="27"/>
      <c r="AN402" s="27"/>
      <c r="AP402" s="27"/>
      <c r="AQ402" s="30"/>
    </row>
    <row r="403" spans="1:43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8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8"/>
      <c r="AM403" s="27"/>
      <c r="AN403" s="27"/>
      <c r="AP403" s="27"/>
      <c r="AQ403" s="30"/>
    </row>
    <row r="404" spans="1:43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8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8"/>
      <c r="AM404" s="27"/>
      <c r="AN404" s="27"/>
      <c r="AP404" s="27"/>
      <c r="AQ404" s="30"/>
    </row>
    <row r="405" spans="1:43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8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8"/>
      <c r="AM405" s="27"/>
      <c r="AN405" s="27"/>
      <c r="AP405" s="27"/>
      <c r="AQ405" s="30"/>
    </row>
    <row r="406" spans="1:43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8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8"/>
      <c r="AM406" s="27"/>
      <c r="AN406" s="27"/>
      <c r="AP406" s="27"/>
      <c r="AQ406" s="30"/>
    </row>
    <row r="407" spans="1:43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8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8"/>
      <c r="AM407" s="27"/>
      <c r="AN407" s="27"/>
      <c r="AP407" s="27"/>
      <c r="AQ407" s="30"/>
    </row>
    <row r="408" spans="1:43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8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8"/>
      <c r="AM408" s="27"/>
      <c r="AN408" s="27"/>
      <c r="AP408" s="27"/>
      <c r="AQ408" s="30"/>
    </row>
    <row r="409" spans="1:43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8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8"/>
      <c r="AM409" s="27"/>
      <c r="AN409" s="27"/>
      <c r="AP409" s="27"/>
      <c r="AQ409" s="30"/>
    </row>
    <row r="410" spans="1:43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8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8"/>
      <c r="AM410" s="27"/>
      <c r="AN410" s="27"/>
      <c r="AP410" s="27"/>
      <c r="AQ410" s="30"/>
    </row>
    <row r="411" spans="1:43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8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8"/>
      <c r="AM411" s="27"/>
      <c r="AN411" s="27"/>
      <c r="AP411" s="27"/>
      <c r="AQ411" s="30"/>
    </row>
    <row r="412" spans="1:43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8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8"/>
      <c r="AM412" s="27"/>
      <c r="AN412" s="27"/>
      <c r="AP412" s="27"/>
      <c r="AQ412" s="30"/>
    </row>
    <row r="413" spans="1:43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8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8"/>
      <c r="AM413" s="27"/>
      <c r="AN413" s="27"/>
      <c r="AP413" s="27"/>
      <c r="AQ413" s="30"/>
    </row>
    <row r="414" spans="1:43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8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8"/>
      <c r="AM414" s="27"/>
      <c r="AN414" s="27"/>
      <c r="AP414" s="27"/>
      <c r="AQ414" s="30"/>
    </row>
    <row r="415" spans="1:43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8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8"/>
      <c r="AM415" s="27"/>
      <c r="AN415" s="27"/>
      <c r="AP415" s="27"/>
      <c r="AQ415" s="30"/>
    </row>
    <row r="416" spans="1:43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8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8"/>
      <c r="AM416" s="27"/>
      <c r="AN416" s="27"/>
      <c r="AP416" s="27"/>
      <c r="AQ416" s="30"/>
    </row>
    <row r="417" spans="1:43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8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8"/>
      <c r="AM417" s="27"/>
      <c r="AN417" s="27"/>
      <c r="AP417" s="27"/>
      <c r="AQ417" s="30"/>
    </row>
    <row r="418" spans="1:43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8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8"/>
      <c r="AM418" s="27"/>
      <c r="AN418" s="27"/>
      <c r="AP418" s="27"/>
      <c r="AQ418" s="30"/>
    </row>
    <row r="419" spans="1:43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8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8"/>
      <c r="AM419" s="27"/>
      <c r="AN419" s="27"/>
      <c r="AP419" s="27"/>
      <c r="AQ419" s="30"/>
    </row>
    <row r="420" spans="1:43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8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8"/>
      <c r="AM420" s="27"/>
      <c r="AN420" s="27"/>
      <c r="AP420" s="27"/>
      <c r="AQ420" s="30"/>
    </row>
    <row r="421" spans="1:43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8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8"/>
      <c r="AM421" s="27"/>
      <c r="AN421" s="27"/>
      <c r="AP421" s="27"/>
      <c r="AQ421" s="30"/>
    </row>
    <row r="422" spans="1:43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8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8"/>
      <c r="AM422" s="27"/>
      <c r="AN422" s="27"/>
      <c r="AP422" s="27"/>
      <c r="AQ422" s="30"/>
    </row>
    <row r="423" spans="1:43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8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8"/>
      <c r="AM423" s="27"/>
      <c r="AN423" s="27"/>
      <c r="AP423" s="27"/>
      <c r="AQ423" s="30"/>
    </row>
    <row r="424" spans="1:43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8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8"/>
      <c r="AM424" s="27"/>
      <c r="AN424" s="27"/>
      <c r="AP424" s="27"/>
      <c r="AQ424" s="30"/>
    </row>
    <row r="425" spans="1:43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8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8"/>
      <c r="AM425" s="27"/>
      <c r="AN425" s="27"/>
      <c r="AP425" s="27"/>
      <c r="AQ425" s="30"/>
    </row>
    <row r="426" spans="1:43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8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8"/>
      <c r="AM426" s="27"/>
      <c r="AN426" s="27"/>
      <c r="AP426" s="27"/>
      <c r="AQ426" s="30"/>
    </row>
    <row r="427" spans="1:43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8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8"/>
      <c r="AM427" s="27"/>
      <c r="AN427" s="27"/>
      <c r="AP427" s="27"/>
      <c r="AQ427" s="30"/>
    </row>
    <row r="428" spans="1:43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8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8"/>
      <c r="AM428" s="27"/>
      <c r="AN428" s="27"/>
      <c r="AP428" s="27"/>
      <c r="AQ428" s="30"/>
    </row>
    <row r="429" spans="1:43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8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8"/>
      <c r="AM429" s="27"/>
      <c r="AN429" s="27"/>
      <c r="AP429" s="27"/>
      <c r="AQ429" s="30"/>
    </row>
    <row r="430" spans="1:43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8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8"/>
      <c r="AM430" s="27"/>
      <c r="AN430" s="27"/>
      <c r="AP430" s="27"/>
      <c r="AQ430" s="30"/>
    </row>
    <row r="431" spans="1:43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8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8"/>
      <c r="AM431" s="27"/>
      <c r="AN431" s="27"/>
      <c r="AP431" s="27"/>
      <c r="AQ431" s="30"/>
    </row>
    <row r="432" spans="1:43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8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8"/>
      <c r="AM432" s="27"/>
      <c r="AN432" s="27"/>
      <c r="AP432" s="27"/>
      <c r="AQ432" s="30"/>
    </row>
    <row r="433" spans="1:43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8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8"/>
      <c r="AM433" s="27"/>
      <c r="AN433" s="27"/>
      <c r="AP433" s="27"/>
      <c r="AQ433" s="30"/>
    </row>
    <row r="434" spans="1:43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8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8"/>
      <c r="AM434" s="27"/>
      <c r="AN434" s="27"/>
      <c r="AP434" s="27"/>
      <c r="AQ434" s="30"/>
    </row>
    <row r="435" spans="1:43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8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8"/>
      <c r="AM435" s="27"/>
      <c r="AN435" s="27"/>
      <c r="AP435" s="27"/>
      <c r="AQ435" s="30"/>
    </row>
    <row r="436" spans="1:43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8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8"/>
      <c r="AM436" s="27"/>
      <c r="AN436" s="27"/>
      <c r="AP436" s="27"/>
      <c r="AQ436" s="30"/>
    </row>
    <row r="437" spans="1:43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8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8"/>
      <c r="AM437" s="27"/>
      <c r="AN437" s="27"/>
      <c r="AP437" s="27"/>
      <c r="AQ437" s="30"/>
    </row>
    <row r="438" spans="1:43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8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8"/>
      <c r="AM438" s="27"/>
      <c r="AN438" s="27"/>
      <c r="AP438" s="27"/>
      <c r="AQ438" s="30"/>
    </row>
    <row r="439" spans="1:43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8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8"/>
      <c r="AM439" s="27"/>
      <c r="AN439" s="27"/>
      <c r="AP439" s="27"/>
      <c r="AQ439" s="30"/>
    </row>
    <row r="440" spans="1:43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8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8"/>
      <c r="AM440" s="27"/>
      <c r="AN440" s="27"/>
      <c r="AP440" s="27"/>
      <c r="AQ440" s="30"/>
    </row>
    <row r="441" spans="1:43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8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8"/>
      <c r="AM441" s="27"/>
      <c r="AN441" s="27"/>
      <c r="AP441" s="27"/>
      <c r="AQ441" s="30"/>
    </row>
    <row r="442" spans="1:43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8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8"/>
      <c r="AM442" s="27"/>
      <c r="AN442" s="27"/>
      <c r="AP442" s="27"/>
      <c r="AQ442" s="30"/>
    </row>
    <row r="443" spans="1:43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8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8"/>
      <c r="AM443" s="27"/>
      <c r="AN443" s="27"/>
      <c r="AP443" s="27"/>
      <c r="AQ443" s="30"/>
    </row>
    <row r="444" spans="1:43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8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8"/>
      <c r="AM444" s="27"/>
      <c r="AN444" s="27"/>
      <c r="AP444" s="27"/>
      <c r="AQ444" s="30"/>
    </row>
    <row r="445" spans="1:43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8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8"/>
      <c r="AM445" s="27"/>
      <c r="AN445" s="27"/>
      <c r="AP445" s="27"/>
      <c r="AQ445" s="30"/>
    </row>
    <row r="446" spans="1:43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8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8"/>
      <c r="AM446" s="27"/>
      <c r="AN446" s="27"/>
      <c r="AP446" s="27"/>
      <c r="AQ446" s="30"/>
    </row>
    <row r="447" spans="1:43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8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8"/>
      <c r="AM447" s="27"/>
      <c r="AN447" s="27"/>
      <c r="AP447" s="27"/>
      <c r="AQ447" s="30"/>
    </row>
    <row r="448" spans="1:43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8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8"/>
      <c r="AM448" s="27"/>
      <c r="AN448" s="27"/>
      <c r="AP448" s="27"/>
      <c r="AQ448" s="30"/>
    </row>
    <row r="449" spans="1:43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8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8"/>
      <c r="AM449" s="27"/>
      <c r="AN449" s="27"/>
      <c r="AP449" s="27"/>
      <c r="AQ449" s="30"/>
    </row>
    <row r="450" spans="1:43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8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8"/>
      <c r="AM450" s="27"/>
      <c r="AN450" s="27"/>
      <c r="AP450" s="27"/>
      <c r="AQ450" s="30"/>
    </row>
    <row r="451" spans="1:43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8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8"/>
      <c r="AM451" s="27"/>
      <c r="AN451" s="27"/>
      <c r="AP451" s="27"/>
      <c r="AQ451" s="30"/>
    </row>
    <row r="452" spans="1:43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8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8"/>
      <c r="AM452" s="27"/>
      <c r="AN452" s="27"/>
      <c r="AP452" s="27"/>
      <c r="AQ452" s="30"/>
    </row>
    <row r="453" spans="1:43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8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8"/>
      <c r="AM453" s="27"/>
      <c r="AN453" s="27"/>
      <c r="AP453" s="27"/>
      <c r="AQ453" s="30"/>
    </row>
    <row r="454" spans="1:43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8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8"/>
      <c r="AM454" s="27"/>
      <c r="AN454" s="27"/>
      <c r="AP454" s="27"/>
      <c r="AQ454" s="30"/>
    </row>
    <row r="455" spans="1:43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8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8"/>
      <c r="AM455" s="27"/>
      <c r="AN455" s="27"/>
      <c r="AP455" s="27"/>
      <c r="AQ455" s="30"/>
    </row>
    <row r="456" spans="1:43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8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8"/>
      <c r="AM456" s="27"/>
      <c r="AN456" s="27"/>
      <c r="AP456" s="27"/>
      <c r="AQ456" s="30"/>
    </row>
    <row r="457" spans="1:43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8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8"/>
      <c r="AM457" s="27"/>
      <c r="AN457" s="27"/>
      <c r="AP457" s="27"/>
      <c r="AQ457" s="30"/>
    </row>
    <row r="458" spans="1:43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8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8"/>
      <c r="AM458" s="27"/>
      <c r="AN458" s="27"/>
      <c r="AP458" s="27"/>
      <c r="AQ458" s="30"/>
    </row>
    <row r="459" spans="1:43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8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8"/>
      <c r="AM459" s="27"/>
      <c r="AN459" s="27"/>
      <c r="AP459" s="27"/>
      <c r="AQ459" s="30"/>
    </row>
    <row r="460" spans="1:43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8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8"/>
      <c r="AM460" s="27"/>
      <c r="AN460" s="27"/>
      <c r="AP460" s="27"/>
      <c r="AQ460" s="30"/>
    </row>
    <row r="461" spans="1:43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8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8"/>
      <c r="AM461" s="27"/>
      <c r="AN461" s="27"/>
      <c r="AP461" s="27"/>
      <c r="AQ461" s="30"/>
    </row>
    <row r="462" spans="1:43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8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8"/>
      <c r="AM462" s="27"/>
      <c r="AN462" s="27"/>
      <c r="AP462" s="27"/>
      <c r="AQ462" s="30"/>
    </row>
    <row r="463" spans="1:43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8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8"/>
      <c r="AM463" s="27"/>
      <c r="AN463" s="27"/>
      <c r="AP463" s="27"/>
      <c r="AQ463" s="30"/>
    </row>
    <row r="464" spans="1:43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8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8"/>
      <c r="AM464" s="27"/>
      <c r="AN464" s="27"/>
      <c r="AP464" s="27"/>
      <c r="AQ464" s="30"/>
    </row>
    <row r="465" spans="1:43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8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8"/>
      <c r="AM465" s="27"/>
      <c r="AN465" s="27"/>
      <c r="AQ465" s="30"/>
    </row>
    <row r="466" spans="1:43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8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8"/>
      <c r="AM466" s="27"/>
      <c r="AN466" s="27"/>
      <c r="AQ466" s="30"/>
    </row>
    <row r="467" spans="1:43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8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8"/>
      <c r="AM467" s="27"/>
      <c r="AN467" s="27"/>
      <c r="AQ467" s="30"/>
    </row>
    <row r="468" spans="1:43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8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8"/>
      <c r="AM468" s="27"/>
      <c r="AN468" s="27"/>
    </row>
    <row r="469" spans="1:43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8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8"/>
      <c r="AM469" s="27"/>
      <c r="AN469" s="27"/>
    </row>
    <row r="470" spans="1:43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8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8"/>
      <c r="AM470" s="27"/>
      <c r="AN470" s="27"/>
    </row>
    <row r="471" spans="1:43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8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8"/>
      <c r="AM471" s="27"/>
      <c r="AN471" s="27"/>
    </row>
    <row r="472" spans="1:43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8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8"/>
      <c r="AM472" s="27"/>
      <c r="AN472" s="27"/>
    </row>
    <row r="473" spans="1:43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8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8"/>
      <c r="AM473" s="27"/>
      <c r="AN473" s="27"/>
    </row>
    <row r="474" spans="1:43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8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8"/>
      <c r="AM474" s="27"/>
      <c r="AN474" s="27"/>
    </row>
    <row r="475" spans="1:43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8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8"/>
      <c r="AM475" s="27"/>
      <c r="AN475" s="27"/>
    </row>
    <row r="476" spans="1:43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8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8"/>
      <c r="AM476" s="27"/>
      <c r="AN476" s="27"/>
    </row>
    <row r="477" spans="1:43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8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8"/>
      <c r="AM477" s="27"/>
      <c r="AN477" s="27"/>
    </row>
    <row r="478" spans="1:43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8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8"/>
      <c r="AM478" s="27"/>
      <c r="AN478" s="27"/>
    </row>
    <row r="479" spans="1:43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8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8"/>
      <c r="AM479" s="27"/>
      <c r="AN479" s="27"/>
    </row>
    <row r="480" spans="1:43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8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8"/>
      <c r="AM480" s="27"/>
      <c r="AN480" s="27"/>
    </row>
    <row r="481" spans="1:40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8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8"/>
      <c r="AM481" s="27"/>
      <c r="AN481" s="27"/>
    </row>
    <row r="482" spans="1:40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8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8"/>
      <c r="AM482" s="27"/>
      <c r="AN482" s="27"/>
    </row>
    <row r="483" spans="1:40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8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8"/>
      <c r="AM483" s="27"/>
      <c r="AN483" s="27"/>
    </row>
    <row r="484" spans="1:40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8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8"/>
      <c r="AM484" s="27"/>
      <c r="AN484" s="27"/>
    </row>
    <row r="485" spans="1:40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8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8"/>
      <c r="AM485" s="27"/>
      <c r="AN485" s="27"/>
    </row>
    <row r="486" spans="1:40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8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8"/>
      <c r="AM486" s="27"/>
      <c r="AN486" s="27"/>
    </row>
    <row r="487" spans="1:40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8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8"/>
      <c r="AM487" s="27"/>
      <c r="AN487" s="27"/>
    </row>
    <row r="488" spans="1:40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8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8"/>
      <c r="AM488" s="27"/>
      <c r="AN488" s="27"/>
    </row>
    <row r="489" spans="1:40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8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8"/>
      <c r="AM489" s="27"/>
      <c r="AN489" s="27"/>
    </row>
    <row r="490" spans="1:40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8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8"/>
      <c r="AM490" s="27"/>
      <c r="AN490" s="27"/>
    </row>
    <row r="491" spans="1:40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8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8"/>
      <c r="AM491" s="27"/>
      <c r="AN491" s="27"/>
    </row>
    <row r="492" spans="1:40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8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8"/>
      <c r="AM492" s="27"/>
      <c r="AN492" s="27"/>
    </row>
    <row r="493" spans="1:40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8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8"/>
      <c r="AM493" s="27"/>
      <c r="AN493" s="27"/>
    </row>
    <row r="494" spans="1:40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8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8"/>
      <c r="AM494" s="27"/>
      <c r="AN494" s="27"/>
    </row>
    <row r="495" spans="1:40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8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8"/>
      <c r="AM495" s="27"/>
      <c r="AN495" s="27"/>
    </row>
    <row r="496" spans="1:40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8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8"/>
      <c r="AM496" s="27"/>
      <c r="AN496" s="27"/>
    </row>
    <row r="497" spans="1:40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8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8"/>
      <c r="AM497" s="27"/>
      <c r="AN497" s="27"/>
    </row>
    <row r="498" spans="1:40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8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8"/>
      <c r="AM498" s="27"/>
      <c r="AN498" s="27"/>
    </row>
    <row r="499" spans="1:40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8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8"/>
      <c r="AM499" s="27"/>
      <c r="AN499" s="27"/>
    </row>
    <row r="500" spans="1:40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8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8"/>
      <c r="AM500" s="27"/>
      <c r="AN500" s="27"/>
    </row>
    <row r="501" spans="1:40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8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8"/>
      <c r="AM501" s="27"/>
      <c r="AN501" s="27"/>
    </row>
    <row r="502" spans="1:40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8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8"/>
      <c r="AM502" s="27"/>
      <c r="AN502" s="27"/>
    </row>
    <row r="503" spans="1:40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8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8"/>
      <c r="AM503" s="27"/>
      <c r="AN503" s="27"/>
    </row>
    <row r="504" spans="1:40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8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8"/>
      <c r="AM504" s="27"/>
      <c r="AN504" s="27"/>
    </row>
    <row r="505" spans="1:40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8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8"/>
      <c r="AM505" s="27"/>
      <c r="AN505" s="27"/>
    </row>
    <row r="506" spans="1:40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8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8"/>
      <c r="AM506" s="27"/>
      <c r="AN506" s="27"/>
    </row>
    <row r="507" spans="1:40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8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8"/>
      <c r="AM507" s="27"/>
      <c r="AN507" s="27"/>
    </row>
    <row r="508" spans="1:40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8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8"/>
      <c r="AM508" s="27"/>
      <c r="AN508" s="27"/>
    </row>
    <row r="509" spans="1:40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8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8"/>
      <c r="AM509" s="27"/>
      <c r="AN509" s="27"/>
    </row>
    <row r="510" spans="1:40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8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8"/>
      <c r="AM510" s="27"/>
      <c r="AN510" s="27"/>
    </row>
    <row r="511" spans="1:40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8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8"/>
      <c r="AM511" s="27"/>
      <c r="AN511" s="27"/>
    </row>
    <row r="512" spans="1:40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8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8"/>
      <c r="AM512" s="27"/>
      <c r="AN512" s="27"/>
    </row>
    <row r="513" spans="1:40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8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8"/>
      <c r="AM513" s="27"/>
      <c r="AN513" s="27"/>
    </row>
    <row r="514" spans="1:40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8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8"/>
      <c r="AM514" s="27"/>
      <c r="AN514" s="27"/>
    </row>
    <row r="515" spans="1:40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8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8"/>
      <c r="AM515" s="27"/>
      <c r="AN515" s="27"/>
    </row>
    <row r="516" spans="1:40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8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8"/>
      <c r="AM516" s="27"/>
      <c r="AN516" s="27"/>
    </row>
    <row r="517" spans="1:40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8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8"/>
      <c r="AM517" s="27"/>
      <c r="AN517" s="27"/>
    </row>
    <row r="518" spans="1:40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8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8"/>
      <c r="AM518" s="27"/>
      <c r="AN518" s="27"/>
    </row>
    <row r="519" spans="1:40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8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8"/>
      <c r="AM519" s="27"/>
      <c r="AN519" s="27"/>
    </row>
    <row r="520" spans="1:40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8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8"/>
      <c r="AM520" s="27"/>
      <c r="AN520" s="27"/>
    </row>
    <row r="521" spans="1:40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8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8"/>
      <c r="AM521" s="27"/>
      <c r="AN521" s="27"/>
    </row>
    <row r="522" spans="1:40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8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8"/>
      <c r="AM522" s="27"/>
      <c r="AN522" s="27"/>
    </row>
    <row r="523" spans="1:40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8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8"/>
      <c r="AM523" s="27"/>
      <c r="AN523" s="27"/>
    </row>
    <row r="524" spans="1:40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8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8"/>
      <c r="AM524" s="27"/>
      <c r="AN524" s="27"/>
    </row>
    <row r="525" spans="1:40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8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8"/>
      <c r="AM525" s="27"/>
      <c r="AN525" s="27"/>
    </row>
    <row r="526" spans="1:40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8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8"/>
      <c r="AM526" s="27"/>
      <c r="AN526" s="27"/>
    </row>
    <row r="527" spans="1:40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8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8"/>
      <c r="AM527" s="27"/>
      <c r="AN527" s="27"/>
    </row>
    <row r="528" spans="1:40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8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8"/>
      <c r="AM528" s="27"/>
      <c r="AN528" s="27"/>
    </row>
    <row r="529" spans="1:40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8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8"/>
      <c r="AM529" s="27"/>
      <c r="AN529" s="27"/>
    </row>
    <row r="530" spans="1:40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8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8"/>
      <c r="AM530" s="27"/>
      <c r="AN530" s="27"/>
    </row>
    <row r="531" spans="1:40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8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8"/>
      <c r="AM531" s="27"/>
      <c r="AN531" s="27"/>
    </row>
    <row r="532" spans="1:40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8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8"/>
      <c r="AM532" s="27"/>
      <c r="AN532" s="27"/>
    </row>
    <row r="533" spans="1:40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8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8"/>
      <c r="AM533" s="27"/>
      <c r="AN533" s="27"/>
    </row>
    <row r="534" spans="1:40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8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8"/>
      <c r="AM534" s="27"/>
      <c r="AN534" s="27"/>
    </row>
    <row r="535" spans="1:40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8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8"/>
      <c r="AM535" s="27"/>
      <c r="AN535" s="27"/>
    </row>
    <row r="536" spans="1:40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8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8"/>
      <c r="AM536" s="27"/>
      <c r="AN536" s="27"/>
    </row>
    <row r="537" spans="1:40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8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8"/>
      <c r="AM537" s="27"/>
      <c r="AN537" s="27"/>
    </row>
    <row r="538" spans="1:40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8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8"/>
      <c r="AM538" s="27"/>
      <c r="AN538" s="27"/>
    </row>
    <row r="539" spans="1:40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8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8"/>
      <c r="AM539" s="27"/>
      <c r="AN539" s="27"/>
    </row>
    <row r="540" spans="1:40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8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8"/>
      <c r="AM540" s="27"/>
      <c r="AN540" s="27"/>
    </row>
    <row r="541" spans="1:40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8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8"/>
      <c r="AM541" s="27"/>
      <c r="AN541" s="27"/>
    </row>
    <row r="542" spans="1:40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8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8"/>
      <c r="AM542" s="27"/>
      <c r="AN542" s="27"/>
    </row>
    <row r="543" spans="1:40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8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8"/>
      <c r="AM543" s="27"/>
      <c r="AN543" s="27"/>
    </row>
    <row r="544" spans="1:40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8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8"/>
      <c r="AM544" s="27"/>
      <c r="AN544" s="27"/>
    </row>
    <row r="545" spans="1:40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8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8"/>
      <c r="AM545" s="27"/>
      <c r="AN545" s="27"/>
    </row>
    <row r="546" spans="1:40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8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8"/>
      <c r="AM546" s="27"/>
      <c r="AN546" s="27"/>
    </row>
    <row r="547" spans="1:40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8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8"/>
      <c r="AM547" s="27"/>
      <c r="AN547" s="27"/>
    </row>
    <row r="548" spans="1:40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8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8"/>
      <c r="AM548" s="27"/>
      <c r="AN548" s="27"/>
    </row>
    <row r="549" spans="1:40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8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8"/>
      <c r="AM549" s="27"/>
      <c r="AN549" s="27"/>
    </row>
    <row r="550" spans="1:40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8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8"/>
      <c r="AM550" s="27"/>
      <c r="AN550" s="27"/>
    </row>
    <row r="551" spans="1:40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8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8"/>
      <c r="AM551" s="27"/>
      <c r="AN551" s="27"/>
    </row>
    <row r="552" spans="1:40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8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8"/>
      <c r="AM552" s="27"/>
      <c r="AN552" s="27"/>
    </row>
    <row r="553" spans="1:40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8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8"/>
      <c r="AM553" s="27"/>
      <c r="AN553" s="27"/>
    </row>
    <row r="554" spans="1:40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8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8"/>
      <c r="AM554" s="27"/>
      <c r="AN554" s="27"/>
    </row>
    <row r="555" spans="1:40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8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8"/>
      <c r="AM555" s="27"/>
      <c r="AN555" s="27"/>
    </row>
    <row r="556" spans="1:40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8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8"/>
      <c r="AM556" s="27"/>
      <c r="AN556" s="27"/>
    </row>
    <row r="557" spans="1:40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8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8"/>
      <c r="AM557" s="27"/>
      <c r="AN557" s="27"/>
    </row>
    <row r="558" spans="1:40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8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8"/>
      <c r="AM558" s="27"/>
      <c r="AN558" s="27"/>
    </row>
    <row r="559" spans="1:40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8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8"/>
      <c r="AM559" s="27"/>
      <c r="AN559" s="27"/>
    </row>
    <row r="560" spans="1:40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8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8"/>
      <c r="AM560" s="27"/>
      <c r="AN560" s="27"/>
    </row>
    <row r="561" spans="1:40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8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8"/>
      <c r="AM561" s="27"/>
      <c r="AN561" s="27"/>
    </row>
    <row r="562" spans="1:40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8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8"/>
      <c r="AM562" s="27"/>
      <c r="AN562" s="27"/>
    </row>
    <row r="563" spans="1:40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8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8"/>
      <c r="AM563" s="27"/>
      <c r="AN563" s="27"/>
    </row>
    <row r="564" spans="1:40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8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8"/>
      <c r="AM564" s="27"/>
      <c r="AN564" s="27"/>
    </row>
    <row r="565" spans="1:40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8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8"/>
      <c r="AM565" s="27"/>
      <c r="AN565" s="27"/>
    </row>
    <row r="566" spans="1:40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8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8"/>
      <c r="AM566" s="27"/>
      <c r="AN566" s="27"/>
    </row>
    <row r="567" spans="1:40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8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8"/>
      <c r="AM567" s="27"/>
      <c r="AN567" s="27"/>
    </row>
    <row r="568" spans="1:40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8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8"/>
      <c r="AM568" s="27"/>
      <c r="AN568" s="27"/>
    </row>
    <row r="569" spans="1:40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8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8"/>
      <c r="AM569" s="27"/>
      <c r="AN569" s="27"/>
    </row>
    <row r="570" spans="1:40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8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8"/>
      <c r="AM570" s="27"/>
      <c r="AN570" s="27"/>
    </row>
    <row r="571" spans="1:40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8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8"/>
      <c r="AM571" s="27"/>
      <c r="AN571" s="27"/>
    </row>
    <row r="572" spans="1:40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8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8"/>
      <c r="AM572" s="27"/>
      <c r="AN572" s="27"/>
    </row>
    <row r="573" spans="1:40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8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8"/>
      <c r="AM573" s="27"/>
      <c r="AN573" s="27"/>
    </row>
    <row r="574" spans="1:40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8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8"/>
      <c r="AM574" s="27"/>
      <c r="AN574" s="27"/>
    </row>
    <row r="575" spans="1:40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8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8"/>
      <c r="AM575" s="27"/>
      <c r="AN575" s="27"/>
    </row>
    <row r="576" spans="1:40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8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8"/>
      <c r="AM576" s="27"/>
      <c r="AN576" s="27"/>
    </row>
    <row r="577" spans="1:40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8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8"/>
      <c r="AM577" s="27"/>
      <c r="AN577" s="27"/>
    </row>
    <row r="578" spans="1:40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8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8"/>
      <c r="AM578" s="27"/>
      <c r="AN578" s="27"/>
    </row>
    <row r="579" spans="1:40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8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8"/>
      <c r="AM579" s="27"/>
      <c r="AN579" s="27"/>
    </row>
    <row r="580" spans="1:40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8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8"/>
      <c r="AM580" s="27"/>
      <c r="AN580" s="27"/>
    </row>
    <row r="581" spans="1:40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8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8"/>
      <c r="AM581" s="27"/>
      <c r="AN581" s="27"/>
    </row>
    <row r="582" spans="1:40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8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8"/>
      <c r="AM582" s="27"/>
      <c r="AN582" s="27"/>
    </row>
    <row r="583" spans="1:40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8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8"/>
      <c r="AM583" s="27"/>
      <c r="AN583" s="27"/>
    </row>
    <row r="584" spans="1:40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8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8"/>
      <c r="AM584" s="27"/>
      <c r="AN584" s="27"/>
    </row>
    <row r="585" spans="1:40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8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8"/>
      <c r="AM585" s="27"/>
      <c r="AN585" s="27"/>
    </row>
    <row r="586" spans="1:40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8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8"/>
      <c r="AM586" s="27"/>
      <c r="AN586" s="27"/>
    </row>
    <row r="587" spans="1:40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8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8"/>
      <c r="AM587" s="27"/>
      <c r="AN587" s="27"/>
    </row>
    <row r="588" spans="1:40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8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8"/>
      <c r="AM588" s="27"/>
      <c r="AN588" s="27"/>
    </row>
    <row r="589" spans="1:40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8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8"/>
      <c r="AM589" s="27"/>
      <c r="AN589" s="27"/>
    </row>
    <row r="590" spans="1:40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8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8"/>
      <c r="AM590" s="27"/>
      <c r="AN590" s="27"/>
    </row>
    <row r="591" spans="1:40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8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8"/>
      <c r="AM591" s="27"/>
      <c r="AN591" s="27"/>
    </row>
    <row r="592" spans="1:40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8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8"/>
      <c r="AM592" s="27"/>
      <c r="AN592" s="27"/>
    </row>
    <row r="593" spans="1:40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8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8"/>
      <c r="AM593" s="27"/>
      <c r="AN593" s="27"/>
    </row>
    <row r="594" spans="1:40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8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8"/>
      <c r="AM594" s="27"/>
      <c r="AN594" s="27"/>
    </row>
    <row r="595" spans="1:40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8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8"/>
      <c r="AM595" s="27"/>
      <c r="AN595" s="27"/>
    </row>
    <row r="596" spans="1:40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8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8"/>
      <c r="AM596" s="27"/>
      <c r="AN596" s="27"/>
    </row>
    <row r="597" spans="1:40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8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8"/>
      <c r="AM597" s="27"/>
      <c r="AN597" s="27"/>
    </row>
    <row r="598" spans="1:40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8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8"/>
      <c r="AM598" s="27"/>
      <c r="AN598" s="27"/>
    </row>
    <row r="599" spans="1:40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8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8"/>
      <c r="AM599" s="27"/>
      <c r="AN599" s="27"/>
    </row>
    <row r="600" spans="1:40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8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8"/>
      <c r="AM600" s="27"/>
      <c r="AN600" s="27"/>
    </row>
    <row r="601" spans="1:40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8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8"/>
      <c r="AM601" s="27"/>
      <c r="AN601" s="27"/>
    </row>
    <row r="602" spans="1:40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8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8"/>
      <c r="AM602" s="27"/>
      <c r="AN602" s="27"/>
    </row>
    <row r="603" spans="1:40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8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8"/>
      <c r="AM603" s="27"/>
      <c r="AN603" s="27"/>
    </row>
    <row r="604" spans="1:40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8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8"/>
      <c r="AM604" s="27"/>
      <c r="AN604" s="27"/>
    </row>
    <row r="605" spans="1:40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8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8"/>
      <c r="AM605" s="27"/>
      <c r="AN605" s="27"/>
    </row>
    <row r="606" spans="1:40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8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8"/>
      <c r="AM606" s="27"/>
      <c r="AN606" s="27"/>
    </row>
    <row r="607" spans="1:40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8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8"/>
      <c r="AM607" s="27"/>
      <c r="AN607" s="27"/>
    </row>
    <row r="608" spans="1:40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8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8"/>
      <c r="AM608" s="27"/>
      <c r="AN608" s="27"/>
    </row>
    <row r="609" spans="1:40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8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8"/>
      <c r="AM609" s="27"/>
      <c r="AN609" s="27"/>
    </row>
    <row r="610" spans="1:40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8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8"/>
      <c r="AM610" s="27"/>
      <c r="AN610" s="27"/>
    </row>
    <row r="611" spans="1:40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8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8"/>
      <c r="AM611" s="27"/>
      <c r="AN611" s="27"/>
    </row>
    <row r="612" spans="1:40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8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8"/>
      <c r="AM612" s="27"/>
      <c r="AN612" s="27"/>
    </row>
    <row r="613" spans="1:40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8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8"/>
      <c r="AM613" s="27"/>
      <c r="AN613" s="27"/>
    </row>
    <row r="614" spans="1:40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8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8"/>
      <c r="AM614" s="27"/>
      <c r="AN614" s="27"/>
    </row>
    <row r="615" spans="1:40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8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8"/>
      <c r="AM615" s="27"/>
      <c r="AN615" s="27"/>
    </row>
    <row r="616" spans="1:40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8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8"/>
      <c r="AM616" s="27"/>
      <c r="AN616" s="27"/>
    </row>
    <row r="617" spans="1:40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8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8"/>
      <c r="AM617" s="27"/>
      <c r="AN617" s="27"/>
    </row>
    <row r="618" spans="1:40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8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8"/>
      <c r="AM618" s="27"/>
      <c r="AN618" s="27"/>
    </row>
    <row r="619" spans="1:40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8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8"/>
      <c r="AM619" s="27"/>
      <c r="AN619" s="27"/>
    </row>
    <row r="620" spans="1:40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8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8"/>
      <c r="AM620" s="27"/>
      <c r="AN620" s="27"/>
    </row>
    <row r="621" spans="1:40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8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8"/>
      <c r="AM621" s="27"/>
      <c r="AN621" s="27"/>
    </row>
    <row r="622" spans="1:40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8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8"/>
      <c r="AM622" s="27"/>
      <c r="AN622" s="27"/>
    </row>
    <row r="623" spans="1:40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8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8"/>
      <c r="AM623" s="27"/>
      <c r="AN623" s="27"/>
    </row>
    <row r="624" spans="1:40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8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8"/>
      <c r="AM624" s="27"/>
      <c r="AN624" s="27"/>
    </row>
    <row r="625" spans="1:40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8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8"/>
      <c r="AM625" s="27"/>
      <c r="AN625" s="27"/>
    </row>
    <row r="626" spans="1:40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8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8"/>
      <c r="AM626" s="27"/>
      <c r="AN626" s="27"/>
    </row>
    <row r="627" spans="1:40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8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8"/>
      <c r="AM627" s="27"/>
      <c r="AN627" s="27"/>
    </row>
    <row r="628" spans="1:40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8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8"/>
      <c r="AM628" s="27"/>
      <c r="AN628" s="27"/>
    </row>
    <row r="629" spans="1:40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8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8"/>
      <c r="AM629" s="27"/>
      <c r="AN629" s="27"/>
    </row>
    <row r="630" spans="1:40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8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8"/>
      <c r="AM630" s="27"/>
      <c r="AN630" s="27"/>
    </row>
    <row r="631" spans="1:40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8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8"/>
      <c r="AM631" s="27"/>
      <c r="AN631" s="27"/>
    </row>
    <row r="632" spans="1:40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8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8"/>
      <c r="AM632" s="27"/>
      <c r="AN632" s="27"/>
    </row>
    <row r="633" spans="1:40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8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8"/>
      <c r="AM633" s="27"/>
      <c r="AN633" s="27"/>
    </row>
    <row r="634" spans="1:40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8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8"/>
      <c r="AM634" s="27"/>
      <c r="AN634" s="27"/>
    </row>
    <row r="635" spans="1:40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8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8"/>
      <c r="AM635" s="27"/>
      <c r="AN635" s="27"/>
    </row>
    <row r="636" spans="1:40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8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8"/>
      <c r="AM636" s="27"/>
      <c r="AN636" s="27"/>
    </row>
    <row r="637" spans="1:40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8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8"/>
      <c r="AM637" s="27"/>
      <c r="AN637" s="27"/>
    </row>
    <row r="638" spans="1:40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8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8"/>
      <c r="AM638" s="27"/>
      <c r="AN638" s="27"/>
    </row>
    <row r="639" spans="1:40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8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8"/>
      <c r="AM639" s="27"/>
      <c r="AN639" s="27"/>
    </row>
    <row r="640" spans="1:40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8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8"/>
      <c r="AM640" s="27"/>
      <c r="AN640" s="27"/>
    </row>
    <row r="641" spans="1:40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8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8"/>
      <c r="AM641" s="27"/>
      <c r="AN641" s="27"/>
    </row>
    <row r="642" spans="1:40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8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8"/>
      <c r="AM642" s="27"/>
      <c r="AN642" s="27"/>
    </row>
    <row r="643" spans="1:40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8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8"/>
      <c r="AM643" s="27"/>
      <c r="AN643" s="27"/>
    </row>
    <row r="644" spans="1:40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8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8"/>
      <c r="AM644" s="27"/>
      <c r="AN644" s="27"/>
    </row>
    <row r="645" spans="1:40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8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8"/>
      <c r="AM645" s="27"/>
      <c r="AN645" s="27"/>
    </row>
    <row r="646" spans="1:40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8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8"/>
      <c r="AM646" s="27"/>
      <c r="AN646" s="27"/>
    </row>
    <row r="647" spans="1:40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8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8"/>
      <c r="AM647" s="27"/>
      <c r="AN647" s="27"/>
    </row>
    <row r="648" spans="1:40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8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8"/>
      <c r="AM648" s="27"/>
      <c r="AN648" s="27"/>
    </row>
    <row r="649" spans="1:40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8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8"/>
      <c r="AM649" s="27"/>
      <c r="AN649" s="27"/>
    </row>
    <row r="650" spans="1:40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8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8"/>
      <c r="AM650" s="27"/>
      <c r="AN650" s="27"/>
    </row>
    <row r="651" spans="1:40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8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8"/>
      <c r="AM651" s="27"/>
      <c r="AN651" s="27"/>
    </row>
    <row r="652" spans="1:40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8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8"/>
      <c r="AM652" s="27"/>
      <c r="AN652" s="27"/>
    </row>
    <row r="653" spans="1:40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8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8"/>
      <c r="AM653" s="27"/>
      <c r="AN653" s="27"/>
    </row>
    <row r="654" spans="1:40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8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8"/>
      <c r="AM654" s="27"/>
      <c r="AN654" s="27"/>
    </row>
    <row r="655" spans="1:40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8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8"/>
      <c r="AM655" s="27"/>
      <c r="AN655" s="27"/>
    </row>
    <row r="656" spans="1:40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8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8"/>
      <c r="AM656" s="27"/>
      <c r="AN656" s="27"/>
    </row>
    <row r="657" spans="1:40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8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8"/>
      <c r="AM657" s="27"/>
      <c r="AN657" s="27"/>
    </row>
    <row r="658" spans="1:40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8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8"/>
      <c r="AM658" s="27"/>
      <c r="AN658" s="27"/>
    </row>
    <row r="659" spans="1:40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8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8"/>
      <c r="AM659" s="27"/>
      <c r="AN659" s="27"/>
    </row>
    <row r="660" spans="1:40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8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8"/>
      <c r="AM660" s="27"/>
      <c r="AN660" s="27"/>
    </row>
    <row r="661" spans="1:40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8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8"/>
      <c r="AM661" s="27"/>
      <c r="AN661" s="27"/>
    </row>
    <row r="662" spans="1:40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8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8"/>
      <c r="AM662" s="27"/>
      <c r="AN662" s="27"/>
    </row>
    <row r="663" spans="1:40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8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8"/>
      <c r="AM663" s="27"/>
      <c r="AN663" s="27"/>
    </row>
    <row r="664" spans="1:40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8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8"/>
      <c r="AM664" s="27"/>
      <c r="AN664" s="27"/>
    </row>
    <row r="665" spans="1:40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8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8"/>
      <c r="AM665" s="27"/>
      <c r="AN665" s="27"/>
    </row>
    <row r="666" spans="1:40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8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8"/>
      <c r="AM666" s="27"/>
      <c r="AN666" s="27"/>
    </row>
    <row r="667" spans="1:40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8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8"/>
      <c r="AM667" s="27"/>
      <c r="AN667" s="27"/>
    </row>
    <row r="668" spans="1:40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8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8"/>
      <c r="AM668" s="27"/>
      <c r="AN668" s="27"/>
    </row>
    <row r="669" spans="1:40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8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8"/>
      <c r="AM669" s="27"/>
      <c r="AN669" s="27"/>
    </row>
    <row r="670" spans="1:40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8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8"/>
      <c r="AM670" s="27"/>
      <c r="AN670" s="27"/>
    </row>
    <row r="671" spans="1:40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8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8"/>
      <c r="AM671" s="27"/>
      <c r="AN671" s="27"/>
    </row>
    <row r="672" spans="1:40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8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8"/>
      <c r="AM672" s="27"/>
      <c r="AN672" s="27"/>
    </row>
    <row r="673" spans="1:40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8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8"/>
      <c r="AM673" s="27"/>
      <c r="AN673" s="27"/>
    </row>
    <row r="674" spans="1:40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8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8"/>
      <c r="AM674" s="27"/>
      <c r="AN674" s="27"/>
    </row>
    <row r="675" spans="1:40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8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8"/>
      <c r="AM675" s="27"/>
      <c r="AN675" s="27"/>
    </row>
    <row r="676" spans="1:40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8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8"/>
      <c r="AM676" s="27"/>
      <c r="AN676" s="27"/>
    </row>
    <row r="677" spans="1:40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8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8"/>
      <c r="AM677" s="27"/>
      <c r="AN677" s="27"/>
    </row>
    <row r="678" spans="1:40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8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8"/>
      <c r="AM678" s="27"/>
      <c r="AN678" s="27"/>
    </row>
    <row r="679" spans="1:40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8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8"/>
      <c r="AM679" s="27"/>
      <c r="AN679" s="27"/>
    </row>
    <row r="680" spans="1:40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8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8"/>
      <c r="AM680" s="27"/>
      <c r="AN680" s="27"/>
    </row>
    <row r="681" spans="1:40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8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8"/>
      <c r="AM681" s="27"/>
      <c r="AN681" s="27"/>
    </row>
    <row r="682" spans="1:40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8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8"/>
      <c r="AM682" s="27"/>
      <c r="AN682" s="27"/>
    </row>
    <row r="683" spans="1:40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8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8"/>
      <c r="AM683" s="27"/>
      <c r="AN683" s="27"/>
    </row>
    <row r="684" spans="1:40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8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8"/>
      <c r="AM684" s="27"/>
      <c r="AN684" s="27"/>
    </row>
    <row r="685" spans="1:40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8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8"/>
      <c r="AM685" s="27"/>
      <c r="AN685" s="27"/>
    </row>
    <row r="686" spans="1:40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8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8"/>
      <c r="AM686" s="27"/>
      <c r="AN686" s="27"/>
    </row>
    <row r="687" spans="1:40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8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8"/>
      <c r="AM687" s="27"/>
      <c r="AN687" s="27"/>
    </row>
    <row r="688" spans="1:40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8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8"/>
      <c r="AM688" s="27"/>
      <c r="AN688" s="27"/>
    </row>
    <row r="689" spans="1:40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8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8"/>
      <c r="AM689" s="27"/>
      <c r="AN689" s="27"/>
    </row>
    <row r="690" spans="1:40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8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8"/>
      <c r="AM690" s="27"/>
      <c r="AN690" s="27"/>
    </row>
    <row r="691" spans="1:40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8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8"/>
      <c r="AM691" s="27"/>
      <c r="AN691" s="27"/>
    </row>
    <row r="692" spans="1:40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8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8"/>
      <c r="AM692" s="27"/>
      <c r="AN692" s="27"/>
    </row>
    <row r="693" spans="1:40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8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8"/>
      <c r="AM693" s="27"/>
      <c r="AN693" s="27"/>
    </row>
    <row r="694" spans="1:40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8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8"/>
      <c r="AM694" s="27"/>
      <c r="AN694" s="27"/>
    </row>
    <row r="695" spans="1:40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8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8"/>
      <c r="AM695" s="27"/>
      <c r="AN695" s="27"/>
    </row>
    <row r="696" spans="1:40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8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8"/>
      <c r="AM696" s="27"/>
      <c r="AN696" s="27"/>
    </row>
    <row r="697" spans="1:40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8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8"/>
      <c r="AM697" s="27"/>
      <c r="AN697" s="27"/>
    </row>
    <row r="698" spans="1:40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8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8"/>
      <c r="AM698" s="27"/>
      <c r="AN698" s="27"/>
    </row>
    <row r="699" spans="1:40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8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8"/>
      <c r="AM699" s="27"/>
      <c r="AN699" s="27"/>
    </row>
    <row r="700" spans="1:40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8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8"/>
      <c r="AM700" s="27"/>
      <c r="AN700" s="27"/>
    </row>
    <row r="701" spans="1:40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8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8"/>
      <c r="AM701" s="27"/>
      <c r="AN701" s="27"/>
    </row>
    <row r="702" spans="1:40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8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8"/>
      <c r="AM702" s="27"/>
      <c r="AN702" s="27"/>
    </row>
    <row r="703" spans="1:40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8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8"/>
      <c r="AM703" s="27"/>
      <c r="AN703" s="27"/>
    </row>
    <row r="704" spans="1:40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8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8"/>
      <c r="AM704" s="27"/>
      <c r="AN704" s="27"/>
    </row>
    <row r="705" spans="1:40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8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8"/>
      <c r="AM705" s="27"/>
      <c r="AN705" s="27"/>
    </row>
    <row r="706" spans="1:40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8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8"/>
      <c r="AM706" s="27"/>
      <c r="AN706" s="27"/>
    </row>
    <row r="707" spans="1:40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8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8"/>
      <c r="AM707" s="27"/>
      <c r="AN707" s="27"/>
    </row>
    <row r="708" spans="1:40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8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8"/>
      <c r="AM708" s="27"/>
      <c r="AN708" s="27"/>
    </row>
    <row r="709" spans="1:40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8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8"/>
      <c r="AM709" s="27"/>
      <c r="AN709" s="27"/>
    </row>
    <row r="710" spans="1:40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8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8"/>
      <c r="AM710" s="27"/>
      <c r="AN710" s="27"/>
    </row>
    <row r="711" spans="1:40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8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8"/>
      <c r="AM711" s="27"/>
      <c r="AN711" s="27"/>
    </row>
    <row r="712" spans="1:40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8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8"/>
      <c r="AM712" s="27"/>
      <c r="AN712" s="27"/>
    </row>
    <row r="713" spans="1:40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8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8"/>
      <c r="AM713" s="27"/>
      <c r="AN713" s="27"/>
    </row>
    <row r="714" spans="1:40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8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8"/>
      <c r="AM714" s="27"/>
      <c r="AN714" s="27"/>
    </row>
    <row r="715" spans="1:40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8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8"/>
      <c r="AM715" s="27"/>
      <c r="AN715" s="27"/>
    </row>
    <row r="716" spans="1:40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8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8"/>
      <c r="AM716" s="27"/>
      <c r="AN716" s="27"/>
    </row>
    <row r="717" spans="1:40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8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8"/>
      <c r="AM717" s="27"/>
      <c r="AN717" s="27"/>
    </row>
    <row r="718" spans="1:40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8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8"/>
      <c r="AM718" s="27"/>
      <c r="AN718" s="27"/>
    </row>
    <row r="719" spans="1:40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8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8"/>
      <c r="AM719" s="27"/>
      <c r="AN719" s="27"/>
    </row>
    <row r="720" spans="1:40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8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8"/>
      <c r="AM720" s="27"/>
      <c r="AN720" s="27"/>
    </row>
    <row r="721" spans="1:40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8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8"/>
      <c r="AM721" s="27"/>
      <c r="AN721" s="27"/>
    </row>
    <row r="722" spans="1:40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8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8"/>
      <c r="AM722" s="27"/>
      <c r="AN722" s="27"/>
    </row>
    <row r="723" spans="1:40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8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8"/>
      <c r="AM723" s="27"/>
      <c r="AN723" s="27"/>
    </row>
    <row r="724" spans="1:40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8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8"/>
      <c r="AM724" s="27"/>
      <c r="AN724" s="27"/>
    </row>
    <row r="725" spans="1:40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8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8"/>
      <c r="AM725" s="27"/>
      <c r="AN725" s="27"/>
    </row>
    <row r="726" spans="1:40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8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8"/>
      <c r="AM726" s="27"/>
      <c r="AN726" s="27"/>
    </row>
    <row r="727" spans="1:40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8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8"/>
      <c r="AM727" s="27"/>
      <c r="AN727" s="27"/>
    </row>
    <row r="728" spans="1:40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8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8"/>
      <c r="AM728" s="27"/>
      <c r="AN728" s="27"/>
    </row>
    <row r="729" spans="1:40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8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8"/>
      <c r="AM729" s="27"/>
      <c r="AN729" s="27"/>
    </row>
    <row r="730" spans="1:40" x14ac:dyDescent="0.2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8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8"/>
      <c r="AM730" s="27"/>
      <c r="AN730" s="27"/>
    </row>
    <row r="731" spans="1:40" x14ac:dyDescent="0.2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8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8"/>
      <c r="AM731" s="27"/>
      <c r="AN731" s="27"/>
    </row>
    <row r="732" spans="1:40" x14ac:dyDescent="0.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8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8"/>
      <c r="AM732" s="27"/>
      <c r="AN732" s="27"/>
    </row>
    <row r="733" spans="1:40" x14ac:dyDescent="0.2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8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8"/>
      <c r="AM733" s="27"/>
      <c r="AN733" s="27"/>
    </row>
    <row r="734" spans="1:40" x14ac:dyDescent="0.2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8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8"/>
      <c r="AM734" s="27"/>
      <c r="AN734" s="27"/>
    </row>
    <row r="735" spans="1:40" x14ac:dyDescent="0.2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8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8"/>
      <c r="AM735" s="27"/>
      <c r="AN735" s="27"/>
    </row>
    <row r="736" spans="1:40" x14ac:dyDescent="0.2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8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8"/>
      <c r="AM736" s="27"/>
      <c r="AN736" s="27"/>
    </row>
    <row r="737" spans="1:40" x14ac:dyDescent="0.2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8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8"/>
      <c r="AM737" s="27"/>
      <c r="AN737" s="27"/>
    </row>
    <row r="738" spans="1:40" x14ac:dyDescent="0.2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8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8"/>
      <c r="AM738" s="27"/>
      <c r="AN738" s="27"/>
    </row>
    <row r="739" spans="1:40" x14ac:dyDescent="0.2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8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8"/>
      <c r="AM739" s="27"/>
      <c r="AN739" s="27"/>
    </row>
    <row r="740" spans="1:40" x14ac:dyDescent="0.2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8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8"/>
      <c r="AM740" s="27"/>
      <c r="AN740" s="27"/>
    </row>
    <row r="741" spans="1:40" x14ac:dyDescent="0.2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8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8"/>
      <c r="AM741" s="27"/>
      <c r="AN741" s="27"/>
    </row>
    <row r="742" spans="1:40" x14ac:dyDescent="0.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8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8"/>
      <c r="AM742" s="27"/>
      <c r="AN742" s="27"/>
    </row>
    <row r="743" spans="1:40" x14ac:dyDescent="0.2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8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8"/>
      <c r="AM743" s="27"/>
      <c r="AN743" s="27"/>
    </row>
    <row r="744" spans="1:40" x14ac:dyDescent="0.2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8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8"/>
      <c r="AM744" s="27"/>
      <c r="AN744" s="27"/>
    </row>
    <row r="745" spans="1:40" x14ac:dyDescent="0.2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8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8"/>
      <c r="AM745" s="27"/>
      <c r="AN745" s="27"/>
    </row>
    <row r="746" spans="1:40" x14ac:dyDescent="0.2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8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8"/>
      <c r="AM746" s="27"/>
      <c r="AN746" s="27"/>
    </row>
    <row r="747" spans="1:40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8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8"/>
      <c r="AM747" s="27"/>
      <c r="AN747" s="27"/>
    </row>
    <row r="748" spans="1:40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8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8"/>
      <c r="AM748" s="27"/>
      <c r="AN748" s="27"/>
    </row>
    <row r="749" spans="1:40" x14ac:dyDescent="0.2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8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8"/>
      <c r="AM749" s="27"/>
      <c r="AN749" s="27"/>
    </row>
    <row r="750" spans="1:40" x14ac:dyDescent="0.2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8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8"/>
      <c r="AM750" s="27"/>
      <c r="AN750" s="27"/>
    </row>
    <row r="751" spans="1:40" x14ac:dyDescent="0.2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8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8"/>
      <c r="AM751" s="27"/>
      <c r="AN751" s="27"/>
    </row>
    <row r="752" spans="1:40" x14ac:dyDescent="0.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8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8"/>
      <c r="AM752" s="27"/>
      <c r="AN752" s="27"/>
    </row>
    <row r="753" spans="1:40" x14ac:dyDescent="0.2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8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8"/>
      <c r="AM753" s="27"/>
      <c r="AN753" s="27"/>
    </row>
    <row r="754" spans="1:40" x14ac:dyDescent="0.2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8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8"/>
      <c r="AM754" s="27"/>
      <c r="AN754" s="27"/>
    </row>
    <row r="755" spans="1:40" x14ac:dyDescent="0.2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8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8"/>
      <c r="AM755" s="27"/>
      <c r="AN755" s="27"/>
    </row>
    <row r="756" spans="1:40" x14ac:dyDescent="0.2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8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8"/>
      <c r="AM756" s="27"/>
      <c r="AN756" s="27"/>
    </row>
    <row r="757" spans="1:40" x14ac:dyDescent="0.2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8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8"/>
      <c r="AM757" s="27"/>
      <c r="AN757" s="27"/>
    </row>
    <row r="758" spans="1:40" x14ac:dyDescent="0.2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8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8"/>
      <c r="AM758" s="27"/>
      <c r="AN758" s="27"/>
    </row>
    <row r="759" spans="1:40" x14ac:dyDescent="0.2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8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8"/>
      <c r="AM759" s="27"/>
      <c r="AN759" s="27"/>
    </row>
    <row r="760" spans="1:40" x14ac:dyDescent="0.2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8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8"/>
      <c r="AM760" s="27"/>
      <c r="AN760" s="27"/>
    </row>
    <row r="761" spans="1:40" x14ac:dyDescent="0.2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8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8"/>
      <c r="AM761" s="27"/>
      <c r="AN761" s="27"/>
    </row>
    <row r="762" spans="1:40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8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8"/>
      <c r="AM762" s="27"/>
      <c r="AN762" s="27"/>
    </row>
    <row r="763" spans="1:40" x14ac:dyDescent="0.2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8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8"/>
      <c r="AM763" s="27"/>
      <c r="AN763" s="27"/>
    </row>
    <row r="764" spans="1:40" x14ac:dyDescent="0.2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8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8"/>
      <c r="AM764" s="27"/>
      <c r="AN764" s="27"/>
    </row>
    <row r="765" spans="1:40" x14ac:dyDescent="0.2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8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8"/>
      <c r="AM765" s="27"/>
      <c r="AN765" s="27"/>
    </row>
    <row r="766" spans="1:40" x14ac:dyDescent="0.2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8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8"/>
      <c r="AM766" s="27"/>
      <c r="AN766" s="27"/>
    </row>
    <row r="767" spans="1:40" x14ac:dyDescent="0.2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8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8"/>
      <c r="AM767" s="27"/>
      <c r="AN767" s="27"/>
    </row>
    <row r="768" spans="1:40" x14ac:dyDescent="0.2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8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8"/>
      <c r="AM768" s="27"/>
      <c r="AN768" s="27"/>
    </row>
    <row r="769" spans="1:40" x14ac:dyDescent="0.2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8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8"/>
      <c r="AM769" s="27"/>
      <c r="AN769" s="27"/>
    </row>
    <row r="770" spans="1:40" x14ac:dyDescent="0.2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8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8"/>
      <c r="AM770" s="27"/>
      <c r="AN770" s="27"/>
    </row>
    <row r="771" spans="1:40" x14ac:dyDescent="0.2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8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8"/>
      <c r="AM771" s="27"/>
      <c r="AN771" s="27"/>
    </row>
    <row r="772" spans="1:40" x14ac:dyDescent="0.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8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8"/>
      <c r="AM772" s="27"/>
      <c r="AN772" s="27"/>
    </row>
    <row r="773" spans="1:40" x14ac:dyDescent="0.2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8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8"/>
      <c r="AM773" s="27"/>
      <c r="AN773" s="27"/>
    </row>
    <row r="774" spans="1:40" x14ac:dyDescent="0.2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8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8"/>
      <c r="AM774" s="27"/>
      <c r="AN774" s="27"/>
    </row>
    <row r="775" spans="1:40" x14ac:dyDescent="0.2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8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8"/>
      <c r="AM775" s="27"/>
      <c r="AN775" s="27"/>
    </row>
    <row r="776" spans="1:40" x14ac:dyDescent="0.2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8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8"/>
      <c r="AM776" s="27"/>
      <c r="AN776" s="27"/>
    </row>
    <row r="777" spans="1:40" x14ac:dyDescent="0.2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8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8"/>
      <c r="AM777" s="27"/>
      <c r="AN777" s="27"/>
    </row>
    <row r="778" spans="1:40" x14ac:dyDescent="0.2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8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8"/>
      <c r="AM778" s="27"/>
      <c r="AN778" s="27"/>
    </row>
    <row r="779" spans="1:40" x14ac:dyDescent="0.2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8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8"/>
      <c r="AM779" s="27"/>
      <c r="AN779" s="27"/>
    </row>
    <row r="780" spans="1:40" x14ac:dyDescent="0.2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8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8"/>
      <c r="AM780" s="27"/>
      <c r="AN780" s="27"/>
    </row>
    <row r="781" spans="1:40" x14ac:dyDescent="0.2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8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8"/>
      <c r="AM781" s="27"/>
      <c r="AN781" s="27"/>
    </row>
    <row r="782" spans="1:40" x14ac:dyDescent="0.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8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8"/>
      <c r="AM782" s="27"/>
      <c r="AN782" s="27"/>
    </row>
    <row r="783" spans="1:40" x14ac:dyDescent="0.2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8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8"/>
      <c r="AM783" s="27"/>
      <c r="AN783" s="27"/>
    </row>
    <row r="784" spans="1:40" x14ac:dyDescent="0.2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8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8"/>
      <c r="AM784" s="27"/>
      <c r="AN784" s="27"/>
    </row>
    <row r="785" spans="1:40" x14ac:dyDescent="0.2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8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8"/>
      <c r="AM785" s="27"/>
      <c r="AN785" s="27"/>
    </row>
    <row r="786" spans="1:40" x14ac:dyDescent="0.2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8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8"/>
      <c r="AM786" s="27"/>
      <c r="AN786" s="27"/>
    </row>
    <row r="787" spans="1:40" x14ac:dyDescent="0.2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8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8"/>
      <c r="AM787" s="27"/>
      <c r="AN787" s="27"/>
    </row>
    <row r="788" spans="1:40" x14ac:dyDescent="0.2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8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8"/>
      <c r="AM788" s="27"/>
      <c r="AN788" s="27"/>
    </row>
    <row r="789" spans="1:40" x14ac:dyDescent="0.2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8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8"/>
      <c r="AM789" s="27"/>
      <c r="AN789" s="27"/>
    </row>
    <row r="790" spans="1:40" x14ac:dyDescent="0.2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8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8"/>
      <c r="AM790" s="27"/>
      <c r="AN790" s="27"/>
    </row>
    <row r="791" spans="1:40" x14ac:dyDescent="0.2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8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8"/>
      <c r="AM791" s="27"/>
      <c r="AN791" s="27"/>
    </row>
    <row r="792" spans="1:40" x14ac:dyDescent="0.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8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8"/>
      <c r="AM792" s="27"/>
      <c r="AN792" s="27"/>
    </row>
    <row r="793" spans="1:40" x14ac:dyDescent="0.2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8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8"/>
      <c r="AM793" s="27"/>
      <c r="AN793" s="27"/>
    </row>
    <row r="794" spans="1:40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8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8"/>
      <c r="AM794" s="27"/>
      <c r="AN794" s="27"/>
    </row>
    <row r="795" spans="1:40" x14ac:dyDescent="0.2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8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8"/>
      <c r="AM795" s="27"/>
      <c r="AN795" s="27"/>
    </row>
    <row r="796" spans="1:40" x14ac:dyDescent="0.2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8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8"/>
      <c r="AM796" s="27"/>
      <c r="AN796" s="27"/>
    </row>
    <row r="797" spans="1:40" x14ac:dyDescent="0.2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8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8"/>
      <c r="AM797" s="27"/>
      <c r="AN797" s="27"/>
    </row>
    <row r="798" spans="1:40" x14ac:dyDescent="0.2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8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8"/>
      <c r="AM798" s="27"/>
      <c r="AN798" s="27"/>
    </row>
    <row r="799" spans="1:40" x14ac:dyDescent="0.2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8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8"/>
      <c r="AM799" s="27"/>
      <c r="AN799" s="27"/>
    </row>
    <row r="800" spans="1:40" x14ac:dyDescent="0.2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8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8"/>
      <c r="AM800" s="27"/>
      <c r="AN800" s="27"/>
    </row>
    <row r="801" spans="1:40" x14ac:dyDescent="0.2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8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8"/>
      <c r="AM801" s="27"/>
      <c r="AN801" s="27"/>
    </row>
    <row r="802" spans="1:40" x14ac:dyDescent="0.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8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8"/>
      <c r="AM802" s="27"/>
      <c r="AN802" s="27"/>
    </row>
    <row r="803" spans="1:40" x14ac:dyDescent="0.2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8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8"/>
      <c r="AM803" s="27"/>
      <c r="AN803" s="27"/>
    </row>
    <row r="804" spans="1:40" x14ac:dyDescent="0.2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8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8"/>
      <c r="AM804" s="27"/>
      <c r="AN804" s="27"/>
    </row>
    <row r="805" spans="1:40" x14ac:dyDescent="0.2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8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8"/>
      <c r="AM805" s="27"/>
      <c r="AN805" s="27"/>
    </row>
    <row r="806" spans="1:40" x14ac:dyDescent="0.2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8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8"/>
      <c r="AM806" s="27"/>
      <c r="AN806" s="27"/>
    </row>
    <row r="807" spans="1:40" x14ac:dyDescent="0.2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8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8"/>
      <c r="AM807" s="27"/>
      <c r="AN807" s="27"/>
    </row>
    <row r="808" spans="1:40" x14ac:dyDescent="0.2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8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8"/>
      <c r="AM808" s="27"/>
      <c r="AN808" s="27"/>
    </row>
    <row r="809" spans="1:40" x14ac:dyDescent="0.2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8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8"/>
      <c r="AM809" s="27"/>
      <c r="AN809" s="27"/>
    </row>
    <row r="810" spans="1:40" x14ac:dyDescent="0.2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8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8"/>
      <c r="AM810" s="27"/>
      <c r="AN810" s="27"/>
    </row>
    <row r="811" spans="1:40" x14ac:dyDescent="0.2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8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8"/>
      <c r="AM811" s="27"/>
      <c r="AN811" s="27"/>
    </row>
    <row r="812" spans="1:40" x14ac:dyDescent="0.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8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8"/>
      <c r="AM812" s="27"/>
      <c r="AN812" s="27"/>
    </row>
    <row r="813" spans="1:40" x14ac:dyDescent="0.2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8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8"/>
      <c r="AM813" s="27"/>
      <c r="AN813" s="27"/>
    </row>
    <row r="814" spans="1:40" x14ac:dyDescent="0.2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8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8"/>
      <c r="AM814" s="27"/>
      <c r="AN814" s="27"/>
    </row>
    <row r="815" spans="1:40" x14ac:dyDescent="0.2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8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8"/>
      <c r="AM815" s="27"/>
      <c r="AN815" s="27"/>
    </row>
    <row r="816" spans="1:40" x14ac:dyDescent="0.2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8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8"/>
      <c r="AM816" s="27"/>
      <c r="AN816" s="27"/>
    </row>
    <row r="817" spans="1:40" x14ac:dyDescent="0.2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8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8"/>
      <c r="AM817" s="27"/>
      <c r="AN817" s="27"/>
    </row>
    <row r="818" spans="1:40" x14ac:dyDescent="0.2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8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8"/>
      <c r="AM818" s="27"/>
      <c r="AN818" s="27"/>
    </row>
    <row r="819" spans="1:40" x14ac:dyDescent="0.2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8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8"/>
      <c r="AM819" s="27"/>
      <c r="AN819" s="27"/>
    </row>
    <row r="820" spans="1:40" x14ac:dyDescent="0.2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8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8"/>
      <c r="AM820" s="27"/>
      <c r="AN820" s="27"/>
    </row>
    <row r="821" spans="1:40" x14ac:dyDescent="0.2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8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8"/>
      <c r="AM821" s="27"/>
      <c r="AN821" s="27"/>
    </row>
    <row r="822" spans="1:40" x14ac:dyDescent="0.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8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8"/>
      <c r="AM822" s="27"/>
      <c r="AN822" s="27"/>
    </row>
    <row r="823" spans="1:40" x14ac:dyDescent="0.2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8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8"/>
      <c r="AM823" s="27"/>
      <c r="AN823" s="27"/>
    </row>
    <row r="824" spans="1:40" x14ac:dyDescent="0.2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8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8"/>
      <c r="AM824" s="27"/>
      <c r="AN824" s="27"/>
    </row>
    <row r="825" spans="1:40" x14ac:dyDescent="0.2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8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8"/>
      <c r="AM825" s="27"/>
      <c r="AN825" s="27"/>
    </row>
    <row r="826" spans="1:40" x14ac:dyDescent="0.2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8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8"/>
      <c r="AM826" s="27"/>
      <c r="AN826" s="27"/>
    </row>
    <row r="827" spans="1:40" x14ac:dyDescent="0.2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8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8"/>
      <c r="AM827" s="27"/>
      <c r="AN827" s="27"/>
    </row>
    <row r="828" spans="1:40" x14ac:dyDescent="0.2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8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8"/>
      <c r="AM828" s="27"/>
      <c r="AN828" s="27"/>
    </row>
    <row r="829" spans="1:40" x14ac:dyDescent="0.2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8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8"/>
      <c r="AM829" s="27"/>
      <c r="AN829" s="27"/>
    </row>
    <row r="830" spans="1:40" x14ac:dyDescent="0.2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8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8"/>
      <c r="AM830" s="27"/>
      <c r="AN830" s="27"/>
    </row>
    <row r="831" spans="1:40" x14ac:dyDescent="0.2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8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8"/>
      <c r="AM831" s="27"/>
      <c r="AN831" s="27"/>
    </row>
    <row r="832" spans="1:40" x14ac:dyDescent="0.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8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8"/>
      <c r="AM832" s="27"/>
      <c r="AN832" s="27"/>
    </row>
    <row r="833" spans="1:40" x14ac:dyDescent="0.2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8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8"/>
      <c r="AM833" s="27"/>
      <c r="AN833" s="27"/>
    </row>
    <row r="834" spans="1:40" x14ac:dyDescent="0.2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8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8"/>
      <c r="AM834" s="27"/>
      <c r="AN834" s="27"/>
    </row>
    <row r="835" spans="1:40" x14ac:dyDescent="0.2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8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8"/>
      <c r="AM835" s="27"/>
      <c r="AN835" s="27"/>
    </row>
    <row r="836" spans="1:40" x14ac:dyDescent="0.2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8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8"/>
      <c r="AM836" s="27"/>
      <c r="AN836" s="27"/>
    </row>
    <row r="837" spans="1:40" x14ac:dyDescent="0.2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8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8"/>
      <c r="AM837" s="27"/>
      <c r="AN837" s="27"/>
    </row>
    <row r="838" spans="1:40" x14ac:dyDescent="0.2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8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8"/>
      <c r="AM838" s="27"/>
      <c r="AN838" s="27"/>
    </row>
    <row r="839" spans="1:40" x14ac:dyDescent="0.2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8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8"/>
      <c r="AM839" s="27"/>
      <c r="AN839" s="27"/>
    </row>
    <row r="840" spans="1:40" x14ac:dyDescent="0.2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8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8"/>
      <c r="AM840" s="27"/>
      <c r="AN840" s="27"/>
    </row>
    <row r="841" spans="1:40" x14ac:dyDescent="0.2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8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8"/>
      <c r="AM841" s="27"/>
      <c r="AN841" s="27"/>
    </row>
    <row r="842" spans="1:40" x14ac:dyDescent="0.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8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8"/>
      <c r="AM842" s="27"/>
      <c r="AN842" s="27"/>
    </row>
    <row r="843" spans="1:40" x14ac:dyDescent="0.2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8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8"/>
      <c r="AM843" s="27"/>
      <c r="AN843" s="27"/>
    </row>
    <row r="844" spans="1:40" x14ac:dyDescent="0.2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8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8"/>
      <c r="AM844" s="27"/>
      <c r="AN844" s="27"/>
    </row>
    <row r="845" spans="1:40" x14ac:dyDescent="0.2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8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8"/>
      <c r="AM845" s="27"/>
      <c r="AN845" s="27"/>
    </row>
    <row r="846" spans="1:40" x14ac:dyDescent="0.2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8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8"/>
      <c r="AM846" s="27"/>
      <c r="AN846" s="27"/>
    </row>
    <row r="847" spans="1:40" x14ac:dyDescent="0.2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8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8"/>
      <c r="AM847" s="27"/>
      <c r="AN847" s="27"/>
    </row>
    <row r="848" spans="1:40" x14ac:dyDescent="0.2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8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8"/>
      <c r="AM848" s="27"/>
      <c r="AN848" s="27"/>
    </row>
    <row r="849" spans="1:40" x14ac:dyDescent="0.2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8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8"/>
      <c r="AM849" s="27"/>
      <c r="AN849" s="27"/>
    </row>
    <row r="850" spans="1:40" x14ac:dyDescent="0.2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8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8"/>
      <c r="AM850" s="27"/>
      <c r="AN850" s="27"/>
    </row>
    <row r="851" spans="1:40" x14ac:dyDescent="0.2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8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8"/>
      <c r="AM851" s="27"/>
      <c r="AN851" s="27"/>
    </row>
    <row r="852" spans="1:40" x14ac:dyDescent="0.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8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8"/>
      <c r="AM852" s="27"/>
      <c r="AN852" s="27"/>
    </row>
    <row r="853" spans="1:40" x14ac:dyDescent="0.2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8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8"/>
      <c r="AM853" s="27"/>
      <c r="AN853" s="27"/>
    </row>
    <row r="854" spans="1:40" x14ac:dyDescent="0.2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8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8"/>
      <c r="AM854" s="27"/>
      <c r="AN854" s="27"/>
    </row>
    <row r="855" spans="1:40" x14ac:dyDescent="0.2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8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8"/>
      <c r="AM855" s="27"/>
      <c r="AN855" s="27"/>
    </row>
    <row r="856" spans="1:40" x14ac:dyDescent="0.2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8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8"/>
      <c r="AM856" s="27"/>
      <c r="AN856" s="27"/>
    </row>
    <row r="857" spans="1:40" x14ac:dyDescent="0.2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8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8"/>
      <c r="AM857" s="27"/>
      <c r="AN857" s="27"/>
    </row>
    <row r="858" spans="1:40" x14ac:dyDescent="0.2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8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8"/>
      <c r="AM858" s="27"/>
      <c r="AN858" s="27"/>
    </row>
    <row r="859" spans="1:40" x14ac:dyDescent="0.2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8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8"/>
      <c r="AM859" s="27"/>
      <c r="AN859" s="27"/>
    </row>
    <row r="860" spans="1:40" x14ac:dyDescent="0.2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8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8"/>
      <c r="AM860" s="27"/>
      <c r="AN860" s="27"/>
    </row>
    <row r="861" spans="1:40" x14ac:dyDescent="0.2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8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8"/>
      <c r="AM861" s="27"/>
      <c r="AN861" s="27"/>
    </row>
    <row r="862" spans="1:40" x14ac:dyDescent="0.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8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8"/>
      <c r="AM862" s="27"/>
      <c r="AN862" s="27"/>
    </row>
    <row r="863" spans="1:40" x14ac:dyDescent="0.2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8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8"/>
      <c r="AM863" s="27"/>
      <c r="AN863" s="27"/>
    </row>
    <row r="864" spans="1:40" x14ac:dyDescent="0.2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8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8"/>
      <c r="AM864" s="27"/>
      <c r="AN864" s="27"/>
    </row>
    <row r="865" spans="1:40" x14ac:dyDescent="0.2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8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8"/>
      <c r="AM865" s="27"/>
      <c r="AN865" s="27"/>
    </row>
    <row r="866" spans="1:40" x14ac:dyDescent="0.2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8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8"/>
      <c r="AM866" s="27"/>
      <c r="AN866" s="27"/>
    </row>
    <row r="867" spans="1:40" x14ac:dyDescent="0.2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8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8"/>
      <c r="AM867" s="27"/>
      <c r="AN867" s="27"/>
    </row>
    <row r="868" spans="1:40" x14ac:dyDescent="0.2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8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8"/>
      <c r="AM868" s="27"/>
      <c r="AN868" s="27"/>
    </row>
    <row r="869" spans="1:40" x14ac:dyDescent="0.2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8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8"/>
      <c r="AM869" s="27"/>
      <c r="AN869" s="27"/>
    </row>
    <row r="870" spans="1:40" x14ac:dyDescent="0.2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8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8"/>
      <c r="AM870" s="27"/>
      <c r="AN870" s="27"/>
    </row>
    <row r="871" spans="1:40" x14ac:dyDescent="0.2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8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8"/>
      <c r="AM871" s="27"/>
      <c r="AN871" s="27"/>
    </row>
    <row r="872" spans="1:40" x14ac:dyDescent="0.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8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8"/>
      <c r="AM872" s="27"/>
      <c r="AN872" s="27"/>
    </row>
    <row r="873" spans="1:40" x14ac:dyDescent="0.2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8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8"/>
      <c r="AM873" s="27"/>
      <c r="AN873" s="27"/>
    </row>
    <row r="874" spans="1:40" x14ac:dyDescent="0.2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8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8"/>
      <c r="AM874" s="27"/>
      <c r="AN874" s="27"/>
    </row>
    <row r="875" spans="1:40" x14ac:dyDescent="0.2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8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8"/>
      <c r="AM875" s="27"/>
      <c r="AN875" s="27"/>
    </row>
    <row r="876" spans="1:40" x14ac:dyDescent="0.2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8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8"/>
      <c r="AM876" s="27"/>
      <c r="AN876" s="27"/>
    </row>
    <row r="877" spans="1:40" x14ac:dyDescent="0.2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8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8"/>
      <c r="AM877" s="27"/>
      <c r="AN877" s="27"/>
    </row>
    <row r="878" spans="1:40" x14ac:dyDescent="0.2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8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8"/>
      <c r="AM878" s="27"/>
      <c r="AN878" s="27"/>
    </row>
    <row r="879" spans="1:40" x14ac:dyDescent="0.2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8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8"/>
      <c r="AM879" s="27"/>
      <c r="AN879" s="27"/>
    </row>
    <row r="880" spans="1:40" x14ac:dyDescent="0.2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8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8"/>
      <c r="AM880" s="27"/>
      <c r="AN880" s="27"/>
    </row>
    <row r="881" spans="1:40" x14ac:dyDescent="0.2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8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8"/>
      <c r="AM881" s="27"/>
      <c r="AN881" s="27"/>
    </row>
    <row r="882" spans="1:40" x14ac:dyDescent="0.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8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8"/>
      <c r="AM882" s="27"/>
      <c r="AN882" s="27"/>
    </row>
    <row r="883" spans="1:40" x14ac:dyDescent="0.2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8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8"/>
      <c r="AM883" s="27"/>
      <c r="AN883" s="27"/>
    </row>
    <row r="884" spans="1:40" x14ac:dyDescent="0.2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8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8"/>
      <c r="AM884" s="27"/>
      <c r="AN884" s="27"/>
    </row>
    <row r="885" spans="1:40" x14ac:dyDescent="0.2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8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8"/>
      <c r="AM885" s="27"/>
      <c r="AN885" s="27"/>
    </row>
    <row r="886" spans="1:40" x14ac:dyDescent="0.2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8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8"/>
      <c r="AM886" s="27"/>
      <c r="AN886" s="27"/>
    </row>
    <row r="887" spans="1:40" x14ac:dyDescent="0.2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8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8"/>
      <c r="AM887" s="27"/>
      <c r="AN887" s="27"/>
    </row>
    <row r="888" spans="1:40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8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8"/>
      <c r="AM888" s="27"/>
      <c r="AN888" s="27"/>
    </row>
    <row r="889" spans="1:40" x14ac:dyDescent="0.2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8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8"/>
      <c r="AM889" s="27"/>
      <c r="AN889" s="27"/>
    </row>
    <row r="890" spans="1:40" x14ac:dyDescent="0.2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8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8"/>
      <c r="AM890" s="27"/>
      <c r="AN890" s="27"/>
    </row>
    <row r="891" spans="1:40" x14ac:dyDescent="0.2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8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8"/>
      <c r="AM891" s="27"/>
      <c r="AN891" s="27"/>
    </row>
    <row r="892" spans="1:40" x14ac:dyDescent="0.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8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8"/>
      <c r="AM892" s="27"/>
      <c r="AN892" s="27"/>
    </row>
    <row r="893" spans="1:40" x14ac:dyDescent="0.2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8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8"/>
      <c r="AM893" s="27"/>
      <c r="AN893" s="27"/>
    </row>
    <row r="894" spans="1:40" x14ac:dyDescent="0.2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8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8"/>
      <c r="AM894" s="27"/>
      <c r="AN894" s="27"/>
    </row>
    <row r="895" spans="1:40" x14ac:dyDescent="0.2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8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8"/>
      <c r="AM895" s="27"/>
      <c r="AN895" s="27"/>
    </row>
    <row r="896" spans="1:40" x14ac:dyDescent="0.2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8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8"/>
      <c r="AM896" s="27"/>
      <c r="AN896" s="27"/>
    </row>
    <row r="897" spans="1:40" x14ac:dyDescent="0.2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8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8"/>
      <c r="AM897" s="27"/>
      <c r="AN897" s="27"/>
    </row>
    <row r="898" spans="1:40" x14ac:dyDescent="0.2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8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8"/>
      <c r="AM898" s="27"/>
      <c r="AN898" s="27"/>
    </row>
    <row r="899" spans="1:40" x14ac:dyDescent="0.2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8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8"/>
      <c r="AM899" s="27"/>
      <c r="AN899" s="27"/>
    </row>
    <row r="900" spans="1:40" x14ac:dyDescent="0.2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8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8"/>
      <c r="AM900" s="27"/>
      <c r="AN900" s="27"/>
    </row>
    <row r="901" spans="1:40" x14ac:dyDescent="0.2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8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8"/>
      <c r="AM901" s="27"/>
      <c r="AN901" s="27"/>
    </row>
    <row r="902" spans="1:40" x14ac:dyDescent="0.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8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8"/>
      <c r="AM902" s="27"/>
      <c r="AN902" s="27"/>
    </row>
    <row r="903" spans="1:40" x14ac:dyDescent="0.2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8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8"/>
      <c r="AM903" s="27"/>
      <c r="AN903" s="27"/>
    </row>
    <row r="904" spans="1:40" x14ac:dyDescent="0.2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8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8"/>
      <c r="AM904" s="27"/>
      <c r="AN904" s="27"/>
    </row>
    <row r="905" spans="1:40" x14ac:dyDescent="0.2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8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8"/>
      <c r="AM905" s="27"/>
      <c r="AN905" s="27"/>
    </row>
    <row r="906" spans="1:40" x14ac:dyDescent="0.2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8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8"/>
      <c r="AM906" s="27"/>
      <c r="AN906" s="27"/>
    </row>
    <row r="907" spans="1:40" x14ac:dyDescent="0.2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8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8"/>
      <c r="AM907" s="27"/>
      <c r="AN907" s="27"/>
    </row>
    <row r="908" spans="1:40" x14ac:dyDescent="0.2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8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8"/>
      <c r="AM908" s="27"/>
      <c r="AN908" s="27"/>
    </row>
    <row r="909" spans="1:40" x14ac:dyDescent="0.2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8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8"/>
      <c r="AM909" s="27"/>
      <c r="AN909" s="27"/>
    </row>
    <row r="910" spans="1:40" x14ac:dyDescent="0.2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8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8"/>
      <c r="AM910" s="27"/>
      <c r="AN910" s="27"/>
    </row>
    <row r="911" spans="1:40" x14ac:dyDescent="0.2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8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8"/>
      <c r="AM911" s="27"/>
      <c r="AN911" s="27"/>
    </row>
    <row r="912" spans="1:40" x14ac:dyDescent="0.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8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8"/>
      <c r="AM912" s="27"/>
      <c r="AN912" s="27"/>
    </row>
    <row r="913" spans="1:40" x14ac:dyDescent="0.2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8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8"/>
      <c r="AM913" s="27"/>
      <c r="AN913" s="27"/>
    </row>
    <row r="914" spans="1:40" x14ac:dyDescent="0.2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8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8"/>
      <c r="AM914" s="27"/>
      <c r="AN914" s="27"/>
    </row>
    <row r="915" spans="1:40" x14ac:dyDescent="0.2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8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8"/>
      <c r="AM915" s="27"/>
      <c r="AN915" s="27"/>
    </row>
    <row r="916" spans="1:40" x14ac:dyDescent="0.2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8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8"/>
      <c r="AM916" s="27"/>
      <c r="AN916" s="27"/>
    </row>
    <row r="917" spans="1:40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8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8"/>
      <c r="AM917" s="27"/>
      <c r="AN917" s="27"/>
    </row>
    <row r="918" spans="1:40" x14ac:dyDescent="0.2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8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8"/>
      <c r="AM918" s="27"/>
      <c r="AN918" s="27"/>
    </row>
    <row r="919" spans="1:40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8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8"/>
      <c r="AM919" s="27"/>
      <c r="AN919" s="27"/>
    </row>
    <row r="920" spans="1:40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8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8"/>
      <c r="AM920" s="27"/>
      <c r="AN920" s="27"/>
    </row>
    <row r="921" spans="1:40" x14ac:dyDescent="0.2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8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8"/>
      <c r="AM921" s="27"/>
      <c r="AN921" s="27"/>
    </row>
    <row r="922" spans="1:40" x14ac:dyDescent="0.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8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8"/>
      <c r="AM922" s="27"/>
      <c r="AN922" s="27"/>
    </row>
    <row r="923" spans="1:40" x14ac:dyDescent="0.2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8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8"/>
      <c r="AM923" s="27"/>
      <c r="AN923" s="27"/>
    </row>
    <row r="924" spans="1:40" x14ac:dyDescent="0.2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8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8"/>
      <c r="AM924" s="27"/>
      <c r="AN924" s="27"/>
    </row>
    <row r="925" spans="1:40" x14ac:dyDescent="0.2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8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8"/>
      <c r="AM925" s="27"/>
      <c r="AN925" s="27"/>
    </row>
    <row r="926" spans="1:40" x14ac:dyDescent="0.2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8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8"/>
      <c r="AM926" s="27"/>
      <c r="AN926" s="27"/>
    </row>
    <row r="927" spans="1:40" x14ac:dyDescent="0.2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8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8"/>
      <c r="AM927" s="27"/>
      <c r="AN927" s="27"/>
    </row>
    <row r="928" spans="1:40" x14ac:dyDescent="0.2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8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8"/>
      <c r="AM928" s="27"/>
      <c r="AN928" s="27"/>
    </row>
    <row r="929" spans="1:40" x14ac:dyDesce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8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8"/>
      <c r="AM929" s="27"/>
      <c r="AN929" s="27"/>
    </row>
    <row r="930" spans="1:40" x14ac:dyDescent="0.2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8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8"/>
      <c r="AM930" s="27"/>
      <c r="AN930" s="27"/>
    </row>
    <row r="931" spans="1:40" x14ac:dyDescent="0.2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8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8"/>
      <c r="AM931" s="27"/>
      <c r="AN931" s="27"/>
    </row>
    <row r="932" spans="1:40" x14ac:dyDescent="0.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8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8"/>
      <c r="AM932" s="27"/>
      <c r="AN932" s="27"/>
    </row>
    <row r="933" spans="1:40" x14ac:dyDescent="0.2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8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8"/>
      <c r="AM933" s="27"/>
      <c r="AN933" s="27"/>
    </row>
    <row r="934" spans="1:40" x14ac:dyDescent="0.2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8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8"/>
      <c r="AM934" s="27"/>
      <c r="AN934" s="27"/>
    </row>
    <row r="935" spans="1:40" x14ac:dyDescent="0.2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8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8"/>
      <c r="AM935" s="27"/>
      <c r="AN935" s="27"/>
    </row>
    <row r="936" spans="1:40" x14ac:dyDescent="0.2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8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8"/>
      <c r="AM936" s="27"/>
      <c r="AN936" s="27"/>
    </row>
    <row r="937" spans="1:40" x14ac:dyDescent="0.2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8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8"/>
      <c r="AM937" s="27"/>
      <c r="AN937" s="27"/>
    </row>
    <row r="938" spans="1:40" x14ac:dyDescent="0.2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8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8"/>
      <c r="AM938" s="27"/>
      <c r="AN938" s="27"/>
    </row>
    <row r="939" spans="1:40" x14ac:dyDescent="0.2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8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8"/>
      <c r="AM939" s="27"/>
      <c r="AN939" s="27"/>
    </row>
    <row r="940" spans="1:40" x14ac:dyDescent="0.2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8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8"/>
      <c r="AM940" s="27"/>
      <c r="AN940" s="27"/>
    </row>
    <row r="941" spans="1:40" x14ac:dyDescent="0.2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8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8"/>
      <c r="AM941" s="27"/>
      <c r="AN941" s="27"/>
    </row>
    <row r="942" spans="1:40" x14ac:dyDescent="0.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8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8"/>
      <c r="AM942" s="27"/>
      <c r="AN942" s="27"/>
    </row>
    <row r="943" spans="1:40" x14ac:dyDescent="0.2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8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8"/>
      <c r="AM943" s="27"/>
      <c r="AN943" s="27"/>
    </row>
    <row r="944" spans="1:40" x14ac:dyDescent="0.2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8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8"/>
      <c r="AM944" s="27"/>
      <c r="AN944" s="27"/>
    </row>
    <row r="945" spans="1:40" x14ac:dyDescent="0.2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8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8"/>
      <c r="AM945" s="27"/>
      <c r="AN945" s="27"/>
    </row>
    <row r="946" spans="1:40" x14ac:dyDescent="0.2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8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8"/>
      <c r="AM946" s="27"/>
      <c r="AN946" s="27"/>
    </row>
    <row r="947" spans="1:40" x14ac:dyDescent="0.2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8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8"/>
      <c r="AM947" s="27"/>
      <c r="AN947" s="27"/>
    </row>
    <row r="948" spans="1:40" x14ac:dyDescent="0.2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8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8"/>
      <c r="AM948" s="27"/>
      <c r="AN948" s="27"/>
    </row>
    <row r="949" spans="1:40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8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8"/>
      <c r="AM949" s="27"/>
      <c r="AN949" s="27"/>
    </row>
    <row r="950" spans="1:40" x14ac:dyDescent="0.2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8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8"/>
      <c r="AM950" s="27"/>
      <c r="AN950" s="27"/>
    </row>
    <row r="951" spans="1:40" x14ac:dyDescent="0.2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8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8"/>
      <c r="AM951" s="27"/>
      <c r="AN951" s="27"/>
    </row>
    <row r="952" spans="1:40" x14ac:dyDescent="0.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8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8"/>
      <c r="AM952" s="27"/>
      <c r="AN952" s="27"/>
    </row>
    <row r="953" spans="1:40" x14ac:dyDescent="0.2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8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8"/>
      <c r="AM953" s="27"/>
      <c r="AN953" s="27"/>
    </row>
    <row r="954" spans="1:40" x14ac:dyDescent="0.2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8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8"/>
      <c r="AM954" s="27"/>
      <c r="AN954" s="27"/>
    </row>
    <row r="955" spans="1:40" x14ac:dyDescent="0.2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8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8"/>
      <c r="AM955" s="27"/>
      <c r="AN955" s="27"/>
    </row>
    <row r="956" spans="1:40" x14ac:dyDescent="0.2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8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8"/>
      <c r="AM956" s="27"/>
      <c r="AN956" s="27"/>
    </row>
    <row r="957" spans="1:40" x14ac:dyDescent="0.2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8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8"/>
      <c r="AM957" s="27"/>
      <c r="AN957" s="27"/>
    </row>
    <row r="958" spans="1:40" x14ac:dyDescent="0.2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8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8"/>
      <c r="AM958" s="27"/>
      <c r="AN958" s="27"/>
    </row>
    <row r="959" spans="1:40" x14ac:dyDescent="0.2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8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8"/>
      <c r="AM959" s="27"/>
      <c r="AN959" s="27"/>
    </row>
    <row r="960" spans="1:40" x14ac:dyDescent="0.2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8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8"/>
      <c r="AM960" s="27"/>
      <c r="AN960" s="27"/>
    </row>
    <row r="961" spans="1:40" x14ac:dyDescent="0.2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8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8"/>
      <c r="AM961" s="27"/>
      <c r="AN961" s="27"/>
    </row>
    <row r="962" spans="1:40" x14ac:dyDescent="0.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8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8"/>
      <c r="AM962" s="27"/>
      <c r="AN962" s="27"/>
    </row>
    <row r="963" spans="1:40" x14ac:dyDescent="0.2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8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8"/>
      <c r="AM963" s="27"/>
      <c r="AN963" s="27"/>
    </row>
    <row r="964" spans="1:40" x14ac:dyDescent="0.2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8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8"/>
      <c r="AM964" s="27"/>
      <c r="AN964" s="27"/>
    </row>
    <row r="965" spans="1:40" x14ac:dyDescent="0.2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8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8"/>
      <c r="AM965" s="27"/>
      <c r="AN965" s="27"/>
    </row>
    <row r="966" spans="1:40" x14ac:dyDescent="0.2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8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8"/>
      <c r="AM966" s="27"/>
      <c r="AN966" s="27"/>
    </row>
    <row r="967" spans="1:40" x14ac:dyDescent="0.2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8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8"/>
      <c r="AM967" s="27"/>
      <c r="AN967" s="27"/>
    </row>
    <row r="968" spans="1:40" x14ac:dyDescent="0.2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8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8"/>
      <c r="AM968" s="27"/>
      <c r="AN968" s="27"/>
    </row>
    <row r="969" spans="1:40" x14ac:dyDescent="0.2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8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8"/>
      <c r="AM969" s="27"/>
      <c r="AN969" s="27"/>
    </row>
    <row r="970" spans="1:40" x14ac:dyDescent="0.2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8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8"/>
      <c r="AM970" s="27"/>
      <c r="AN970" s="27"/>
    </row>
    <row r="971" spans="1:40" x14ac:dyDescent="0.2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8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8"/>
      <c r="AM971" s="27"/>
      <c r="AN971" s="27"/>
    </row>
    <row r="972" spans="1:40" x14ac:dyDescent="0.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8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8"/>
      <c r="AM972" s="27"/>
      <c r="AN972" s="27"/>
    </row>
    <row r="973" spans="1:40" x14ac:dyDescent="0.2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8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8"/>
      <c r="AM973" s="27"/>
      <c r="AN973" s="27"/>
    </row>
    <row r="974" spans="1:40" x14ac:dyDescent="0.2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8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8"/>
      <c r="AM974" s="27"/>
      <c r="AN974" s="27"/>
    </row>
    <row r="975" spans="1:40" x14ac:dyDescent="0.2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8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8"/>
      <c r="AM975" s="27"/>
      <c r="AN975" s="27"/>
    </row>
    <row r="976" spans="1:40" x14ac:dyDescent="0.2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8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8"/>
      <c r="AM976" s="27"/>
      <c r="AN976" s="27"/>
    </row>
    <row r="977" spans="1:40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8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8"/>
      <c r="AM977" s="27"/>
      <c r="AN977" s="27"/>
    </row>
    <row r="978" spans="1:40" x14ac:dyDescent="0.2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8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8"/>
      <c r="AM978" s="27"/>
      <c r="AN978" s="27"/>
    </row>
    <row r="979" spans="1:40" x14ac:dyDescent="0.2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8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8"/>
      <c r="AM979" s="27"/>
      <c r="AN979" s="27"/>
    </row>
    <row r="980" spans="1:40" x14ac:dyDescent="0.2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8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8"/>
      <c r="AM980" s="27"/>
      <c r="AN980" s="27"/>
    </row>
    <row r="981" spans="1:40" x14ac:dyDescent="0.2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8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8"/>
      <c r="AM981" s="27"/>
      <c r="AN981" s="27"/>
    </row>
    <row r="982" spans="1:40" x14ac:dyDescent="0.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8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8"/>
      <c r="AM982" s="27"/>
      <c r="AN982" s="27"/>
    </row>
    <row r="983" spans="1:40" x14ac:dyDescent="0.2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8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8"/>
      <c r="AM983" s="27"/>
      <c r="AN983" s="27"/>
    </row>
    <row r="984" spans="1:40" x14ac:dyDescent="0.2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8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8"/>
      <c r="AM984" s="27"/>
      <c r="AN984" s="27"/>
    </row>
    <row r="985" spans="1:40" x14ac:dyDescent="0.2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8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8"/>
      <c r="AM985" s="27"/>
      <c r="AN985" s="27"/>
    </row>
    <row r="986" spans="1:40" x14ac:dyDescent="0.2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8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8"/>
      <c r="AM986" s="27"/>
      <c r="AN986" s="27"/>
    </row>
    <row r="987" spans="1:40" x14ac:dyDescent="0.2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8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8"/>
      <c r="AM987" s="27"/>
      <c r="AN987" s="27"/>
    </row>
    <row r="988" spans="1:40" x14ac:dyDescent="0.2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8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8"/>
      <c r="AM988" s="27"/>
      <c r="AN988" s="27"/>
    </row>
    <row r="989" spans="1:40" x14ac:dyDescent="0.2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8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8"/>
      <c r="AM989" s="27"/>
      <c r="AN989" s="27"/>
    </row>
    <row r="990" spans="1:40" x14ac:dyDescent="0.2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8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8"/>
      <c r="AM990" s="27"/>
      <c r="AN990" s="27"/>
    </row>
    <row r="991" spans="1:40" x14ac:dyDescent="0.2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8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8"/>
      <c r="AM991" s="27"/>
      <c r="AN991" s="27"/>
    </row>
    <row r="992" spans="1:40" x14ac:dyDescent="0.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8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8"/>
      <c r="AM992" s="27"/>
      <c r="AN992" s="27"/>
    </row>
    <row r="993" spans="1:40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8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8"/>
      <c r="AM993" s="27"/>
      <c r="AN993" s="27"/>
    </row>
    <row r="994" spans="1:40" x14ac:dyDescent="0.2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8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8"/>
      <c r="AM994" s="27"/>
      <c r="AN994" s="27"/>
    </row>
    <row r="995" spans="1:40" x14ac:dyDescent="0.2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8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8"/>
      <c r="AM995" s="27"/>
      <c r="AN995" s="27"/>
    </row>
    <row r="996" spans="1:40" x14ac:dyDescent="0.2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8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8"/>
      <c r="AM996" s="27"/>
      <c r="AN996" s="27"/>
    </row>
    <row r="997" spans="1:40" x14ac:dyDescent="0.2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8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8"/>
      <c r="AM997" s="27"/>
      <c r="AN997" s="27"/>
    </row>
    <row r="998" spans="1:40" x14ac:dyDescent="0.2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8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8"/>
      <c r="AM998" s="27"/>
      <c r="AN998" s="27"/>
    </row>
    <row r="999" spans="1:40" x14ac:dyDescent="0.2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8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8"/>
      <c r="AM999" s="27"/>
      <c r="AN999" s="27"/>
    </row>
    <row r="1000" spans="1:40" x14ac:dyDescent="0.2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8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8"/>
      <c r="AM1000" s="27"/>
      <c r="AN1000" s="27"/>
    </row>
    <row r="1001" spans="1:40" x14ac:dyDescent="0.2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8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8"/>
      <c r="AM1001" s="27"/>
      <c r="AN1001" s="27"/>
    </row>
    <row r="1002" spans="1:40" x14ac:dyDescent="0.2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8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8"/>
      <c r="AM1002" s="27"/>
      <c r="AN1002" s="27"/>
    </row>
    <row r="1003" spans="1:40" x14ac:dyDescent="0.2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8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8"/>
      <c r="AM1003" s="27"/>
      <c r="AN1003" s="27"/>
    </row>
    <row r="1004" spans="1:40" x14ac:dyDescent="0.2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8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8"/>
      <c r="AM1004" s="27"/>
      <c r="AN1004" s="27"/>
    </row>
    <row r="1005" spans="1:40" x14ac:dyDescent="0.2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8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8"/>
      <c r="AM1005" s="27"/>
      <c r="AN1005" s="27"/>
    </row>
    <row r="1006" spans="1:40" x14ac:dyDescent="0.2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8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8"/>
      <c r="AM1006" s="27"/>
      <c r="AN1006" s="27"/>
    </row>
    <row r="1007" spans="1:40" x14ac:dyDescent="0.2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8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8"/>
      <c r="AM1007" s="27"/>
      <c r="AN1007" s="27"/>
    </row>
    <row r="1008" spans="1:40" x14ac:dyDescent="0.2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8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8"/>
      <c r="AM1008" s="27"/>
      <c r="AN1008" s="27"/>
    </row>
    <row r="1009" spans="1:40" x14ac:dyDescent="0.2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8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8"/>
      <c r="AM1009" s="27"/>
      <c r="AN1009" s="27"/>
    </row>
    <row r="1010" spans="1:40" x14ac:dyDescent="0.2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8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8"/>
      <c r="AM1010" s="27"/>
      <c r="AN1010" s="27"/>
    </row>
    <row r="1011" spans="1:40" x14ac:dyDescent="0.2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8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8"/>
      <c r="AM1011" s="27"/>
      <c r="AN1011" s="27"/>
    </row>
    <row r="1012" spans="1:40" x14ac:dyDescent="0.2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8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8"/>
      <c r="AM1012" s="27"/>
      <c r="AN1012" s="27"/>
    </row>
    <row r="1013" spans="1:40" x14ac:dyDescent="0.2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8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8"/>
      <c r="AM1013" s="27"/>
      <c r="AN1013" s="27"/>
    </row>
    <row r="1014" spans="1:40" x14ac:dyDescent="0.2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8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8"/>
      <c r="AM1014" s="27"/>
      <c r="AN1014" s="27"/>
    </row>
    <row r="1015" spans="1:40" x14ac:dyDescent="0.2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8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8"/>
      <c r="AM1015" s="27"/>
      <c r="AN1015" s="27"/>
    </row>
    <row r="1016" spans="1:40" x14ac:dyDescent="0.2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8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8"/>
      <c r="AM1016" s="27"/>
      <c r="AN1016" s="27"/>
    </row>
    <row r="1017" spans="1:40" x14ac:dyDescent="0.2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8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8"/>
      <c r="AM1017" s="27"/>
      <c r="AN1017" s="27"/>
    </row>
    <row r="1018" spans="1:40" x14ac:dyDescent="0.2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8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8"/>
      <c r="AM1018" s="27"/>
      <c r="AN1018" s="27"/>
    </row>
    <row r="1019" spans="1:40" x14ac:dyDescent="0.2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8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8"/>
      <c r="AM1019" s="27"/>
      <c r="AN1019" s="27"/>
    </row>
    <row r="1020" spans="1:40" x14ac:dyDescent="0.2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8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8"/>
      <c r="AM1020" s="27"/>
      <c r="AN1020" s="27"/>
    </row>
    <row r="1021" spans="1:40" x14ac:dyDescent="0.2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8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8"/>
      <c r="AM1021" s="27"/>
      <c r="AN1021" s="27"/>
    </row>
    <row r="1022" spans="1:40" x14ac:dyDescent="0.2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8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8"/>
      <c r="AM1022" s="27"/>
      <c r="AN1022" s="27"/>
    </row>
    <row r="1023" spans="1:40" x14ac:dyDescent="0.2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8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8"/>
      <c r="AM1023" s="27"/>
      <c r="AN1023" s="27"/>
    </row>
    <row r="1024" spans="1:40" x14ac:dyDescent="0.2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8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8"/>
      <c r="AM1024" s="27"/>
      <c r="AN1024" s="27"/>
    </row>
    <row r="1025" spans="1:40" x14ac:dyDescent="0.2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8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8"/>
      <c r="AM1025" s="27"/>
      <c r="AN1025" s="27"/>
    </row>
    <row r="1026" spans="1:40" x14ac:dyDescent="0.2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8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8"/>
      <c r="AM1026" s="27"/>
      <c r="AN1026" s="27"/>
    </row>
    <row r="1027" spans="1:40" x14ac:dyDescent="0.2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8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8"/>
      <c r="AM1027" s="27"/>
      <c r="AN1027" s="27"/>
    </row>
    <row r="1028" spans="1:40" x14ac:dyDescent="0.2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8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8"/>
      <c r="AM1028" s="27"/>
      <c r="AN1028" s="27"/>
    </row>
    <row r="1029" spans="1:40" x14ac:dyDescent="0.2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8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8"/>
      <c r="AM1029" s="27"/>
      <c r="AN1029" s="27"/>
    </row>
    <row r="1030" spans="1:40" x14ac:dyDescent="0.2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8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8"/>
      <c r="AM1030" s="27"/>
      <c r="AN1030" s="27"/>
    </row>
    <row r="1031" spans="1:40" x14ac:dyDescent="0.2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8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8"/>
      <c r="AM1031" s="27"/>
      <c r="AN1031" s="27"/>
    </row>
    <row r="1032" spans="1:40" x14ac:dyDescent="0.2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8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8"/>
      <c r="AM1032" s="27"/>
      <c r="AN1032" s="27"/>
    </row>
    <row r="1033" spans="1:40" x14ac:dyDescent="0.2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8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8"/>
      <c r="AM1033" s="27"/>
      <c r="AN1033" s="27"/>
    </row>
    <row r="1034" spans="1:40" x14ac:dyDescent="0.2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8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8"/>
      <c r="AM1034" s="27"/>
      <c r="AN1034" s="27"/>
    </row>
    <row r="1035" spans="1:40" x14ac:dyDescent="0.2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8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8"/>
      <c r="AM1035" s="27"/>
      <c r="AN1035" s="27"/>
    </row>
    <row r="1036" spans="1:40" x14ac:dyDescent="0.2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8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8"/>
      <c r="AM1036" s="27"/>
      <c r="AN1036" s="27"/>
    </row>
    <row r="1037" spans="1:40" x14ac:dyDescent="0.2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8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8"/>
      <c r="AM1037" s="27"/>
      <c r="AN1037" s="27"/>
    </row>
    <row r="1038" spans="1:40" x14ac:dyDescent="0.2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8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8"/>
      <c r="AM1038" s="27"/>
      <c r="AN1038" s="27"/>
    </row>
    <row r="1039" spans="1:40" x14ac:dyDescent="0.2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8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8"/>
      <c r="AM1039" s="27"/>
      <c r="AN1039" s="27"/>
    </row>
    <row r="1040" spans="1:40" x14ac:dyDescent="0.2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8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8"/>
      <c r="AM1040" s="27"/>
      <c r="AN1040" s="27"/>
    </row>
    <row r="1041" spans="1:40" x14ac:dyDescent="0.2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8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8"/>
      <c r="AM1041" s="27"/>
      <c r="AN1041" s="27"/>
    </row>
    <row r="1042" spans="1:40" x14ac:dyDescent="0.2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8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8"/>
      <c r="AM1042" s="27"/>
      <c r="AN1042" s="27"/>
    </row>
    <row r="1043" spans="1:40" x14ac:dyDescent="0.2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8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8"/>
      <c r="AM1043" s="27"/>
      <c r="AN1043" s="27"/>
    </row>
    <row r="1044" spans="1:40" x14ac:dyDescent="0.2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8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8"/>
      <c r="AM1044" s="27"/>
      <c r="AN1044" s="27"/>
    </row>
    <row r="1045" spans="1:40" x14ac:dyDescent="0.2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8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8"/>
      <c r="AM1045" s="27"/>
      <c r="AN1045" s="27"/>
    </row>
    <row r="1046" spans="1:40" x14ac:dyDescent="0.2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8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8"/>
      <c r="AM1046" s="27"/>
      <c r="AN1046" s="27"/>
    </row>
    <row r="1047" spans="1:40" x14ac:dyDescent="0.2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8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8"/>
      <c r="AM1047" s="27"/>
      <c r="AN1047" s="27"/>
    </row>
    <row r="1048" spans="1:40" x14ac:dyDescent="0.2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8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8"/>
      <c r="AM1048" s="27"/>
      <c r="AN1048" s="27"/>
    </row>
    <row r="1049" spans="1:40" x14ac:dyDescent="0.2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8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8"/>
      <c r="AM1049" s="27"/>
      <c r="AN1049" s="27"/>
    </row>
    <row r="1050" spans="1:40" x14ac:dyDescent="0.2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8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8"/>
      <c r="AM1050" s="27"/>
      <c r="AN1050" s="27"/>
    </row>
    <row r="1051" spans="1:40" x14ac:dyDescent="0.2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8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8"/>
      <c r="AM1051" s="27"/>
      <c r="AN1051" s="27"/>
    </row>
    <row r="1052" spans="1:40" x14ac:dyDescent="0.2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8"/>
      <c r="R1052" s="27"/>
      <c r="S1052" s="27"/>
      <c r="T1052" s="27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8"/>
      <c r="AM1052" s="27"/>
      <c r="AN1052" s="27"/>
    </row>
    <row r="1053" spans="1:40" x14ac:dyDescent="0.2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8"/>
      <c r="R1053" s="27"/>
      <c r="S1053" s="27"/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8"/>
      <c r="AM1053" s="27"/>
      <c r="AN1053" s="27"/>
    </row>
    <row r="1054" spans="1:40" x14ac:dyDescent="0.2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8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8"/>
      <c r="AM1054" s="27"/>
      <c r="AN1054" s="27"/>
    </row>
    <row r="1055" spans="1:40" x14ac:dyDescent="0.2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8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8"/>
      <c r="AM1055" s="27"/>
      <c r="AN1055" s="27"/>
    </row>
    <row r="1056" spans="1:40" x14ac:dyDescent="0.2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8"/>
      <c r="R1056" s="27"/>
      <c r="S1056" s="27"/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8"/>
      <c r="AM1056" s="27"/>
      <c r="AN1056" s="27"/>
    </row>
    <row r="1057" spans="1:40" x14ac:dyDescent="0.2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8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8"/>
      <c r="AM1057" s="27"/>
      <c r="AN1057" s="27"/>
    </row>
    <row r="1058" spans="1:40" x14ac:dyDescent="0.2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8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8"/>
      <c r="AM1058" s="27"/>
      <c r="AN1058" s="27"/>
    </row>
    <row r="1059" spans="1:40" x14ac:dyDescent="0.2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8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8"/>
      <c r="AM1059" s="27"/>
      <c r="AN1059" s="27"/>
    </row>
    <row r="1060" spans="1:40" x14ac:dyDescent="0.2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8"/>
      <c r="R1060" s="27"/>
      <c r="S1060" s="27"/>
      <c r="T1060" s="27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8"/>
      <c r="AM1060" s="27"/>
      <c r="AN1060" s="27"/>
    </row>
    <row r="1061" spans="1:40" x14ac:dyDescent="0.2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8"/>
      <c r="R1061" s="27"/>
      <c r="S1061" s="27"/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8"/>
      <c r="AM1061" s="27"/>
      <c r="AN1061" s="27"/>
    </row>
    <row r="1062" spans="1:40" x14ac:dyDescent="0.2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8"/>
      <c r="R1062" s="27"/>
      <c r="S1062" s="27"/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8"/>
      <c r="AM1062" s="27"/>
      <c r="AN1062" s="27"/>
    </row>
    <row r="1063" spans="1:40" x14ac:dyDescent="0.2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8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8"/>
      <c r="AM1063" s="27"/>
      <c r="AN1063" s="27"/>
    </row>
    <row r="1064" spans="1:40" x14ac:dyDescent="0.2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8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8"/>
      <c r="AM1064" s="27"/>
      <c r="AN1064" s="27"/>
    </row>
    <row r="1065" spans="1:40" x14ac:dyDescent="0.2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8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8"/>
      <c r="AM1065" s="27"/>
      <c r="AN1065" s="27"/>
    </row>
    <row r="1066" spans="1:40" x14ac:dyDescent="0.2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8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8"/>
      <c r="AM1066" s="27"/>
      <c r="AN1066" s="27"/>
    </row>
    <row r="1067" spans="1:40" x14ac:dyDescent="0.2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8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8"/>
      <c r="AM1067" s="27"/>
      <c r="AN1067" s="27"/>
    </row>
    <row r="1068" spans="1:40" x14ac:dyDescent="0.2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8"/>
      <c r="R1068" s="27"/>
      <c r="S1068" s="27"/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8"/>
      <c r="AM1068" s="27"/>
      <c r="AN1068" s="27"/>
    </row>
    <row r="1069" spans="1:40" x14ac:dyDescent="0.2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8"/>
      <c r="R1069" s="27"/>
      <c r="S1069" s="27"/>
      <c r="T1069" s="27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8"/>
      <c r="AM1069" s="27"/>
      <c r="AN1069" s="27"/>
    </row>
    <row r="1070" spans="1:40" x14ac:dyDescent="0.2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8"/>
      <c r="R1070" s="27"/>
      <c r="S1070" s="27"/>
      <c r="T1070" s="27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8"/>
      <c r="AM1070" s="27"/>
      <c r="AN1070" s="27"/>
    </row>
    <row r="1071" spans="1:40" x14ac:dyDescent="0.2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8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8"/>
      <c r="AM1071" s="27"/>
      <c r="AN1071" s="27"/>
    </row>
    <row r="1072" spans="1:40" x14ac:dyDescent="0.2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8"/>
      <c r="R1072" s="27"/>
      <c r="S1072" s="27"/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8"/>
      <c r="AM1072" s="27"/>
      <c r="AN1072" s="27"/>
    </row>
    <row r="1073" spans="1:40" x14ac:dyDescent="0.2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8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8"/>
      <c r="AM1073" s="27"/>
      <c r="AN1073" s="27"/>
    </row>
    <row r="1074" spans="1:40" x14ac:dyDescent="0.2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8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8"/>
      <c r="AM1074" s="27"/>
      <c r="AN1074" s="27"/>
    </row>
    <row r="1075" spans="1:40" x14ac:dyDescent="0.2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8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8"/>
      <c r="AM1075" s="27"/>
      <c r="AN1075" s="27"/>
    </row>
    <row r="1076" spans="1:40" x14ac:dyDescent="0.2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8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8"/>
      <c r="AM1076" s="27"/>
      <c r="AN1076" s="27"/>
    </row>
    <row r="1077" spans="1:40" x14ac:dyDescent="0.2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8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8"/>
      <c r="AM1077" s="27"/>
      <c r="AN1077" s="27"/>
    </row>
    <row r="1078" spans="1:40" x14ac:dyDescent="0.2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8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8"/>
      <c r="AM1078" s="27"/>
      <c r="AN1078" s="27"/>
    </row>
    <row r="1079" spans="1:40" x14ac:dyDescent="0.2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8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8"/>
      <c r="AM1079" s="27"/>
      <c r="AN1079" s="27"/>
    </row>
    <row r="1080" spans="1:40" x14ac:dyDescent="0.2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8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8"/>
      <c r="AM1080" s="27"/>
      <c r="AN1080" s="27"/>
    </row>
    <row r="1081" spans="1:40" x14ac:dyDescent="0.2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8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8"/>
      <c r="AM1081" s="27"/>
      <c r="AN1081" s="27"/>
    </row>
    <row r="1082" spans="1:40" x14ac:dyDescent="0.2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8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8"/>
      <c r="AM1082" s="27"/>
      <c r="AN1082" s="27"/>
    </row>
    <row r="1083" spans="1:40" x14ac:dyDescent="0.2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8"/>
      <c r="R1083" s="27"/>
      <c r="S1083" s="27"/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8"/>
      <c r="AM1083" s="27"/>
      <c r="AN1083" s="27"/>
    </row>
    <row r="1084" spans="1:40" x14ac:dyDescent="0.2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8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8"/>
      <c r="AM1084" s="27"/>
      <c r="AN1084" s="27"/>
    </row>
    <row r="1085" spans="1:40" x14ac:dyDescent="0.2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8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8"/>
      <c r="AM1085" s="27"/>
      <c r="AN1085" s="27"/>
    </row>
    <row r="1086" spans="1:40" x14ac:dyDescent="0.2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8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8"/>
      <c r="AM1086" s="27"/>
      <c r="AN1086" s="27"/>
    </row>
    <row r="1087" spans="1:40" x14ac:dyDescent="0.2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8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8"/>
      <c r="AM1087" s="27"/>
      <c r="AN1087" s="27"/>
    </row>
    <row r="1088" spans="1:40" x14ac:dyDescent="0.2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8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8"/>
      <c r="AM1088" s="27"/>
      <c r="AN1088" s="27"/>
    </row>
    <row r="1089" spans="1:40" x14ac:dyDescent="0.2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8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8"/>
      <c r="AM1089" s="27"/>
      <c r="AN1089" s="27"/>
    </row>
    <row r="1090" spans="1:40" x14ac:dyDescent="0.2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8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8"/>
      <c r="AM1090" s="27"/>
      <c r="AN1090" s="27"/>
    </row>
    <row r="1091" spans="1:40" x14ac:dyDescent="0.2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8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8"/>
      <c r="AM1091" s="27"/>
      <c r="AN1091" s="27"/>
    </row>
    <row r="1092" spans="1:40" x14ac:dyDescent="0.2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8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8"/>
      <c r="AM1092" s="27"/>
      <c r="AN1092" s="27"/>
    </row>
    <row r="1093" spans="1:40" x14ac:dyDescent="0.2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8"/>
      <c r="R1093" s="27"/>
      <c r="S1093" s="27"/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8"/>
      <c r="AM1093" s="27"/>
      <c r="AN1093" s="27"/>
    </row>
    <row r="1094" spans="1:40" x14ac:dyDescent="0.2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8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8"/>
      <c r="AM1094" s="27"/>
      <c r="AN1094" s="27"/>
    </row>
    <row r="1095" spans="1:40" x14ac:dyDescent="0.2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8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8"/>
      <c r="AM1095" s="27"/>
      <c r="AN1095" s="27"/>
    </row>
    <row r="1096" spans="1:40" x14ac:dyDescent="0.2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8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8"/>
      <c r="AM1096" s="27"/>
      <c r="AN1096" s="27"/>
    </row>
    <row r="1097" spans="1:40" x14ac:dyDescent="0.2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8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8"/>
      <c r="AM1097" s="27"/>
      <c r="AN1097" s="27"/>
    </row>
    <row r="1098" spans="1:40" x14ac:dyDescent="0.2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8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8"/>
      <c r="AM1098" s="27"/>
      <c r="AN1098" s="27"/>
    </row>
    <row r="1099" spans="1:40" x14ac:dyDescent="0.2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8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8"/>
      <c r="AM1099" s="27"/>
      <c r="AN1099" s="27"/>
    </row>
    <row r="1100" spans="1:40" x14ac:dyDescent="0.2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8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8"/>
      <c r="AM1100" s="27"/>
      <c r="AN1100" s="27"/>
    </row>
    <row r="1101" spans="1:40" x14ac:dyDescent="0.2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8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8"/>
      <c r="AM1101" s="27"/>
      <c r="AN1101" s="27"/>
    </row>
    <row r="1102" spans="1:40" x14ac:dyDescent="0.2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8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8"/>
      <c r="AM1102" s="27"/>
      <c r="AN1102" s="27"/>
    </row>
    <row r="1103" spans="1:40" x14ac:dyDescent="0.2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8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8"/>
      <c r="AM1103" s="27"/>
      <c r="AN1103" s="27"/>
    </row>
    <row r="1104" spans="1:40" x14ac:dyDescent="0.2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8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8"/>
      <c r="AM1104" s="27"/>
      <c r="AN1104" s="27"/>
    </row>
    <row r="1105" spans="1:40" x14ac:dyDescent="0.2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8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8"/>
      <c r="AM1105" s="27"/>
      <c r="AN1105" s="27"/>
    </row>
    <row r="1106" spans="1:40" x14ac:dyDescent="0.2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8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8"/>
      <c r="AM1106" s="27"/>
      <c r="AN1106" s="27"/>
    </row>
    <row r="1107" spans="1:40" x14ac:dyDescent="0.2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8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8"/>
      <c r="AM1107" s="27"/>
      <c r="AN1107" s="27"/>
    </row>
    <row r="1108" spans="1:40" x14ac:dyDescent="0.2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8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8"/>
      <c r="AM1108" s="27"/>
      <c r="AN1108" s="27"/>
    </row>
    <row r="1109" spans="1:40" x14ac:dyDescent="0.2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8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8"/>
      <c r="AM1109" s="27"/>
      <c r="AN1109" s="27"/>
    </row>
    <row r="1110" spans="1:40" x14ac:dyDescent="0.2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8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8"/>
      <c r="AM1110" s="27"/>
      <c r="AN1110" s="27"/>
    </row>
    <row r="1111" spans="1:40" x14ac:dyDescent="0.2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8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8"/>
      <c r="AM1111" s="27"/>
      <c r="AN1111" s="27"/>
    </row>
    <row r="1112" spans="1:40" x14ac:dyDescent="0.2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8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8"/>
      <c r="AM1112" s="27"/>
      <c r="AN1112" s="27"/>
    </row>
    <row r="1113" spans="1:40" x14ac:dyDescent="0.2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8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8"/>
      <c r="AM1113" s="27"/>
      <c r="AN1113" s="27"/>
    </row>
    <row r="1114" spans="1:40" x14ac:dyDescent="0.2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8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8"/>
      <c r="AM1114" s="27"/>
      <c r="AN1114" s="27"/>
    </row>
    <row r="1115" spans="1:40" x14ac:dyDescent="0.2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8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8"/>
      <c r="AM1115" s="27"/>
      <c r="AN1115" s="27"/>
    </row>
    <row r="1116" spans="1:40" x14ac:dyDescent="0.2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8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8"/>
      <c r="AM1116" s="27"/>
      <c r="AN1116" s="27"/>
    </row>
    <row r="1117" spans="1:40" x14ac:dyDescent="0.2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8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8"/>
      <c r="AM1117" s="27"/>
      <c r="AN1117" s="27"/>
    </row>
    <row r="1118" spans="1:40" x14ac:dyDescent="0.2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8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8"/>
      <c r="AM1118" s="27"/>
      <c r="AN1118" s="27"/>
    </row>
    <row r="1119" spans="1:40" x14ac:dyDescent="0.2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8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8"/>
      <c r="AM1119" s="27"/>
      <c r="AN1119" s="27"/>
    </row>
    <row r="1120" spans="1:40" x14ac:dyDescent="0.2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8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8"/>
      <c r="AM1120" s="27"/>
      <c r="AN1120" s="27"/>
    </row>
    <row r="1121" spans="1:40" x14ac:dyDescent="0.2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8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8"/>
      <c r="AM1121" s="27"/>
      <c r="AN1121" s="27"/>
    </row>
    <row r="1122" spans="1:40" x14ac:dyDescent="0.2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8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8"/>
      <c r="AM1122" s="27"/>
      <c r="AN1122" s="27"/>
    </row>
    <row r="1123" spans="1:40" x14ac:dyDescent="0.2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8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8"/>
      <c r="AM1123" s="27"/>
      <c r="AN1123" s="27"/>
    </row>
    <row r="1124" spans="1:40" x14ac:dyDescent="0.2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8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8"/>
      <c r="AM1124" s="27"/>
      <c r="AN1124" s="27"/>
    </row>
    <row r="1125" spans="1:40" x14ac:dyDescent="0.2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8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8"/>
      <c r="AM1125" s="27"/>
      <c r="AN1125" s="27"/>
    </row>
    <row r="1126" spans="1:40" x14ac:dyDescent="0.2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8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8"/>
      <c r="AM1126" s="27"/>
      <c r="AN1126" s="27"/>
    </row>
    <row r="1127" spans="1:40" x14ac:dyDescent="0.2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8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8"/>
      <c r="AM1127" s="27"/>
      <c r="AN1127" s="27"/>
    </row>
    <row r="1128" spans="1:40" x14ac:dyDescent="0.2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8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8"/>
      <c r="AM1128" s="27"/>
      <c r="AN1128" s="27"/>
    </row>
    <row r="1129" spans="1:40" x14ac:dyDescent="0.2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8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8"/>
      <c r="AM1129" s="27"/>
      <c r="AN1129" s="27"/>
    </row>
    <row r="1130" spans="1:40" x14ac:dyDescent="0.2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8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8"/>
      <c r="AM1130" s="27"/>
      <c r="AN1130" s="27"/>
    </row>
    <row r="1131" spans="1:40" x14ac:dyDescent="0.2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8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8"/>
      <c r="AM1131" s="27"/>
      <c r="AN1131" s="27"/>
    </row>
    <row r="1132" spans="1:40" x14ac:dyDescent="0.2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8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8"/>
      <c r="AM1132" s="27"/>
      <c r="AN1132" s="27"/>
    </row>
    <row r="1133" spans="1:40" x14ac:dyDescent="0.2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8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8"/>
      <c r="AM1133" s="27"/>
      <c r="AN1133" s="27"/>
    </row>
    <row r="1134" spans="1:40" x14ac:dyDescent="0.2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8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8"/>
      <c r="AM1134" s="27"/>
      <c r="AN1134" s="27"/>
    </row>
    <row r="1135" spans="1:40" x14ac:dyDescent="0.2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8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8"/>
      <c r="AM1135" s="27"/>
      <c r="AN1135" s="27"/>
    </row>
    <row r="1136" spans="1:40" x14ac:dyDescent="0.2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8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8"/>
      <c r="AM1136" s="27"/>
      <c r="AN1136" s="27"/>
    </row>
    <row r="1137" spans="1:40" x14ac:dyDescent="0.2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8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8"/>
      <c r="AM1137" s="27"/>
      <c r="AN1137" s="27"/>
    </row>
    <row r="1138" spans="1:40" x14ac:dyDescent="0.2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8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8"/>
      <c r="AM1138" s="27"/>
      <c r="AN1138" s="27"/>
    </row>
    <row r="1139" spans="1:40" x14ac:dyDescent="0.2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8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8"/>
      <c r="AM1139" s="27"/>
      <c r="AN1139" s="27"/>
    </row>
    <row r="1140" spans="1:40" x14ac:dyDescent="0.2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8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8"/>
      <c r="AM1140" s="27"/>
      <c r="AN1140" s="27"/>
    </row>
    <row r="1141" spans="1:40" x14ac:dyDescent="0.2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8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8"/>
      <c r="AM1141" s="27"/>
      <c r="AN1141" s="27"/>
    </row>
    <row r="1142" spans="1:40" x14ac:dyDescent="0.2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8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8"/>
      <c r="AM1142" s="27"/>
      <c r="AN1142" s="27"/>
    </row>
    <row r="1143" spans="1:40" x14ac:dyDescent="0.2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8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8"/>
      <c r="AM1143" s="27"/>
      <c r="AN1143" s="27"/>
    </row>
    <row r="1144" spans="1:40" x14ac:dyDescent="0.2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8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8"/>
      <c r="AM1144" s="27"/>
      <c r="AN1144" s="27"/>
    </row>
    <row r="1145" spans="1:40" x14ac:dyDescent="0.2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8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8"/>
      <c r="AM1145" s="27"/>
      <c r="AN1145" s="27"/>
    </row>
    <row r="1146" spans="1:40" x14ac:dyDescent="0.2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8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8"/>
      <c r="AM1146" s="27"/>
      <c r="AN1146" s="27"/>
    </row>
    <row r="1147" spans="1:40" x14ac:dyDescent="0.2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8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8"/>
      <c r="AM1147" s="27"/>
      <c r="AN1147" s="27"/>
    </row>
    <row r="1148" spans="1:40" x14ac:dyDescent="0.2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8"/>
      <c r="R1148" s="27"/>
      <c r="S1148" s="27"/>
      <c r="T1148" s="27"/>
      <c r="U1148" s="27"/>
      <c r="V1148" s="27"/>
      <c r="W1148" s="27"/>
      <c r="X1148" s="27"/>
      <c r="Y1148" s="27"/>
      <c r="Z1148" s="27"/>
      <c r="AA1148" s="27"/>
      <c r="AB1148" s="27"/>
      <c r="AC1148" s="27"/>
      <c r="AD1148" s="27"/>
      <c r="AE1148" s="27"/>
      <c r="AF1148" s="27"/>
      <c r="AG1148" s="27"/>
      <c r="AH1148" s="27"/>
      <c r="AI1148" s="27"/>
      <c r="AJ1148" s="27"/>
      <c r="AK1148" s="27"/>
      <c r="AL1148" s="28"/>
      <c r="AM1148" s="27"/>
      <c r="AN1148" s="27"/>
    </row>
    <row r="1149" spans="1:40" x14ac:dyDescent="0.2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8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8"/>
      <c r="AM1149" s="27"/>
      <c r="AN1149" s="27"/>
    </row>
    <row r="1150" spans="1:40" x14ac:dyDescent="0.2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8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8"/>
      <c r="AM1150" s="27"/>
      <c r="AN1150" s="27"/>
    </row>
    <row r="1151" spans="1:40" x14ac:dyDescent="0.2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8"/>
      <c r="R1151" s="27"/>
      <c r="S1151" s="27"/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7"/>
      <c r="AD1151" s="27"/>
      <c r="AE1151" s="27"/>
      <c r="AF1151" s="27"/>
      <c r="AG1151" s="27"/>
      <c r="AH1151" s="27"/>
      <c r="AI1151" s="27"/>
      <c r="AJ1151" s="27"/>
      <c r="AK1151" s="27"/>
      <c r="AL1151" s="28"/>
      <c r="AM1151" s="27"/>
      <c r="AN1151" s="27"/>
    </row>
    <row r="1152" spans="1:40" x14ac:dyDescent="0.2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8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8"/>
      <c r="AM1152" s="27"/>
      <c r="AN1152" s="27"/>
    </row>
    <row r="1153" spans="1:40" x14ac:dyDescent="0.2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8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8"/>
      <c r="AM1153" s="27"/>
      <c r="AN1153" s="27"/>
    </row>
    <row r="1154" spans="1:40" x14ac:dyDescent="0.2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8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8"/>
      <c r="AM1154" s="27"/>
      <c r="AN1154" s="27"/>
    </row>
    <row r="1155" spans="1:40" x14ac:dyDescent="0.2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8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8"/>
      <c r="AM1155" s="27"/>
      <c r="AN1155" s="27"/>
    </row>
    <row r="1156" spans="1:40" x14ac:dyDescent="0.2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8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8"/>
      <c r="AM1156" s="27"/>
      <c r="AN1156" s="27"/>
    </row>
    <row r="1157" spans="1:40" x14ac:dyDescent="0.2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8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8"/>
      <c r="AM1157" s="27"/>
      <c r="AN1157" s="27"/>
    </row>
    <row r="1158" spans="1:40" x14ac:dyDescent="0.2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8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8"/>
      <c r="AM1158" s="27"/>
      <c r="AN1158" s="27"/>
    </row>
    <row r="1159" spans="1:40" x14ac:dyDescent="0.2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8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8"/>
      <c r="AM1159" s="27"/>
      <c r="AN1159" s="27"/>
    </row>
    <row r="1160" spans="1:40" x14ac:dyDescent="0.2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8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8"/>
      <c r="AM1160" s="27"/>
      <c r="AN1160" s="27"/>
    </row>
    <row r="1161" spans="1:40" x14ac:dyDescent="0.2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8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8"/>
      <c r="AM1161" s="27"/>
      <c r="AN1161" s="27"/>
    </row>
    <row r="1162" spans="1:40" x14ac:dyDescent="0.2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8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8"/>
      <c r="AM1162" s="27"/>
      <c r="AN1162" s="27"/>
    </row>
    <row r="1163" spans="1:40" x14ac:dyDescent="0.2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8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8"/>
      <c r="AM1163" s="27"/>
      <c r="AN1163" s="27"/>
    </row>
    <row r="1164" spans="1:40" x14ac:dyDescent="0.2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8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8"/>
      <c r="AM1164" s="27"/>
      <c r="AN1164" s="27"/>
    </row>
    <row r="1165" spans="1:40" x14ac:dyDescent="0.2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8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8"/>
      <c r="AM1165" s="27"/>
      <c r="AN1165" s="27"/>
    </row>
    <row r="1166" spans="1:40" x14ac:dyDescent="0.2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8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8"/>
      <c r="AM1166" s="27"/>
      <c r="AN1166" s="27"/>
    </row>
    <row r="1167" spans="1:40" x14ac:dyDescent="0.2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8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8"/>
      <c r="AM1167" s="27"/>
      <c r="AN1167" s="27"/>
    </row>
    <row r="1168" spans="1:40" x14ac:dyDescent="0.2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8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8"/>
      <c r="AM1168" s="27"/>
      <c r="AN1168" s="27"/>
    </row>
    <row r="1169" spans="1:40" x14ac:dyDescent="0.2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8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8"/>
      <c r="AM1169" s="27"/>
      <c r="AN1169" s="27"/>
    </row>
    <row r="1170" spans="1:40" x14ac:dyDescent="0.2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8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8"/>
      <c r="AM1170" s="27"/>
      <c r="AN1170" s="27"/>
    </row>
    <row r="1171" spans="1:40" x14ac:dyDescent="0.2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8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8"/>
      <c r="AM1171" s="27"/>
      <c r="AN1171" s="27"/>
    </row>
    <row r="1172" spans="1:40" x14ac:dyDescent="0.2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8"/>
      <c r="R1172" s="27"/>
      <c r="S1172" s="27"/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7"/>
      <c r="AD1172" s="27"/>
      <c r="AE1172" s="27"/>
      <c r="AF1172" s="27"/>
      <c r="AG1172" s="27"/>
      <c r="AH1172" s="27"/>
      <c r="AI1172" s="27"/>
      <c r="AJ1172" s="27"/>
      <c r="AK1172" s="27"/>
      <c r="AL1172" s="28"/>
      <c r="AM1172" s="27"/>
      <c r="AN1172" s="27"/>
    </row>
    <row r="1173" spans="1:40" x14ac:dyDescent="0.2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8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8"/>
      <c r="AM1173" s="27"/>
      <c r="AN1173" s="27"/>
    </row>
    <row r="1174" spans="1:40" x14ac:dyDescent="0.2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8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8"/>
      <c r="AM1174" s="27"/>
      <c r="AN1174" s="27"/>
    </row>
    <row r="1175" spans="1:40" x14ac:dyDescent="0.2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8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8"/>
      <c r="AM1175" s="27"/>
      <c r="AN1175" s="27"/>
    </row>
    <row r="1176" spans="1:40" x14ac:dyDescent="0.2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8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8"/>
      <c r="AM1176" s="27"/>
      <c r="AN1176" s="27"/>
    </row>
    <row r="1177" spans="1:40" x14ac:dyDescent="0.2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8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8"/>
      <c r="AM1177" s="27"/>
      <c r="AN1177" s="27"/>
    </row>
    <row r="1178" spans="1:40" x14ac:dyDescent="0.2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8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8"/>
      <c r="AM1178" s="27"/>
      <c r="AN1178" s="27"/>
    </row>
    <row r="1179" spans="1:40" x14ac:dyDescent="0.2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8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8"/>
      <c r="AM1179" s="27"/>
      <c r="AN1179" s="27"/>
    </row>
    <row r="1180" spans="1:40" x14ac:dyDescent="0.2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8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8"/>
      <c r="AM1180" s="27"/>
      <c r="AN1180" s="27"/>
    </row>
    <row r="1181" spans="1:40" x14ac:dyDescent="0.2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8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8"/>
      <c r="AM1181" s="27"/>
      <c r="AN1181" s="27"/>
    </row>
    <row r="1182" spans="1:40" x14ac:dyDescent="0.2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8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8"/>
      <c r="AM1182" s="27"/>
      <c r="AN1182" s="27"/>
    </row>
    <row r="1183" spans="1:40" x14ac:dyDescent="0.2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8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8"/>
      <c r="AM1183" s="27"/>
      <c r="AN1183" s="27"/>
    </row>
    <row r="1184" spans="1:40" x14ac:dyDescent="0.2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8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8"/>
      <c r="AM1184" s="27"/>
      <c r="AN1184" s="27"/>
    </row>
    <row r="1185" spans="1:40" x14ac:dyDescent="0.2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8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8"/>
      <c r="AM1185" s="27"/>
      <c r="AN1185" s="27"/>
    </row>
    <row r="1186" spans="1:40" x14ac:dyDescent="0.2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8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8"/>
      <c r="AM1186" s="27"/>
      <c r="AN1186" s="27"/>
    </row>
    <row r="1187" spans="1:40" x14ac:dyDescent="0.2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8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8"/>
      <c r="AM1187" s="27"/>
      <c r="AN1187" s="27"/>
    </row>
    <row r="1188" spans="1:40" x14ac:dyDescent="0.2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8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8"/>
      <c r="AM1188" s="27"/>
      <c r="AN1188" s="27"/>
    </row>
    <row r="1189" spans="1:40" x14ac:dyDescent="0.2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8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8"/>
      <c r="AM1189" s="27"/>
      <c r="AN1189" s="27"/>
    </row>
    <row r="1190" spans="1:40" x14ac:dyDescent="0.2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8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8"/>
      <c r="AM1190" s="27"/>
      <c r="AN1190" s="27"/>
    </row>
    <row r="1191" spans="1:40" x14ac:dyDescent="0.2">
      <c r="A1191" s="27"/>
      <c r="B1191" s="27"/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8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8"/>
      <c r="AM1191" s="27"/>
      <c r="AN1191" s="27"/>
    </row>
    <row r="1192" spans="1:40" x14ac:dyDescent="0.2">
      <c r="A1192" s="27"/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8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8"/>
      <c r="AM1192" s="27"/>
      <c r="AN1192" s="27"/>
    </row>
    <row r="1193" spans="1:40" x14ac:dyDescent="0.2">
      <c r="A1193" s="27"/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8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8"/>
      <c r="AM1193" s="27"/>
      <c r="AN1193" s="27"/>
    </row>
    <row r="1194" spans="1:40" x14ac:dyDescent="0.2">
      <c r="A1194" s="27"/>
      <c r="B1194" s="27"/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8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8"/>
      <c r="AM1194" s="27"/>
      <c r="AN1194" s="27"/>
    </row>
    <row r="1195" spans="1:40" x14ac:dyDescent="0.2">
      <c r="A1195" s="27"/>
      <c r="B1195" s="27"/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8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8"/>
      <c r="AM1195" s="27"/>
      <c r="AN1195" s="27"/>
    </row>
    <row r="1196" spans="1:40" x14ac:dyDescent="0.2">
      <c r="A1196" s="27"/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8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8"/>
      <c r="AM1196" s="27"/>
      <c r="AN1196" s="27"/>
    </row>
    <row r="1197" spans="1:40" x14ac:dyDescent="0.2">
      <c r="A1197" s="27"/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8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8"/>
      <c r="AM1197" s="27"/>
      <c r="AN1197" s="27"/>
    </row>
    <row r="1198" spans="1:40" x14ac:dyDescent="0.2">
      <c r="A1198" s="27"/>
      <c r="B1198" s="27"/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8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8"/>
      <c r="AM1198" s="27"/>
      <c r="AN1198" s="27"/>
    </row>
    <row r="1199" spans="1:40" x14ac:dyDescent="0.2">
      <c r="A1199" s="27"/>
      <c r="B1199" s="27"/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8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8"/>
      <c r="AM1199" s="27"/>
      <c r="AN1199" s="27"/>
    </row>
    <row r="1200" spans="1:40" x14ac:dyDescent="0.2">
      <c r="A1200" s="27"/>
      <c r="B1200" s="27"/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8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8"/>
      <c r="AM1200" s="27"/>
      <c r="AN1200" s="27"/>
    </row>
    <row r="1201" spans="1:40" x14ac:dyDescent="0.2">
      <c r="A1201" s="27"/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8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8"/>
      <c r="AM1201" s="27"/>
      <c r="AN1201" s="27"/>
    </row>
    <row r="1202" spans="1:40" x14ac:dyDescent="0.2">
      <c r="A1202" s="27"/>
      <c r="B1202" s="27"/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8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8"/>
      <c r="AM1202" s="27"/>
      <c r="AN1202" s="27"/>
    </row>
    <row r="1203" spans="1:40" x14ac:dyDescent="0.2">
      <c r="A1203" s="27"/>
      <c r="B1203" s="27"/>
      <c r="C1203" s="27"/>
      <c r="D1203" s="27"/>
      <c r="E1203" s="27"/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8"/>
      <c r="R1203" s="27"/>
      <c r="S1203" s="27"/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7"/>
      <c r="AH1203" s="27"/>
      <c r="AI1203" s="27"/>
      <c r="AJ1203" s="27"/>
      <c r="AK1203" s="27"/>
      <c r="AL1203" s="28"/>
      <c r="AM1203" s="27"/>
      <c r="AN1203" s="27"/>
    </row>
    <row r="1204" spans="1:40" x14ac:dyDescent="0.2">
      <c r="A1204" s="27"/>
      <c r="B1204" s="27"/>
      <c r="C1204" s="27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8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8"/>
      <c r="AM1204" s="27"/>
      <c r="AN1204" s="27"/>
    </row>
    <row r="1205" spans="1:40" x14ac:dyDescent="0.2">
      <c r="A1205" s="27"/>
      <c r="B1205" s="27"/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8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8"/>
      <c r="AM1205" s="27"/>
      <c r="AN1205" s="27"/>
    </row>
    <row r="1206" spans="1:40" x14ac:dyDescent="0.2">
      <c r="A1206" s="27"/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8"/>
      <c r="R1206" s="27"/>
      <c r="S1206" s="27"/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7"/>
      <c r="AD1206" s="27"/>
      <c r="AE1206" s="27"/>
      <c r="AF1206" s="27"/>
      <c r="AG1206" s="27"/>
      <c r="AH1206" s="27"/>
      <c r="AI1206" s="27"/>
      <c r="AJ1206" s="27"/>
      <c r="AK1206" s="27"/>
      <c r="AL1206" s="28"/>
      <c r="AM1206" s="27"/>
      <c r="AN1206" s="27"/>
    </row>
    <row r="1207" spans="1:40" x14ac:dyDescent="0.2">
      <c r="A1207" s="27"/>
      <c r="B1207" s="27"/>
      <c r="C1207" s="27"/>
      <c r="D1207" s="27"/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8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8"/>
      <c r="AM1207" s="27"/>
      <c r="AN1207" s="27"/>
    </row>
    <row r="1208" spans="1:40" x14ac:dyDescent="0.2">
      <c r="A1208" s="27"/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8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8"/>
      <c r="AM1208" s="27"/>
      <c r="AN1208" s="27"/>
    </row>
    <row r="1209" spans="1:40" x14ac:dyDescent="0.2">
      <c r="A1209" s="27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8"/>
      <c r="R1209" s="27"/>
      <c r="S1209" s="27"/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7"/>
      <c r="AD1209" s="27"/>
      <c r="AE1209" s="27"/>
      <c r="AF1209" s="27"/>
      <c r="AG1209" s="27"/>
      <c r="AH1209" s="27"/>
      <c r="AI1209" s="27"/>
      <c r="AJ1209" s="27"/>
      <c r="AK1209" s="27"/>
      <c r="AL1209" s="28"/>
      <c r="AM1209" s="27"/>
      <c r="AN1209" s="27"/>
    </row>
    <row r="1210" spans="1:40" x14ac:dyDescent="0.2">
      <c r="A1210" s="27"/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8"/>
      <c r="R1210" s="27"/>
      <c r="S1210" s="27"/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7"/>
      <c r="AD1210" s="27"/>
      <c r="AE1210" s="27"/>
      <c r="AF1210" s="27"/>
      <c r="AG1210" s="27"/>
      <c r="AH1210" s="27"/>
      <c r="AI1210" s="27"/>
      <c r="AJ1210" s="27"/>
      <c r="AK1210" s="27"/>
      <c r="AL1210" s="28"/>
      <c r="AM1210" s="27"/>
      <c r="AN1210" s="27"/>
    </row>
    <row r="1211" spans="1:40" x14ac:dyDescent="0.2">
      <c r="A1211" s="27"/>
      <c r="B1211" s="27"/>
      <c r="C1211" s="27"/>
      <c r="D1211" s="27"/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8"/>
      <c r="R1211" s="27"/>
      <c r="S1211" s="27"/>
      <c r="T1211" s="27"/>
      <c r="U1211" s="27"/>
      <c r="V1211" s="27"/>
      <c r="W1211" s="27"/>
      <c r="X1211" s="27"/>
      <c r="Y1211" s="27"/>
      <c r="Z1211" s="27"/>
      <c r="AA1211" s="27"/>
      <c r="AB1211" s="27"/>
      <c r="AC1211" s="27"/>
      <c r="AD1211" s="27"/>
      <c r="AE1211" s="27"/>
      <c r="AF1211" s="27"/>
      <c r="AG1211" s="27"/>
      <c r="AH1211" s="27"/>
      <c r="AI1211" s="27"/>
      <c r="AJ1211" s="27"/>
      <c r="AK1211" s="27"/>
      <c r="AL1211" s="28"/>
      <c r="AM1211" s="27"/>
      <c r="AN1211" s="27"/>
    </row>
    <row r="1212" spans="1:40" x14ac:dyDescent="0.2">
      <c r="A1212" s="27"/>
      <c r="B1212" s="27"/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8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8"/>
      <c r="AM1212" s="27"/>
      <c r="AN1212" s="27"/>
    </row>
    <row r="1213" spans="1:40" x14ac:dyDescent="0.2">
      <c r="A1213" s="27"/>
      <c r="B1213" s="27"/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8"/>
      <c r="R1213" s="27"/>
      <c r="S1213" s="27"/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7"/>
      <c r="AD1213" s="27"/>
      <c r="AE1213" s="27"/>
      <c r="AF1213" s="27"/>
      <c r="AG1213" s="27"/>
      <c r="AH1213" s="27"/>
      <c r="AI1213" s="27"/>
      <c r="AJ1213" s="27"/>
      <c r="AK1213" s="27"/>
      <c r="AL1213" s="28"/>
      <c r="AM1213" s="27"/>
      <c r="AN1213" s="27"/>
    </row>
    <row r="1214" spans="1:40" x14ac:dyDescent="0.2">
      <c r="A1214" s="27"/>
      <c r="B1214" s="27"/>
      <c r="C1214" s="27"/>
      <c r="D1214" s="27"/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8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8"/>
      <c r="AM1214" s="27"/>
      <c r="AN1214" s="27"/>
    </row>
    <row r="1215" spans="1:40" x14ac:dyDescent="0.2">
      <c r="A1215" s="27"/>
      <c r="B1215" s="27"/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8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8"/>
      <c r="AM1215" s="27"/>
      <c r="AN1215" s="27"/>
    </row>
    <row r="1216" spans="1:40" x14ac:dyDescent="0.2">
      <c r="A1216" s="27"/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8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8"/>
      <c r="AM1216" s="27"/>
      <c r="AN1216" s="27"/>
    </row>
    <row r="1217" spans="1:40" x14ac:dyDescent="0.2">
      <c r="A1217" s="27"/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8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8"/>
      <c r="AM1217" s="27"/>
      <c r="AN1217" s="27"/>
    </row>
    <row r="1218" spans="1:40" x14ac:dyDescent="0.2">
      <c r="A1218" s="27"/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8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8"/>
      <c r="AM1218" s="27"/>
      <c r="AN1218" s="27"/>
    </row>
    <row r="1219" spans="1:40" x14ac:dyDescent="0.2">
      <c r="A1219" s="27"/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8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8"/>
      <c r="AM1219" s="27"/>
      <c r="AN1219" s="27"/>
    </row>
    <row r="1220" spans="1:40" x14ac:dyDescent="0.2">
      <c r="A1220" s="27"/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8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8"/>
      <c r="AM1220" s="27"/>
      <c r="AN1220" s="27"/>
    </row>
    <row r="1221" spans="1:40" x14ac:dyDescent="0.2">
      <c r="A1221" s="27"/>
      <c r="B1221" s="27"/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8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8"/>
      <c r="AM1221" s="27"/>
      <c r="AN1221" s="27"/>
    </row>
    <row r="1222" spans="1:40" x14ac:dyDescent="0.2">
      <c r="A1222" s="27"/>
      <c r="B1222" s="27"/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8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8"/>
      <c r="AM1222" s="27"/>
      <c r="AN1222" s="27"/>
    </row>
    <row r="1223" spans="1:40" x14ac:dyDescent="0.2">
      <c r="A1223" s="27"/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8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8"/>
      <c r="AM1223" s="27"/>
      <c r="AN1223" s="27"/>
    </row>
    <row r="1224" spans="1:40" x14ac:dyDescent="0.2">
      <c r="A1224" s="27"/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8"/>
      <c r="R1224" s="27"/>
      <c r="S1224" s="27"/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7"/>
      <c r="AD1224" s="27"/>
      <c r="AE1224" s="27"/>
      <c r="AF1224" s="27"/>
      <c r="AG1224" s="27"/>
      <c r="AH1224" s="27"/>
      <c r="AI1224" s="27"/>
      <c r="AJ1224" s="27"/>
      <c r="AK1224" s="27"/>
      <c r="AL1224" s="28"/>
      <c r="AM1224" s="27"/>
      <c r="AN1224" s="27"/>
    </row>
    <row r="1225" spans="1:40" x14ac:dyDescent="0.2">
      <c r="A1225" s="27"/>
      <c r="B1225" s="27"/>
      <c r="C1225" s="27"/>
      <c r="D1225" s="27"/>
      <c r="E1225" s="27"/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8"/>
      <c r="R1225" s="27"/>
      <c r="S1225" s="27"/>
      <c r="T1225" s="27"/>
      <c r="U1225" s="27"/>
      <c r="V1225" s="27"/>
      <c r="W1225" s="27"/>
      <c r="X1225" s="27"/>
      <c r="Y1225" s="27"/>
      <c r="Z1225" s="27"/>
      <c r="AA1225" s="27"/>
      <c r="AB1225" s="27"/>
      <c r="AC1225" s="27"/>
      <c r="AD1225" s="27"/>
      <c r="AE1225" s="27"/>
      <c r="AF1225" s="27"/>
      <c r="AG1225" s="27"/>
      <c r="AH1225" s="27"/>
      <c r="AI1225" s="27"/>
      <c r="AJ1225" s="27"/>
      <c r="AK1225" s="27"/>
      <c r="AL1225" s="28"/>
      <c r="AM1225" s="27"/>
      <c r="AN1225" s="27"/>
    </row>
    <row r="1226" spans="1:40" x14ac:dyDescent="0.2">
      <c r="A1226" s="27"/>
      <c r="B1226" s="27"/>
      <c r="C1226" s="27"/>
      <c r="D1226" s="27"/>
      <c r="E1226" s="27"/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8"/>
      <c r="R1226" s="27"/>
      <c r="S1226" s="27"/>
      <c r="T1226" s="27"/>
      <c r="U1226" s="27"/>
      <c r="V1226" s="27"/>
      <c r="W1226" s="27"/>
      <c r="X1226" s="27"/>
      <c r="Y1226" s="27"/>
      <c r="Z1226" s="27"/>
      <c r="AA1226" s="27"/>
      <c r="AB1226" s="27"/>
      <c r="AC1226" s="27"/>
      <c r="AD1226" s="27"/>
      <c r="AE1226" s="27"/>
      <c r="AF1226" s="27"/>
      <c r="AG1226" s="27"/>
      <c r="AH1226" s="27"/>
      <c r="AI1226" s="27"/>
      <c r="AJ1226" s="27"/>
      <c r="AK1226" s="27"/>
      <c r="AL1226" s="28"/>
      <c r="AM1226" s="27"/>
      <c r="AN1226" s="27"/>
    </row>
    <row r="1227" spans="1:40" x14ac:dyDescent="0.2">
      <c r="A1227" s="27"/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8"/>
      <c r="R1227" s="27"/>
      <c r="S1227" s="27"/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7"/>
      <c r="AD1227" s="27"/>
      <c r="AE1227" s="27"/>
      <c r="AF1227" s="27"/>
      <c r="AG1227" s="27"/>
      <c r="AH1227" s="27"/>
      <c r="AI1227" s="27"/>
      <c r="AJ1227" s="27"/>
      <c r="AK1227" s="27"/>
      <c r="AL1227" s="28"/>
      <c r="AM1227" s="27"/>
      <c r="AN1227" s="27"/>
    </row>
    <row r="1228" spans="1:40" x14ac:dyDescent="0.2">
      <c r="A1228" s="27"/>
      <c r="B1228" s="27"/>
      <c r="C1228" s="27"/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8"/>
      <c r="R1228" s="27"/>
      <c r="S1228" s="27"/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7"/>
      <c r="AD1228" s="27"/>
      <c r="AE1228" s="27"/>
      <c r="AF1228" s="27"/>
      <c r="AG1228" s="27"/>
      <c r="AH1228" s="27"/>
      <c r="AI1228" s="27"/>
      <c r="AJ1228" s="27"/>
      <c r="AK1228" s="27"/>
      <c r="AL1228" s="28"/>
      <c r="AM1228" s="27"/>
      <c r="AN1228" s="27"/>
    </row>
    <row r="1229" spans="1:40" x14ac:dyDescent="0.2">
      <c r="A1229" s="27"/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8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8"/>
      <c r="AM1229" s="27"/>
      <c r="AN1229" s="27"/>
    </row>
    <row r="1230" spans="1:40" x14ac:dyDescent="0.2">
      <c r="A1230" s="27"/>
      <c r="B1230" s="27"/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8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8"/>
      <c r="AM1230" s="27"/>
      <c r="AN1230" s="27"/>
    </row>
    <row r="1231" spans="1:40" x14ac:dyDescent="0.2">
      <c r="A1231" s="27"/>
      <c r="B1231" s="27"/>
      <c r="C1231" s="27"/>
      <c r="D1231" s="27"/>
      <c r="E1231" s="27"/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8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8"/>
      <c r="AM1231" s="27"/>
      <c r="AN1231" s="27"/>
    </row>
    <row r="1232" spans="1:40" x14ac:dyDescent="0.2">
      <c r="A1232" s="27"/>
      <c r="B1232" s="27"/>
      <c r="C1232" s="27"/>
      <c r="D1232" s="27"/>
      <c r="E1232" s="27"/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8"/>
      <c r="R1232" s="27"/>
      <c r="S1232" s="27"/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7"/>
      <c r="AD1232" s="27"/>
      <c r="AE1232" s="27"/>
      <c r="AF1232" s="27"/>
      <c r="AG1232" s="27"/>
      <c r="AH1232" s="27"/>
      <c r="AI1232" s="27"/>
      <c r="AJ1232" s="27"/>
      <c r="AK1232" s="27"/>
      <c r="AL1232" s="28"/>
      <c r="AM1232" s="27"/>
      <c r="AN1232" s="27"/>
    </row>
    <row r="1233" spans="1:40" x14ac:dyDescent="0.2">
      <c r="A1233" s="27"/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8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8"/>
      <c r="AM1233" s="27"/>
      <c r="AN1233" s="27"/>
    </row>
    <row r="1234" spans="1:40" x14ac:dyDescent="0.2">
      <c r="A1234" s="27"/>
      <c r="B1234" s="27"/>
      <c r="C1234" s="27"/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8"/>
      <c r="R1234" s="27"/>
      <c r="S1234" s="27"/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7"/>
      <c r="AD1234" s="27"/>
      <c r="AE1234" s="27"/>
      <c r="AF1234" s="27"/>
      <c r="AG1234" s="27"/>
      <c r="AH1234" s="27"/>
      <c r="AI1234" s="27"/>
      <c r="AJ1234" s="27"/>
      <c r="AK1234" s="27"/>
      <c r="AL1234" s="28"/>
      <c r="AM1234" s="27"/>
      <c r="AN1234" s="27"/>
    </row>
    <row r="1235" spans="1:40" x14ac:dyDescent="0.2">
      <c r="A1235" s="27"/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8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8"/>
      <c r="AM1235" s="27"/>
      <c r="AN1235" s="27"/>
    </row>
    <row r="1236" spans="1:40" x14ac:dyDescent="0.2">
      <c r="A1236" s="27"/>
      <c r="B1236" s="27"/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8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8"/>
      <c r="AM1236" s="27"/>
      <c r="AN1236" s="27"/>
    </row>
    <row r="1237" spans="1:40" x14ac:dyDescent="0.2">
      <c r="A1237" s="27"/>
      <c r="B1237" s="27"/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8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8"/>
      <c r="AM1237" s="27"/>
      <c r="AN1237" s="27"/>
    </row>
    <row r="1238" spans="1:40" x14ac:dyDescent="0.2">
      <c r="A1238" s="27"/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8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8"/>
      <c r="AM1238" s="27"/>
      <c r="AN1238" s="27"/>
    </row>
    <row r="1239" spans="1:40" x14ac:dyDescent="0.2">
      <c r="A1239" s="27"/>
      <c r="B1239" s="27"/>
      <c r="C1239" s="27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8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8"/>
      <c r="AM1239" s="27"/>
      <c r="AN1239" s="27"/>
    </row>
    <row r="1240" spans="1:40" x14ac:dyDescent="0.2">
      <c r="A1240" s="27"/>
      <c r="B1240" s="27"/>
      <c r="C1240" s="27"/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8"/>
      <c r="R1240" s="27"/>
      <c r="S1240" s="27"/>
      <c r="T1240" s="27"/>
      <c r="U1240" s="27"/>
      <c r="V1240" s="27"/>
      <c r="W1240" s="27"/>
      <c r="X1240" s="27"/>
      <c r="Y1240" s="27"/>
      <c r="Z1240" s="27"/>
      <c r="AA1240" s="27"/>
      <c r="AB1240" s="27"/>
      <c r="AC1240" s="27"/>
      <c r="AD1240" s="27"/>
      <c r="AE1240" s="27"/>
      <c r="AF1240" s="27"/>
      <c r="AG1240" s="27"/>
      <c r="AH1240" s="27"/>
      <c r="AI1240" s="27"/>
      <c r="AJ1240" s="27"/>
      <c r="AK1240" s="27"/>
      <c r="AL1240" s="28"/>
      <c r="AM1240" s="27"/>
      <c r="AN1240" s="27"/>
    </row>
    <row r="1241" spans="1:40" x14ac:dyDescent="0.2">
      <c r="A1241" s="27"/>
      <c r="B1241" s="27"/>
      <c r="C1241" s="27"/>
      <c r="D1241" s="27"/>
      <c r="E1241" s="27"/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8"/>
      <c r="R1241" s="27"/>
      <c r="S1241" s="27"/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7"/>
      <c r="AD1241" s="27"/>
      <c r="AE1241" s="27"/>
      <c r="AF1241" s="27"/>
      <c r="AG1241" s="27"/>
      <c r="AH1241" s="27"/>
      <c r="AI1241" s="27"/>
      <c r="AJ1241" s="27"/>
      <c r="AK1241" s="27"/>
      <c r="AL1241" s="28"/>
      <c r="AM1241" s="27"/>
      <c r="AN1241" s="27"/>
    </row>
    <row r="1242" spans="1:40" x14ac:dyDescent="0.2">
      <c r="A1242" s="27"/>
      <c r="B1242" s="27"/>
      <c r="C1242" s="27"/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8"/>
      <c r="R1242" s="27"/>
      <c r="S1242" s="27"/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7"/>
      <c r="AD1242" s="27"/>
      <c r="AE1242" s="27"/>
      <c r="AF1242" s="27"/>
      <c r="AG1242" s="27"/>
      <c r="AH1242" s="27"/>
      <c r="AI1242" s="27"/>
      <c r="AJ1242" s="27"/>
      <c r="AK1242" s="27"/>
      <c r="AL1242" s="28"/>
      <c r="AM1242" s="27"/>
      <c r="AN1242" s="27"/>
    </row>
    <row r="1243" spans="1:40" x14ac:dyDescent="0.2">
      <c r="A1243" s="27"/>
      <c r="B1243" s="27"/>
      <c r="C1243" s="27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8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8"/>
      <c r="AM1243" s="27"/>
      <c r="AN1243" s="27"/>
    </row>
    <row r="1244" spans="1:40" x14ac:dyDescent="0.2">
      <c r="A1244" s="27"/>
      <c r="B1244" s="27"/>
      <c r="C1244" s="27"/>
      <c r="D1244" s="27"/>
      <c r="E1244" s="27"/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8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8"/>
      <c r="AM1244" s="27"/>
      <c r="AN1244" s="27"/>
    </row>
    <row r="1245" spans="1:40" x14ac:dyDescent="0.2">
      <c r="A1245" s="27"/>
      <c r="B1245" s="27"/>
      <c r="C1245" s="27"/>
      <c r="D1245" s="27"/>
      <c r="E1245" s="27"/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8"/>
      <c r="R1245" s="27"/>
      <c r="S1245" s="27"/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7"/>
      <c r="AD1245" s="27"/>
      <c r="AE1245" s="27"/>
      <c r="AF1245" s="27"/>
      <c r="AG1245" s="27"/>
      <c r="AH1245" s="27"/>
      <c r="AI1245" s="27"/>
      <c r="AJ1245" s="27"/>
      <c r="AK1245" s="27"/>
      <c r="AL1245" s="28"/>
      <c r="AM1245" s="27"/>
      <c r="AN1245" s="27"/>
    </row>
    <row r="1246" spans="1:40" x14ac:dyDescent="0.2">
      <c r="A1246" s="27"/>
      <c r="B1246" s="27"/>
      <c r="C1246" s="27"/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8"/>
      <c r="R1246" s="27"/>
      <c r="S1246" s="27"/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7"/>
      <c r="AD1246" s="27"/>
      <c r="AE1246" s="27"/>
      <c r="AF1246" s="27"/>
      <c r="AG1246" s="27"/>
      <c r="AH1246" s="27"/>
      <c r="AI1246" s="27"/>
      <c r="AJ1246" s="27"/>
      <c r="AK1246" s="27"/>
      <c r="AL1246" s="28"/>
      <c r="AM1246" s="27"/>
      <c r="AN1246" s="27"/>
    </row>
    <row r="1247" spans="1:40" x14ac:dyDescent="0.2">
      <c r="A1247" s="27"/>
      <c r="B1247" s="27"/>
      <c r="C1247" s="27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8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8"/>
      <c r="AM1247" s="27"/>
      <c r="AN1247" s="27"/>
    </row>
    <row r="1248" spans="1:40" x14ac:dyDescent="0.2">
      <c r="A1248" s="27"/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8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8"/>
      <c r="AM1248" s="27"/>
      <c r="AN1248" s="27"/>
    </row>
    <row r="1249" spans="1:40" x14ac:dyDescent="0.2">
      <c r="A1249" s="27"/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8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8"/>
      <c r="AM1249" s="27"/>
      <c r="AN1249" s="27"/>
    </row>
    <row r="1250" spans="1:40" x14ac:dyDescent="0.2">
      <c r="A1250" s="27"/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8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8"/>
      <c r="AM1250" s="27"/>
      <c r="AN1250" s="27"/>
    </row>
    <row r="1251" spans="1:40" x14ac:dyDescent="0.2">
      <c r="A1251" s="27"/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8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8"/>
      <c r="AM1251" s="27"/>
      <c r="AN1251" s="27"/>
    </row>
    <row r="1252" spans="1:40" x14ac:dyDescent="0.2">
      <c r="A1252" s="27"/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8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8"/>
      <c r="AM1252" s="27"/>
      <c r="AN1252" s="27"/>
    </row>
    <row r="1253" spans="1:40" x14ac:dyDescent="0.2">
      <c r="A1253" s="27"/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8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8"/>
      <c r="AM1253" s="27"/>
      <c r="AN1253" s="27"/>
    </row>
    <row r="1254" spans="1:40" x14ac:dyDescent="0.2">
      <c r="A1254" s="27"/>
      <c r="B1254" s="27"/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8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8"/>
      <c r="AM1254" s="27"/>
      <c r="AN1254" s="27"/>
    </row>
    <row r="1255" spans="1:40" x14ac:dyDescent="0.2">
      <c r="A1255" s="27"/>
      <c r="B1255" s="27"/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8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8"/>
      <c r="AM1255" s="27"/>
      <c r="AN1255" s="27"/>
    </row>
    <row r="1256" spans="1:40" x14ac:dyDescent="0.2">
      <c r="A1256" s="27"/>
      <c r="B1256" s="27"/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8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8"/>
      <c r="AM1256" s="27"/>
      <c r="AN1256" s="27"/>
    </row>
    <row r="1257" spans="1:40" x14ac:dyDescent="0.2">
      <c r="A1257" s="27"/>
      <c r="B1257" s="27"/>
      <c r="C1257" s="27"/>
      <c r="D1257" s="27"/>
      <c r="E1257" s="27"/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8"/>
      <c r="R1257" s="27"/>
      <c r="S1257" s="27"/>
      <c r="T1257" s="27"/>
      <c r="U1257" s="27"/>
      <c r="V1257" s="27"/>
      <c r="W1257" s="27"/>
      <c r="X1257" s="27"/>
      <c r="Y1257" s="27"/>
      <c r="Z1257" s="27"/>
      <c r="AA1257" s="27"/>
      <c r="AB1257" s="27"/>
      <c r="AC1257" s="27"/>
      <c r="AD1257" s="27"/>
      <c r="AE1257" s="27"/>
      <c r="AF1257" s="27"/>
      <c r="AG1257" s="27"/>
      <c r="AH1257" s="27"/>
      <c r="AI1257" s="27"/>
      <c r="AJ1257" s="27"/>
      <c r="AK1257" s="27"/>
      <c r="AL1257" s="28"/>
      <c r="AM1257" s="27"/>
      <c r="AN1257" s="27"/>
    </row>
    <row r="1258" spans="1:40" x14ac:dyDescent="0.2">
      <c r="A1258" s="27"/>
      <c r="B1258" s="27"/>
      <c r="C1258" s="27"/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8"/>
      <c r="R1258" s="27"/>
      <c r="S1258" s="27"/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7"/>
      <c r="AD1258" s="27"/>
      <c r="AE1258" s="27"/>
      <c r="AF1258" s="27"/>
      <c r="AG1258" s="27"/>
      <c r="AH1258" s="27"/>
      <c r="AI1258" s="27"/>
      <c r="AJ1258" s="27"/>
      <c r="AK1258" s="27"/>
      <c r="AL1258" s="28"/>
      <c r="AM1258" s="27"/>
      <c r="AN1258" s="27"/>
    </row>
    <row r="1259" spans="1:40" x14ac:dyDescent="0.2">
      <c r="A1259" s="27"/>
      <c r="B1259" s="27"/>
      <c r="C1259" s="27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8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8"/>
      <c r="AM1259" s="27"/>
      <c r="AN1259" s="27"/>
    </row>
    <row r="1260" spans="1:40" x14ac:dyDescent="0.2">
      <c r="A1260" s="27"/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8"/>
      <c r="R1260" s="27"/>
      <c r="S1260" s="27"/>
      <c r="T1260" s="27"/>
      <c r="U1260" s="27"/>
      <c r="V1260" s="27"/>
      <c r="W1260" s="27"/>
      <c r="X1260" s="27"/>
      <c r="Y1260" s="27"/>
      <c r="Z1260" s="27"/>
      <c r="AA1260" s="27"/>
      <c r="AB1260" s="27"/>
      <c r="AC1260" s="27"/>
      <c r="AD1260" s="27"/>
      <c r="AE1260" s="27"/>
      <c r="AF1260" s="27"/>
      <c r="AG1260" s="27"/>
      <c r="AH1260" s="27"/>
      <c r="AI1260" s="27"/>
      <c r="AJ1260" s="27"/>
      <c r="AK1260" s="27"/>
      <c r="AL1260" s="28"/>
      <c r="AM1260" s="27"/>
      <c r="AN1260" s="27"/>
    </row>
    <row r="1261" spans="1:40" x14ac:dyDescent="0.2">
      <c r="A1261" s="27"/>
      <c r="B1261" s="27"/>
      <c r="C1261" s="27"/>
      <c r="D1261" s="27"/>
      <c r="E1261" s="27"/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8"/>
      <c r="R1261" s="27"/>
      <c r="S1261" s="27"/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7"/>
      <c r="AD1261" s="27"/>
      <c r="AE1261" s="27"/>
      <c r="AF1261" s="27"/>
      <c r="AG1261" s="27"/>
      <c r="AH1261" s="27"/>
      <c r="AI1261" s="27"/>
      <c r="AJ1261" s="27"/>
      <c r="AK1261" s="27"/>
      <c r="AL1261" s="28"/>
      <c r="AM1261" s="27"/>
      <c r="AN1261" s="27"/>
    </row>
    <row r="1262" spans="1:40" x14ac:dyDescent="0.2">
      <c r="A1262" s="27"/>
      <c r="B1262" s="27"/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8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8"/>
      <c r="AM1262" s="27"/>
      <c r="AN1262" s="27"/>
    </row>
    <row r="1263" spans="1:40" x14ac:dyDescent="0.2">
      <c r="A1263" s="27"/>
      <c r="B1263" s="27"/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8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8"/>
      <c r="AM1263" s="27"/>
      <c r="AN1263" s="27"/>
    </row>
    <row r="1264" spans="1:40" x14ac:dyDescent="0.2">
      <c r="A1264" s="27"/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8"/>
      <c r="R1264" s="27"/>
      <c r="S1264" s="27"/>
      <c r="T1264" s="27"/>
      <c r="U1264" s="27"/>
      <c r="V1264" s="27"/>
      <c r="W1264" s="27"/>
      <c r="X1264" s="27"/>
      <c r="Y1264" s="27"/>
      <c r="Z1264" s="27"/>
      <c r="AA1264" s="27"/>
      <c r="AB1264" s="27"/>
      <c r="AC1264" s="27"/>
      <c r="AD1264" s="27"/>
      <c r="AE1264" s="27"/>
      <c r="AF1264" s="27"/>
      <c r="AG1264" s="27"/>
      <c r="AH1264" s="27"/>
      <c r="AI1264" s="27"/>
      <c r="AJ1264" s="27"/>
      <c r="AK1264" s="27"/>
      <c r="AL1264" s="28"/>
      <c r="AM1264" s="27"/>
      <c r="AN1264" s="27"/>
    </row>
    <row r="1265" spans="1:40" x14ac:dyDescent="0.2">
      <c r="A1265" s="27"/>
      <c r="B1265" s="27"/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8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8"/>
      <c r="AM1265" s="27"/>
      <c r="AN1265" s="27"/>
    </row>
    <row r="1266" spans="1:40" x14ac:dyDescent="0.2">
      <c r="A1266" s="27"/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8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8"/>
      <c r="AM1266" s="27"/>
      <c r="AN1266" s="27"/>
    </row>
    <row r="1267" spans="1:40" x14ac:dyDescent="0.2">
      <c r="A1267" s="27"/>
      <c r="B1267" s="27"/>
      <c r="C1267" s="27"/>
      <c r="D1267" s="27"/>
      <c r="E1267" s="27"/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8"/>
      <c r="R1267" s="27"/>
      <c r="S1267" s="27"/>
      <c r="T1267" s="27"/>
      <c r="U1267" s="27"/>
      <c r="V1267" s="27"/>
      <c r="W1267" s="27"/>
      <c r="X1267" s="27"/>
      <c r="Y1267" s="27"/>
      <c r="Z1267" s="27"/>
      <c r="AA1267" s="27"/>
      <c r="AB1267" s="27"/>
      <c r="AC1267" s="27"/>
      <c r="AD1267" s="27"/>
      <c r="AE1267" s="27"/>
      <c r="AF1267" s="27"/>
      <c r="AG1267" s="27"/>
      <c r="AH1267" s="27"/>
      <c r="AI1267" s="27"/>
      <c r="AJ1267" s="27"/>
      <c r="AK1267" s="27"/>
      <c r="AL1267" s="28"/>
      <c r="AM1267" s="27"/>
      <c r="AN1267" s="27"/>
    </row>
    <row r="1268" spans="1:40" x14ac:dyDescent="0.2">
      <c r="A1268" s="27"/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8"/>
      <c r="R1268" s="27"/>
      <c r="S1268" s="27"/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7"/>
      <c r="AD1268" s="27"/>
      <c r="AE1268" s="27"/>
      <c r="AF1268" s="27"/>
      <c r="AG1268" s="27"/>
      <c r="AH1268" s="27"/>
      <c r="AI1268" s="27"/>
      <c r="AJ1268" s="27"/>
      <c r="AK1268" s="27"/>
      <c r="AL1268" s="28"/>
      <c r="AM1268" s="27"/>
      <c r="AN1268" s="27"/>
    </row>
    <row r="1269" spans="1:40" x14ac:dyDescent="0.2">
      <c r="A1269" s="27"/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8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8"/>
      <c r="AM1269" s="27"/>
      <c r="AN1269" s="27"/>
    </row>
    <row r="1270" spans="1:40" x14ac:dyDescent="0.2">
      <c r="A1270" s="27"/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8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8"/>
      <c r="AM1270" s="27"/>
      <c r="AN1270" s="27"/>
    </row>
    <row r="1271" spans="1:40" x14ac:dyDescent="0.2">
      <c r="A1271" s="27"/>
      <c r="B1271" s="27"/>
      <c r="C1271" s="27"/>
      <c r="D1271" s="27"/>
      <c r="E1271" s="27"/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8"/>
      <c r="R1271" s="27"/>
      <c r="S1271" s="27"/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7"/>
      <c r="AD1271" s="27"/>
      <c r="AE1271" s="27"/>
      <c r="AF1271" s="27"/>
      <c r="AG1271" s="27"/>
      <c r="AH1271" s="27"/>
      <c r="AI1271" s="27"/>
      <c r="AJ1271" s="27"/>
      <c r="AK1271" s="27"/>
      <c r="AL1271" s="28"/>
      <c r="AM1271" s="27"/>
      <c r="AN1271" s="27"/>
    </row>
    <row r="1272" spans="1:40" x14ac:dyDescent="0.2">
      <c r="A1272" s="27"/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8"/>
      <c r="R1272" s="27"/>
      <c r="S1272" s="27"/>
      <c r="T1272" s="27"/>
      <c r="U1272" s="27"/>
      <c r="V1272" s="27"/>
      <c r="W1272" s="27"/>
      <c r="X1272" s="27"/>
      <c r="Y1272" s="27"/>
      <c r="Z1272" s="27"/>
      <c r="AA1272" s="27"/>
      <c r="AB1272" s="27"/>
      <c r="AC1272" s="27"/>
      <c r="AD1272" s="27"/>
      <c r="AE1272" s="27"/>
      <c r="AF1272" s="27"/>
      <c r="AG1272" s="27"/>
      <c r="AH1272" s="27"/>
      <c r="AI1272" s="27"/>
      <c r="AJ1272" s="27"/>
      <c r="AK1272" s="27"/>
      <c r="AL1272" s="28"/>
      <c r="AM1272" s="27"/>
      <c r="AN1272" s="27"/>
    </row>
    <row r="1273" spans="1:40" x14ac:dyDescent="0.2">
      <c r="A1273" s="27"/>
      <c r="B1273" s="27"/>
      <c r="C1273" s="27"/>
      <c r="D1273" s="27"/>
      <c r="E1273" s="27"/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8"/>
      <c r="R1273" s="27"/>
      <c r="S1273" s="27"/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7"/>
      <c r="AD1273" s="27"/>
      <c r="AE1273" s="27"/>
      <c r="AF1273" s="27"/>
      <c r="AG1273" s="27"/>
      <c r="AH1273" s="27"/>
      <c r="AI1273" s="27"/>
      <c r="AJ1273" s="27"/>
      <c r="AK1273" s="27"/>
      <c r="AL1273" s="28"/>
      <c r="AM1273" s="27"/>
      <c r="AN1273" s="27"/>
    </row>
    <row r="1274" spans="1:40" x14ac:dyDescent="0.2">
      <c r="A1274" s="27"/>
      <c r="B1274" s="27"/>
      <c r="C1274" s="27"/>
      <c r="D1274" s="27"/>
      <c r="E1274" s="27"/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8"/>
      <c r="R1274" s="27"/>
      <c r="S1274" s="27"/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7"/>
      <c r="AD1274" s="27"/>
      <c r="AE1274" s="27"/>
      <c r="AF1274" s="27"/>
      <c r="AG1274" s="27"/>
      <c r="AH1274" s="27"/>
      <c r="AI1274" s="27"/>
      <c r="AJ1274" s="27"/>
      <c r="AK1274" s="27"/>
      <c r="AL1274" s="28"/>
      <c r="AM1274" s="27"/>
      <c r="AN1274" s="27"/>
    </row>
    <row r="1275" spans="1:40" x14ac:dyDescent="0.2">
      <c r="A1275" s="27"/>
      <c r="B1275" s="27"/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8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8"/>
      <c r="AM1275" s="27"/>
      <c r="AN1275" s="27"/>
    </row>
    <row r="1276" spans="1:40" x14ac:dyDescent="0.2">
      <c r="A1276" s="27"/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8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8"/>
      <c r="AM1276" s="27"/>
      <c r="AN1276" s="27"/>
    </row>
    <row r="1277" spans="1:40" x14ac:dyDescent="0.2">
      <c r="A1277" s="27"/>
      <c r="B1277" s="27"/>
      <c r="C1277" s="27"/>
      <c r="D1277" s="27"/>
      <c r="E1277" s="27"/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8"/>
      <c r="R1277" s="27"/>
      <c r="S1277" s="27"/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7"/>
      <c r="AD1277" s="27"/>
      <c r="AE1277" s="27"/>
      <c r="AF1277" s="27"/>
      <c r="AG1277" s="27"/>
      <c r="AH1277" s="27"/>
      <c r="AI1277" s="27"/>
      <c r="AJ1277" s="27"/>
      <c r="AK1277" s="27"/>
      <c r="AL1277" s="28"/>
      <c r="AM1277" s="27"/>
      <c r="AN1277" s="27"/>
    </row>
    <row r="1278" spans="1:40" x14ac:dyDescent="0.2">
      <c r="A1278" s="27"/>
      <c r="B1278" s="27"/>
      <c r="C1278" s="27"/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8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8"/>
      <c r="AM1278" s="27"/>
      <c r="AN1278" s="27"/>
    </row>
    <row r="1279" spans="1:40" x14ac:dyDescent="0.2">
      <c r="A1279" s="27"/>
      <c r="B1279" s="27"/>
      <c r="C1279" s="27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8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7"/>
      <c r="AD1279" s="27"/>
      <c r="AE1279" s="27"/>
      <c r="AF1279" s="27"/>
      <c r="AG1279" s="27"/>
      <c r="AH1279" s="27"/>
      <c r="AI1279" s="27"/>
      <c r="AJ1279" s="27"/>
      <c r="AK1279" s="27"/>
      <c r="AL1279" s="28"/>
      <c r="AM1279" s="27"/>
      <c r="AN1279" s="27"/>
    </row>
    <row r="1280" spans="1:40" x14ac:dyDescent="0.2">
      <c r="A1280" s="27"/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8"/>
      <c r="R1280" s="27"/>
      <c r="S1280" s="27"/>
      <c r="T1280" s="27"/>
      <c r="U1280" s="27"/>
      <c r="V1280" s="27"/>
      <c r="W1280" s="27"/>
      <c r="X1280" s="27"/>
      <c r="Y1280" s="27"/>
      <c r="Z1280" s="27"/>
      <c r="AA1280" s="27"/>
      <c r="AB1280" s="27"/>
      <c r="AC1280" s="27"/>
      <c r="AD1280" s="27"/>
      <c r="AE1280" s="27"/>
      <c r="AF1280" s="27"/>
      <c r="AG1280" s="27"/>
      <c r="AH1280" s="27"/>
      <c r="AI1280" s="27"/>
      <c r="AJ1280" s="27"/>
      <c r="AK1280" s="27"/>
      <c r="AL1280" s="28"/>
      <c r="AM1280" s="27"/>
      <c r="AN1280" s="27"/>
    </row>
    <row r="1281" spans="1:40" x14ac:dyDescent="0.2">
      <c r="A1281" s="27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8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8"/>
      <c r="AM1281" s="27"/>
      <c r="AN1281" s="27"/>
    </row>
    <row r="1282" spans="1:40" x14ac:dyDescent="0.2">
      <c r="A1282" s="27"/>
      <c r="B1282" s="27"/>
      <c r="C1282" s="27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8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8"/>
      <c r="AM1282" s="27"/>
      <c r="AN1282" s="27"/>
    </row>
    <row r="1283" spans="1:40" x14ac:dyDescent="0.2">
      <c r="A1283" s="27"/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8"/>
      <c r="R1283" s="27"/>
      <c r="S1283" s="27"/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7"/>
      <c r="AD1283" s="27"/>
      <c r="AE1283" s="27"/>
      <c r="AF1283" s="27"/>
      <c r="AG1283" s="27"/>
      <c r="AH1283" s="27"/>
      <c r="AI1283" s="27"/>
      <c r="AJ1283" s="27"/>
      <c r="AK1283" s="27"/>
      <c r="AL1283" s="28"/>
      <c r="AM1283" s="27"/>
      <c r="AN1283" s="27"/>
    </row>
    <row r="1284" spans="1:40" x14ac:dyDescent="0.2">
      <c r="A1284" s="27"/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8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8"/>
      <c r="AM1284" s="27"/>
      <c r="AN1284" s="27"/>
    </row>
    <row r="1285" spans="1:40" x14ac:dyDescent="0.2">
      <c r="A1285" s="27"/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8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8"/>
      <c r="AM1285" s="27"/>
      <c r="AN1285" s="27"/>
    </row>
    <row r="1286" spans="1:40" x14ac:dyDescent="0.2">
      <c r="A1286" s="27"/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8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8"/>
      <c r="AM1286" s="27"/>
      <c r="AN1286" s="27"/>
    </row>
    <row r="1287" spans="1:40" x14ac:dyDescent="0.2">
      <c r="A1287" s="27"/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8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8"/>
      <c r="AM1287" s="27"/>
      <c r="AN1287" s="27"/>
    </row>
    <row r="1288" spans="1:40" x14ac:dyDescent="0.2">
      <c r="A1288" s="27"/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8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8"/>
      <c r="AM1288" s="27"/>
      <c r="AN1288" s="27"/>
    </row>
    <row r="1289" spans="1:40" x14ac:dyDescent="0.2">
      <c r="A1289" s="27"/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8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8"/>
      <c r="AM1289" s="27"/>
      <c r="AN1289" s="27"/>
    </row>
    <row r="1290" spans="1:40" x14ac:dyDescent="0.2">
      <c r="A1290" s="27"/>
      <c r="B1290" s="27"/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8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8"/>
      <c r="AM1290" s="27"/>
      <c r="AN1290" s="27"/>
    </row>
    <row r="1291" spans="1:40" x14ac:dyDescent="0.2">
      <c r="A1291" s="27"/>
      <c r="B1291" s="27"/>
      <c r="C1291" s="27"/>
      <c r="D1291" s="27"/>
      <c r="E1291" s="27"/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8"/>
      <c r="R1291" s="27"/>
      <c r="S1291" s="27"/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7"/>
      <c r="AD1291" s="27"/>
      <c r="AE1291" s="27"/>
      <c r="AF1291" s="27"/>
      <c r="AG1291" s="27"/>
      <c r="AH1291" s="27"/>
      <c r="AI1291" s="27"/>
      <c r="AJ1291" s="27"/>
      <c r="AK1291" s="27"/>
      <c r="AL1291" s="28"/>
      <c r="AM1291" s="27"/>
      <c r="AN1291" s="27"/>
    </row>
    <row r="1292" spans="1:40" x14ac:dyDescent="0.2">
      <c r="A1292" s="27"/>
      <c r="B1292" s="27"/>
      <c r="C1292" s="27"/>
      <c r="D1292" s="27"/>
      <c r="E1292" s="27"/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8"/>
      <c r="R1292" s="27"/>
      <c r="S1292" s="27"/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7"/>
      <c r="AD1292" s="27"/>
      <c r="AE1292" s="27"/>
      <c r="AF1292" s="27"/>
      <c r="AG1292" s="27"/>
      <c r="AH1292" s="27"/>
      <c r="AI1292" s="27"/>
      <c r="AJ1292" s="27"/>
      <c r="AK1292" s="27"/>
      <c r="AL1292" s="28"/>
      <c r="AM1292" s="27"/>
      <c r="AN1292" s="27"/>
    </row>
    <row r="1293" spans="1:40" x14ac:dyDescent="0.2">
      <c r="A1293" s="27"/>
      <c r="B1293" s="27"/>
      <c r="C1293" s="27"/>
      <c r="D1293" s="27"/>
      <c r="E1293" s="27"/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8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8"/>
      <c r="AM1293" s="27"/>
      <c r="AN1293" s="27"/>
    </row>
    <row r="1294" spans="1:40" x14ac:dyDescent="0.2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8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8"/>
      <c r="AM1294" s="27"/>
      <c r="AN1294" s="27"/>
    </row>
    <row r="1295" spans="1:40" x14ac:dyDescent="0.2">
      <c r="A1295" s="27"/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8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8"/>
      <c r="AM1295" s="27"/>
      <c r="AN1295" s="27"/>
    </row>
    <row r="1296" spans="1:40" x14ac:dyDescent="0.2">
      <c r="A1296" s="27"/>
      <c r="B1296" s="27"/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8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8"/>
      <c r="AM1296" s="27"/>
      <c r="AN1296" s="27"/>
    </row>
    <row r="1297" spans="1:40" x14ac:dyDescent="0.2">
      <c r="A1297" s="27"/>
      <c r="B1297" s="27"/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8"/>
      <c r="R1297" s="27"/>
      <c r="S1297" s="27"/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7"/>
      <c r="AD1297" s="27"/>
      <c r="AE1297" s="27"/>
      <c r="AF1297" s="27"/>
      <c r="AG1297" s="27"/>
      <c r="AH1297" s="27"/>
      <c r="AI1297" s="27"/>
      <c r="AJ1297" s="27"/>
      <c r="AK1297" s="27"/>
      <c r="AL1297" s="28"/>
      <c r="AM1297" s="27"/>
      <c r="AN1297" s="27"/>
    </row>
    <row r="1298" spans="1:40" x14ac:dyDescent="0.2">
      <c r="A1298" s="27"/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8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8"/>
      <c r="AM1298" s="27"/>
      <c r="AN1298" s="27"/>
    </row>
    <row r="1299" spans="1:40" x14ac:dyDescent="0.2">
      <c r="A1299" s="27"/>
      <c r="B1299" s="27"/>
      <c r="C1299" s="27"/>
      <c r="D1299" s="27"/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8"/>
      <c r="R1299" s="27"/>
      <c r="S1299" s="27"/>
      <c r="T1299" s="27"/>
      <c r="U1299" s="27"/>
      <c r="V1299" s="27"/>
      <c r="W1299" s="27"/>
      <c r="X1299" s="27"/>
      <c r="Y1299" s="27"/>
      <c r="Z1299" s="27"/>
      <c r="AA1299" s="27"/>
      <c r="AB1299" s="27"/>
      <c r="AC1299" s="27"/>
      <c r="AD1299" s="27"/>
      <c r="AE1299" s="27"/>
      <c r="AF1299" s="27"/>
      <c r="AG1299" s="27"/>
      <c r="AH1299" s="27"/>
      <c r="AI1299" s="27"/>
      <c r="AJ1299" s="27"/>
      <c r="AK1299" s="27"/>
      <c r="AL1299" s="28"/>
      <c r="AM1299" s="27"/>
      <c r="AN1299" s="27"/>
    </row>
    <row r="1300" spans="1:40" x14ac:dyDescent="0.2">
      <c r="A1300" s="27"/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8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8"/>
      <c r="AM1300" s="27"/>
      <c r="AN1300" s="27"/>
    </row>
    <row r="1301" spans="1:40" x14ac:dyDescent="0.2">
      <c r="A1301" s="27"/>
      <c r="B1301" s="27"/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8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8"/>
      <c r="AM1301" s="27"/>
      <c r="AN1301" s="27"/>
    </row>
    <row r="1302" spans="1:40" x14ac:dyDescent="0.2">
      <c r="A1302" s="27"/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8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8"/>
      <c r="AM1302" s="27"/>
      <c r="AN1302" s="27"/>
    </row>
    <row r="1303" spans="1:40" x14ac:dyDescent="0.2">
      <c r="A1303" s="27"/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8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8"/>
      <c r="AM1303" s="27"/>
      <c r="AN1303" s="27"/>
    </row>
    <row r="1304" spans="1:40" x14ac:dyDescent="0.2">
      <c r="A1304" s="27"/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8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8"/>
      <c r="AM1304" s="27"/>
      <c r="AN1304" s="27"/>
    </row>
    <row r="1305" spans="1:40" x14ac:dyDescent="0.2">
      <c r="A1305" s="27"/>
      <c r="B1305" s="27"/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8"/>
      <c r="R1305" s="27"/>
      <c r="S1305" s="27"/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8"/>
      <c r="AM1305" s="27"/>
      <c r="AN1305" s="27"/>
    </row>
    <row r="1306" spans="1:40" x14ac:dyDescent="0.2">
      <c r="A1306" s="27"/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8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8"/>
      <c r="AM1306" s="27"/>
      <c r="AN1306" s="27"/>
    </row>
    <row r="1307" spans="1:40" x14ac:dyDescent="0.2">
      <c r="A1307" s="27"/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8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8"/>
      <c r="AM1307" s="27"/>
      <c r="AN1307" s="27"/>
    </row>
    <row r="1308" spans="1:40" x14ac:dyDescent="0.2">
      <c r="A1308" s="27"/>
      <c r="B1308" s="27"/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8"/>
      <c r="R1308" s="27"/>
      <c r="S1308" s="27"/>
      <c r="T1308" s="27"/>
      <c r="U1308" s="27"/>
      <c r="V1308" s="27"/>
      <c r="W1308" s="27"/>
      <c r="X1308" s="27"/>
      <c r="Y1308" s="27"/>
      <c r="Z1308" s="27"/>
      <c r="AA1308" s="27"/>
      <c r="AB1308" s="27"/>
      <c r="AC1308" s="27"/>
      <c r="AD1308" s="27"/>
      <c r="AE1308" s="27"/>
      <c r="AF1308" s="27"/>
      <c r="AG1308" s="27"/>
      <c r="AH1308" s="27"/>
      <c r="AI1308" s="27"/>
      <c r="AJ1308" s="27"/>
      <c r="AK1308" s="27"/>
      <c r="AL1308" s="28"/>
      <c r="AM1308" s="27"/>
      <c r="AN1308" s="27"/>
    </row>
    <row r="1309" spans="1:40" x14ac:dyDescent="0.2">
      <c r="A1309" s="27"/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8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8"/>
      <c r="AM1309" s="27"/>
      <c r="AN1309" s="27"/>
    </row>
    <row r="1310" spans="1:40" x14ac:dyDescent="0.2">
      <c r="A1310" s="27"/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8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8"/>
      <c r="AM1310" s="27"/>
      <c r="AN1310" s="27"/>
    </row>
    <row r="1311" spans="1:40" x14ac:dyDescent="0.2">
      <c r="A1311" s="27"/>
      <c r="B1311" s="27"/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8"/>
      <c r="R1311" s="27"/>
      <c r="S1311" s="27"/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7"/>
      <c r="AD1311" s="27"/>
      <c r="AE1311" s="27"/>
      <c r="AF1311" s="27"/>
      <c r="AG1311" s="27"/>
      <c r="AH1311" s="27"/>
      <c r="AI1311" s="27"/>
      <c r="AJ1311" s="27"/>
      <c r="AK1311" s="27"/>
      <c r="AL1311" s="28"/>
      <c r="AM1311" s="27"/>
      <c r="AN1311" s="27"/>
    </row>
    <row r="1312" spans="1:40" x14ac:dyDescent="0.2">
      <c r="A1312" s="27"/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8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8"/>
      <c r="AM1312" s="27"/>
      <c r="AN1312" s="27"/>
    </row>
    <row r="1313" spans="1:40" x14ac:dyDescent="0.2">
      <c r="A1313" s="27"/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8"/>
      <c r="R1313" s="27"/>
      <c r="S1313" s="27"/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7"/>
      <c r="AD1313" s="27"/>
      <c r="AE1313" s="27"/>
      <c r="AF1313" s="27"/>
      <c r="AG1313" s="27"/>
      <c r="AH1313" s="27"/>
      <c r="AI1313" s="27"/>
      <c r="AJ1313" s="27"/>
      <c r="AK1313" s="27"/>
      <c r="AL1313" s="28"/>
      <c r="AM1313" s="27"/>
      <c r="AN1313" s="27"/>
    </row>
    <row r="1314" spans="1:40" x14ac:dyDescent="0.2">
      <c r="A1314" s="27"/>
      <c r="B1314" s="27"/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8"/>
      <c r="R1314" s="27"/>
      <c r="S1314" s="27"/>
      <c r="T1314" s="27"/>
      <c r="U1314" s="27"/>
      <c r="V1314" s="27"/>
      <c r="W1314" s="27"/>
      <c r="X1314" s="27"/>
      <c r="Y1314" s="27"/>
      <c r="Z1314" s="27"/>
      <c r="AA1314" s="27"/>
      <c r="AB1314" s="27"/>
      <c r="AC1314" s="27"/>
      <c r="AD1314" s="27"/>
      <c r="AE1314" s="27"/>
      <c r="AF1314" s="27"/>
      <c r="AG1314" s="27"/>
      <c r="AH1314" s="27"/>
      <c r="AI1314" s="27"/>
      <c r="AJ1314" s="27"/>
      <c r="AK1314" s="27"/>
      <c r="AL1314" s="28"/>
      <c r="AM1314" s="27"/>
      <c r="AN1314" s="27"/>
    </row>
    <row r="1315" spans="1:40" x14ac:dyDescent="0.2">
      <c r="A1315" s="27"/>
      <c r="B1315" s="27"/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8"/>
      <c r="R1315" s="27"/>
      <c r="S1315" s="27"/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7"/>
      <c r="AD1315" s="27"/>
      <c r="AE1315" s="27"/>
      <c r="AF1315" s="27"/>
      <c r="AG1315" s="27"/>
      <c r="AH1315" s="27"/>
      <c r="AI1315" s="27"/>
      <c r="AJ1315" s="27"/>
      <c r="AK1315" s="27"/>
      <c r="AL1315" s="28"/>
      <c r="AM1315" s="27"/>
      <c r="AN1315" s="27"/>
    </row>
    <row r="1316" spans="1:40" x14ac:dyDescent="0.2">
      <c r="A1316" s="27"/>
      <c r="B1316" s="27"/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8"/>
      <c r="R1316" s="27"/>
      <c r="S1316" s="27"/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7"/>
      <c r="AD1316" s="27"/>
      <c r="AE1316" s="27"/>
      <c r="AF1316" s="27"/>
      <c r="AG1316" s="27"/>
      <c r="AH1316" s="27"/>
      <c r="AI1316" s="27"/>
      <c r="AJ1316" s="27"/>
      <c r="AK1316" s="27"/>
      <c r="AL1316" s="28"/>
      <c r="AM1316" s="27"/>
      <c r="AN1316" s="27"/>
    </row>
    <row r="1317" spans="1:40" x14ac:dyDescent="0.2">
      <c r="A1317" s="27"/>
      <c r="B1317" s="27"/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8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8"/>
      <c r="AM1317" s="27"/>
      <c r="AN1317" s="27"/>
    </row>
    <row r="1318" spans="1:40" x14ac:dyDescent="0.2">
      <c r="A1318" s="27"/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8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8"/>
      <c r="AM1318" s="27"/>
      <c r="AN1318" s="27"/>
    </row>
    <row r="1319" spans="1:40" x14ac:dyDescent="0.2">
      <c r="A1319" s="27"/>
      <c r="B1319" s="27"/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8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8"/>
      <c r="AM1319" s="27"/>
      <c r="AN1319" s="27"/>
    </row>
    <row r="1320" spans="1:40" x14ac:dyDescent="0.2">
      <c r="A1320" s="27"/>
      <c r="B1320" s="27"/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8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8"/>
      <c r="AM1320" s="27"/>
      <c r="AN1320" s="27"/>
    </row>
    <row r="1321" spans="1:40" x14ac:dyDescent="0.2">
      <c r="A1321" s="27"/>
      <c r="B1321" s="27"/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8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8"/>
      <c r="AM1321" s="27"/>
      <c r="AN1321" s="27"/>
    </row>
    <row r="1322" spans="1:40" x14ac:dyDescent="0.2">
      <c r="A1322" s="27"/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8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8"/>
      <c r="AM1322" s="27"/>
      <c r="AN1322" s="27"/>
    </row>
    <row r="1323" spans="1:40" x14ac:dyDescent="0.2">
      <c r="A1323" s="27"/>
      <c r="B1323" s="27"/>
      <c r="C1323" s="27"/>
      <c r="D1323" s="27"/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8"/>
      <c r="R1323" s="27"/>
      <c r="S1323" s="27"/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8"/>
      <c r="AM1323" s="27"/>
      <c r="AN1323" s="27"/>
    </row>
    <row r="1324" spans="1:40" x14ac:dyDescent="0.2">
      <c r="A1324" s="27"/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8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8"/>
      <c r="AM1324" s="27"/>
      <c r="AN1324" s="27"/>
    </row>
    <row r="1325" spans="1:40" x14ac:dyDescent="0.2">
      <c r="A1325" s="27"/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8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8"/>
      <c r="AM1325" s="27"/>
      <c r="AN1325" s="27"/>
    </row>
    <row r="1326" spans="1:40" x14ac:dyDescent="0.2">
      <c r="A1326" s="27"/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8"/>
      <c r="R1326" s="27"/>
      <c r="S1326" s="27"/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8"/>
      <c r="AM1326" s="27"/>
      <c r="AN1326" s="27"/>
    </row>
    <row r="1327" spans="1:40" x14ac:dyDescent="0.2">
      <c r="A1327" s="27"/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8"/>
      <c r="R1327" s="27"/>
      <c r="S1327" s="27"/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8"/>
      <c r="AM1327" s="27"/>
      <c r="AN1327" s="27"/>
    </row>
    <row r="1328" spans="1:40" x14ac:dyDescent="0.2">
      <c r="A1328" s="27"/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8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8"/>
      <c r="AM1328" s="27"/>
      <c r="AN1328" s="27"/>
    </row>
    <row r="1329" spans="1:40" x14ac:dyDescent="0.2">
      <c r="A1329" s="27"/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8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8"/>
      <c r="AM1329" s="27"/>
      <c r="AN1329" s="27"/>
    </row>
    <row r="1330" spans="1:40" x14ac:dyDescent="0.2">
      <c r="A1330" s="27"/>
      <c r="B1330" s="27"/>
      <c r="C1330" s="27"/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8"/>
      <c r="R1330" s="27"/>
      <c r="S1330" s="27"/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7"/>
      <c r="AD1330" s="27"/>
      <c r="AE1330" s="27"/>
      <c r="AF1330" s="27"/>
      <c r="AG1330" s="27"/>
      <c r="AH1330" s="27"/>
      <c r="AI1330" s="27"/>
      <c r="AJ1330" s="27"/>
      <c r="AK1330" s="27"/>
      <c r="AL1330" s="28"/>
      <c r="AM1330" s="27"/>
      <c r="AN1330" s="27"/>
    </row>
    <row r="1331" spans="1:40" x14ac:dyDescent="0.2">
      <c r="A1331" s="27"/>
      <c r="B1331" s="27"/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8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8"/>
      <c r="AM1331" s="27"/>
      <c r="AN1331" s="27"/>
    </row>
    <row r="1332" spans="1:40" x14ac:dyDescent="0.2">
      <c r="A1332" s="27"/>
      <c r="B1332" s="27"/>
      <c r="C1332" s="27"/>
      <c r="D1332" s="27"/>
      <c r="E1332" s="27"/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8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8"/>
      <c r="AM1332" s="27"/>
      <c r="AN1332" s="27"/>
    </row>
    <row r="1333" spans="1:40" x14ac:dyDescent="0.2">
      <c r="A1333" s="27"/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8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8"/>
      <c r="AM1333" s="27"/>
      <c r="AN1333" s="27"/>
    </row>
    <row r="1334" spans="1:40" x14ac:dyDescent="0.2">
      <c r="A1334" s="27"/>
      <c r="B1334" s="27"/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8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8"/>
      <c r="AM1334" s="27"/>
      <c r="AN1334" s="27"/>
    </row>
    <row r="1335" spans="1:40" x14ac:dyDescent="0.2">
      <c r="A1335" s="27"/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8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8"/>
      <c r="AM1335" s="27"/>
      <c r="AN1335" s="27"/>
    </row>
    <row r="1336" spans="1:40" x14ac:dyDescent="0.2">
      <c r="A1336" s="27"/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8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8"/>
      <c r="AM1336" s="27"/>
      <c r="AN1336" s="27"/>
    </row>
    <row r="1337" spans="1:40" x14ac:dyDescent="0.2">
      <c r="A1337" s="27"/>
      <c r="B1337" s="27"/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8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8"/>
      <c r="AM1337" s="27"/>
      <c r="AN1337" s="27"/>
    </row>
    <row r="1338" spans="1:40" x14ac:dyDescent="0.2">
      <c r="A1338" s="27"/>
      <c r="B1338" s="27"/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8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8"/>
      <c r="AM1338" s="27"/>
      <c r="AN1338" s="27"/>
    </row>
    <row r="1339" spans="1:40" x14ac:dyDescent="0.2">
      <c r="A1339" s="27"/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8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8"/>
      <c r="AM1339" s="27"/>
      <c r="AN1339" s="27"/>
    </row>
    <row r="1340" spans="1:40" x14ac:dyDescent="0.2">
      <c r="A1340" s="27"/>
      <c r="B1340" s="27"/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8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8"/>
      <c r="AM1340" s="27"/>
      <c r="AN1340" s="27"/>
    </row>
    <row r="1341" spans="1:40" x14ac:dyDescent="0.2">
      <c r="A1341" s="27"/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8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8"/>
      <c r="AM1341" s="27"/>
      <c r="AN1341" s="27"/>
    </row>
    <row r="1342" spans="1:40" x14ac:dyDescent="0.2">
      <c r="A1342" s="27"/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8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8"/>
      <c r="AM1342" s="27"/>
      <c r="AN1342" s="27"/>
    </row>
    <row r="1343" spans="1:40" x14ac:dyDescent="0.2">
      <c r="A1343" s="27"/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8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8"/>
      <c r="AM1343" s="27"/>
      <c r="AN1343" s="27"/>
    </row>
    <row r="1344" spans="1:40" x14ac:dyDescent="0.2">
      <c r="A1344" s="27"/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8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8"/>
      <c r="AM1344" s="27"/>
      <c r="AN1344" s="27"/>
    </row>
    <row r="1345" spans="1:40" x14ac:dyDescent="0.2">
      <c r="A1345" s="27"/>
      <c r="B1345" s="27"/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8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8"/>
      <c r="AM1345" s="27"/>
      <c r="AN1345" s="27"/>
    </row>
    <row r="1346" spans="1:40" x14ac:dyDescent="0.2">
      <c r="A1346" s="27"/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8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8"/>
      <c r="AM1346" s="27"/>
      <c r="AN1346" s="27"/>
    </row>
    <row r="1347" spans="1:40" x14ac:dyDescent="0.2">
      <c r="A1347" s="27"/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8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8"/>
      <c r="AM1347" s="27"/>
      <c r="AN1347" s="27"/>
    </row>
    <row r="1348" spans="1:40" x14ac:dyDescent="0.2">
      <c r="A1348" s="27"/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8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8"/>
      <c r="AM1348" s="27"/>
      <c r="AN1348" s="27"/>
    </row>
    <row r="1349" spans="1:40" x14ac:dyDescent="0.2">
      <c r="A1349" s="27"/>
      <c r="B1349" s="27"/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8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8"/>
      <c r="AM1349" s="27"/>
      <c r="AN1349" s="27"/>
    </row>
    <row r="1350" spans="1:40" x14ac:dyDescent="0.2">
      <c r="A1350" s="27"/>
      <c r="B1350" s="27"/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8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8"/>
      <c r="AM1350" s="27"/>
      <c r="AN1350" s="27"/>
    </row>
    <row r="1351" spans="1:40" x14ac:dyDescent="0.2">
      <c r="A1351" s="27"/>
      <c r="B1351" s="27"/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8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8"/>
      <c r="AM1351" s="27"/>
      <c r="AN1351" s="27"/>
    </row>
    <row r="1352" spans="1:40" x14ac:dyDescent="0.2">
      <c r="A1352" s="27"/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8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8"/>
      <c r="AM1352" s="27"/>
      <c r="AN1352" s="27"/>
    </row>
    <row r="1353" spans="1:40" x14ac:dyDescent="0.2">
      <c r="A1353" s="27"/>
      <c r="B1353" s="27"/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8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8"/>
      <c r="AM1353" s="27"/>
      <c r="AN1353" s="27"/>
    </row>
    <row r="1354" spans="1:40" x14ac:dyDescent="0.2">
      <c r="A1354" s="27"/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8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8"/>
      <c r="AM1354" s="27"/>
      <c r="AN1354" s="27"/>
    </row>
    <row r="1355" spans="1:40" x14ac:dyDescent="0.2">
      <c r="A1355" s="27"/>
      <c r="B1355" s="27"/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8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8"/>
      <c r="AM1355" s="27"/>
      <c r="AN1355" s="27"/>
    </row>
    <row r="1356" spans="1:40" x14ac:dyDescent="0.2">
      <c r="A1356" s="27"/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8"/>
      <c r="R1356" s="27"/>
      <c r="S1356" s="27"/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7"/>
      <c r="AD1356" s="27"/>
      <c r="AE1356" s="27"/>
      <c r="AF1356" s="27"/>
      <c r="AG1356" s="27"/>
      <c r="AH1356" s="27"/>
      <c r="AI1356" s="27"/>
      <c r="AJ1356" s="27"/>
      <c r="AK1356" s="27"/>
      <c r="AL1356" s="28"/>
      <c r="AM1356" s="27"/>
      <c r="AN1356" s="27"/>
    </row>
    <row r="1357" spans="1:40" x14ac:dyDescent="0.2">
      <c r="A1357" s="27"/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8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8"/>
      <c r="AM1357" s="27"/>
      <c r="AN1357" s="27"/>
    </row>
    <row r="1358" spans="1:40" x14ac:dyDescent="0.2">
      <c r="A1358" s="27"/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8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8"/>
      <c r="AM1358" s="27"/>
      <c r="AN1358" s="27"/>
    </row>
    <row r="1359" spans="1:40" x14ac:dyDescent="0.2">
      <c r="A1359" s="27"/>
      <c r="B1359" s="27"/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8"/>
      <c r="R1359" s="27"/>
      <c r="S1359" s="27"/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7"/>
      <c r="AD1359" s="27"/>
      <c r="AE1359" s="27"/>
      <c r="AF1359" s="27"/>
      <c r="AG1359" s="27"/>
      <c r="AH1359" s="27"/>
      <c r="AI1359" s="27"/>
      <c r="AJ1359" s="27"/>
      <c r="AK1359" s="27"/>
      <c r="AL1359" s="28"/>
      <c r="AM1359" s="27"/>
      <c r="AN1359" s="27"/>
    </row>
    <row r="1360" spans="1:40" x14ac:dyDescent="0.2">
      <c r="A1360" s="27"/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8"/>
      <c r="R1360" s="27"/>
      <c r="S1360" s="27"/>
      <c r="T1360" s="27"/>
      <c r="U1360" s="27"/>
      <c r="V1360" s="27"/>
      <c r="W1360" s="27"/>
      <c r="X1360" s="27"/>
      <c r="Y1360" s="27"/>
      <c r="Z1360" s="27"/>
      <c r="AA1360" s="27"/>
      <c r="AB1360" s="27"/>
      <c r="AC1360" s="27"/>
      <c r="AD1360" s="27"/>
      <c r="AE1360" s="27"/>
      <c r="AF1360" s="27"/>
      <c r="AG1360" s="27"/>
      <c r="AH1360" s="27"/>
      <c r="AI1360" s="27"/>
      <c r="AJ1360" s="27"/>
      <c r="AK1360" s="27"/>
      <c r="AL1360" s="28"/>
      <c r="AM1360" s="27"/>
      <c r="AN1360" s="27"/>
    </row>
    <row r="1361" spans="1:40" x14ac:dyDescent="0.2">
      <c r="A1361" s="27"/>
      <c r="B1361" s="27"/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8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8"/>
      <c r="AM1361" s="27"/>
      <c r="AN1361" s="27"/>
    </row>
    <row r="1362" spans="1:40" x14ac:dyDescent="0.2">
      <c r="A1362" s="27"/>
      <c r="B1362" s="27"/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8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8"/>
      <c r="AM1362" s="27"/>
      <c r="AN1362" s="27"/>
    </row>
    <row r="1363" spans="1:40" x14ac:dyDescent="0.2">
      <c r="A1363" s="27"/>
      <c r="B1363" s="27"/>
      <c r="C1363" s="27"/>
      <c r="D1363" s="27"/>
      <c r="E1363" s="27"/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8"/>
      <c r="R1363" s="27"/>
      <c r="S1363" s="27"/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7"/>
      <c r="AD1363" s="27"/>
      <c r="AE1363" s="27"/>
      <c r="AF1363" s="27"/>
      <c r="AG1363" s="27"/>
      <c r="AH1363" s="27"/>
      <c r="AI1363" s="27"/>
      <c r="AJ1363" s="27"/>
      <c r="AK1363" s="27"/>
      <c r="AL1363" s="28"/>
      <c r="AM1363" s="27"/>
      <c r="AN1363" s="27"/>
    </row>
    <row r="1364" spans="1:40" x14ac:dyDescent="0.2">
      <c r="A1364" s="27"/>
      <c r="B1364" s="27"/>
      <c r="C1364" s="27"/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8"/>
      <c r="R1364" s="27"/>
      <c r="S1364" s="27"/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7"/>
      <c r="AD1364" s="27"/>
      <c r="AE1364" s="27"/>
      <c r="AF1364" s="27"/>
      <c r="AG1364" s="27"/>
      <c r="AH1364" s="27"/>
      <c r="AI1364" s="27"/>
      <c r="AJ1364" s="27"/>
      <c r="AK1364" s="27"/>
      <c r="AL1364" s="28"/>
      <c r="AM1364" s="27"/>
      <c r="AN1364" s="27"/>
    </row>
    <row r="1365" spans="1:40" x14ac:dyDescent="0.2">
      <c r="A1365" s="27"/>
      <c r="B1365" s="27"/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8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8"/>
      <c r="AM1365" s="27"/>
      <c r="AN1365" s="27"/>
    </row>
    <row r="1366" spans="1:40" x14ac:dyDescent="0.2">
      <c r="A1366" s="27"/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8"/>
      <c r="R1366" s="27"/>
      <c r="S1366" s="27"/>
      <c r="T1366" s="27"/>
      <c r="U1366" s="27"/>
      <c r="V1366" s="27"/>
      <c r="W1366" s="27"/>
      <c r="X1366" s="27"/>
      <c r="Y1366" s="27"/>
      <c r="Z1366" s="27"/>
      <c r="AA1366" s="27"/>
      <c r="AB1366" s="27"/>
      <c r="AC1366" s="27"/>
      <c r="AD1366" s="27"/>
      <c r="AE1366" s="27"/>
      <c r="AF1366" s="27"/>
      <c r="AG1366" s="27"/>
      <c r="AH1366" s="27"/>
      <c r="AI1366" s="27"/>
      <c r="AJ1366" s="27"/>
      <c r="AK1366" s="27"/>
      <c r="AL1366" s="28"/>
      <c r="AM1366" s="27"/>
      <c r="AN1366" s="27"/>
    </row>
    <row r="1367" spans="1:40" x14ac:dyDescent="0.2">
      <c r="A1367" s="27"/>
      <c r="B1367" s="27"/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8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8"/>
      <c r="AM1367" s="27"/>
      <c r="AN1367" s="27"/>
    </row>
    <row r="1368" spans="1:40" x14ac:dyDescent="0.2">
      <c r="A1368" s="27"/>
      <c r="B1368" s="27"/>
      <c r="C1368" s="27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8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7"/>
      <c r="AD1368" s="27"/>
      <c r="AE1368" s="27"/>
      <c r="AF1368" s="27"/>
      <c r="AG1368" s="27"/>
      <c r="AH1368" s="27"/>
      <c r="AI1368" s="27"/>
      <c r="AJ1368" s="27"/>
      <c r="AK1368" s="27"/>
      <c r="AL1368" s="28"/>
      <c r="AM1368" s="27"/>
      <c r="AN1368" s="27"/>
    </row>
    <row r="1369" spans="1:40" x14ac:dyDescent="0.2">
      <c r="A1369" s="27"/>
      <c r="B1369" s="27"/>
      <c r="C1369" s="27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8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7"/>
      <c r="AD1369" s="27"/>
      <c r="AE1369" s="27"/>
      <c r="AF1369" s="27"/>
      <c r="AG1369" s="27"/>
      <c r="AH1369" s="27"/>
      <c r="AI1369" s="27"/>
      <c r="AJ1369" s="27"/>
      <c r="AK1369" s="27"/>
      <c r="AL1369" s="28"/>
      <c r="AM1369" s="27"/>
      <c r="AN1369" s="27"/>
    </row>
    <row r="1370" spans="1:40" x14ac:dyDescent="0.2">
      <c r="A1370" s="27"/>
      <c r="B1370" s="27"/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8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8"/>
      <c r="AM1370" s="27"/>
      <c r="AN1370" s="27"/>
    </row>
    <row r="1371" spans="1:40" x14ac:dyDescent="0.2">
      <c r="A1371" s="27"/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8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8"/>
      <c r="AM1371" s="27"/>
      <c r="AN1371" s="27"/>
    </row>
    <row r="1372" spans="1:40" x14ac:dyDescent="0.2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8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8"/>
      <c r="AM1372" s="27"/>
      <c r="AN1372" s="27"/>
    </row>
    <row r="1373" spans="1:40" x14ac:dyDescent="0.2">
      <c r="A1373" s="27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8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8"/>
      <c r="AM1373" s="27"/>
      <c r="AN1373" s="27"/>
    </row>
    <row r="1374" spans="1:40" x14ac:dyDescent="0.2">
      <c r="A1374" s="27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8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8"/>
      <c r="AM1374" s="27"/>
      <c r="AN1374" s="27"/>
    </row>
    <row r="1375" spans="1:40" x14ac:dyDescent="0.2">
      <c r="A1375" s="27"/>
      <c r="B1375" s="27"/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8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8"/>
      <c r="AM1375" s="27"/>
      <c r="AN1375" s="27"/>
    </row>
    <row r="1376" spans="1:40" x14ac:dyDescent="0.2">
      <c r="A1376" s="27"/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8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8"/>
      <c r="AM1376" s="27"/>
      <c r="AN1376" s="27"/>
    </row>
    <row r="1377" spans="1:40" x14ac:dyDescent="0.2">
      <c r="A1377" s="27"/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8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8"/>
      <c r="AM1377" s="27"/>
      <c r="AN1377" s="27"/>
    </row>
    <row r="1378" spans="1:40" x14ac:dyDescent="0.2">
      <c r="A1378" s="27"/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8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8"/>
      <c r="AM1378" s="27"/>
      <c r="AN1378" s="27"/>
    </row>
    <row r="1379" spans="1:40" x14ac:dyDescent="0.2">
      <c r="A1379" s="27"/>
      <c r="B1379" s="27"/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8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8"/>
      <c r="AM1379" s="27"/>
      <c r="AN1379" s="27"/>
    </row>
    <row r="1380" spans="1:40" x14ac:dyDescent="0.2">
      <c r="A1380" s="27"/>
      <c r="B1380" s="27"/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8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8"/>
      <c r="AM1380" s="27"/>
      <c r="AN1380" s="27"/>
    </row>
    <row r="1381" spans="1:40" x14ac:dyDescent="0.2">
      <c r="A1381" s="27"/>
      <c r="B1381" s="27"/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8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8"/>
      <c r="AM1381" s="27"/>
      <c r="AN1381" s="27"/>
    </row>
    <row r="1382" spans="1:40" x14ac:dyDescent="0.2">
      <c r="A1382" s="27"/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8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8"/>
      <c r="AM1382" s="27"/>
      <c r="AN1382" s="27"/>
    </row>
    <row r="1383" spans="1:40" x14ac:dyDescent="0.2">
      <c r="A1383" s="27"/>
      <c r="B1383" s="27"/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8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8"/>
      <c r="AM1383" s="27"/>
      <c r="AN1383" s="27"/>
    </row>
    <row r="1384" spans="1:40" x14ac:dyDescent="0.2">
      <c r="A1384" s="27"/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8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8"/>
      <c r="AM1384" s="27"/>
      <c r="AN1384" s="27"/>
    </row>
    <row r="1385" spans="1:40" x14ac:dyDescent="0.2">
      <c r="A1385" s="27"/>
      <c r="B1385" s="27"/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8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8"/>
      <c r="AM1385" s="27"/>
      <c r="AN1385" s="27"/>
    </row>
    <row r="1386" spans="1:40" x14ac:dyDescent="0.2">
      <c r="A1386" s="27"/>
      <c r="B1386" s="27"/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8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8"/>
      <c r="AM1386" s="27"/>
      <c r="AN1386" s="27"/>
    </row>
    <row r="1387" spans="1:40" x14ac:dyDescent="0.2">
      <c r="A1387" s="27"/>
      <c r="B1387" s="27"/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8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8"/>
      <c r="AM1387" s="27"/>
      <c r="AN1387" s="27"/>
    </row>
    <row r="1388" spans="1:40" x14ac:dyDescent="0.2">
      <c r="A1388" s="27"/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8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8"/>
      <c r="AM1388" s="27"/>
      <c r="AN1388" s="27"/>
    </row>
    <row r="1389" spans="1:40" x14ac:dyDescent="0.2">
      <c r="A1389" s="27"/>
      <c r="B1389" s="27"/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8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8"/>
      <c r="AM1389" s="27"/>
      <c r="AN1389" s="27"/>
    </row>
    <row r="1390" spans="1:40" x14ac:dyDescent="0.2">
      <c r="A1390" s="27"/>
      <c r="B1390" s="27"/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8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8"/>
      <c r="AM1390" s="27"/>
      <c r="AN1390" s="27"/>
    </row>
    <row r="1391" spans="1:40" x14ac:dyDescent="0.2">
      <c r="A1391" s="27"/>
      <c r="B1391" s="27"/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8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8"/>
      <c r="AM1391" s="27"/>
      <c r="AN1391" s="27"/>
    </row>
    <row r="1392" spans="1:40" x14ac:dyDescent="0.2">
      <c r="A1392" s="27"/>
      <c r="B1392" s="27"/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8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8"/>
      <c r="AM1392" s="27"/>
      <c r="AN1392" s="27"/>
    </row>
    <row r="1393" spans="1:40" x14ac:dyDescent="0.2">
      <c r="A1393" s="27"/>
      <c r="B1393" s="27"/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8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8"/>
      <c r="AM1393" s="27"/>
      <c r="AN1393" s="27"/>
    </row>
    <row r="1394" spans="1:40" x14ac:dyDescent="0.2">
      <c r="A1394" s="27"/>
      <c r="B1394" s="27"/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8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8"/>
      <c r="AM1394" s="27"/>
      <c r="AN1394" s="27"/>
    </row>
    <row r="1395" spans="1:40" x14ac:dyDescent="0.2">
      <c r="A1395" s="27"/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8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8"/>
      <c r="AM1395" s="27"/>
      <c r="AN1395" s="27"/>
    </row>
    <row r="1396" spans="1:40" x14ac:dyDescent="0.2">
      <c r="A1396" s="27"/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8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8"/>
      <c r="AM1396" s="27"/>
      <c r="AN1396" s="27"/>
    </row>
    <row r="1397" spans="1:40" x14ac:dyDescent="0.2">
      <c r="A1397" s="27"/>
      <c r="B1397" s="27"/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8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8"/>
      <c r="AM1397" s="27"/>
      <c r="AN1397" s="27"/>
    </row>
    <row r="1398" spans="1:40" x14ac:dyDescent="0.2">
      <c r="A1398" s="27"/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8"/>
      <c r="R1398" s="27"/>
      <c r="S1398" s="27"/>
      <c r="T1398" s="27"/>
      <c r="U1398" s="27"/>
      <c r="V1398" s="27"/>
      <c r="W1398" s="27"/>
      <c r="X1398" s="27"/>
      <c r="Y1398" s="27"/>
      <c r="Z1398" s="27"/>
      <c r="AA1398" s="27"/>
      <c r="AB1398" s="27"/>
      <c r="AC1398" s="27"/>
      <c r="AD1398" s="27"/>
      <c r="AE1398" s="27"/>
      <c r="AF1398" s="27"/>
      <c r="AG1398" s="27"/>
      <c r="AH1398" s="27"/>
      <c r="AI1398" s="27"/>
      <c r="AJ1398" s="27"/>
      <c r="AK1398" s="27"/>
      <c r="AL1398" s="28"/>
      <c r="AM1398" s="27"/>
      <c r="AN1398" s="27"/>
    </row>
    <row r="1399" spans="1:40" x14ac:dyDescent="0.2">
      <c r="A1399" s="27"/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8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8"/>
      <c r="AM1399" s="27"/>
      <c r="AN1399" s="27"/>
    </row>
    <row r="1400" spans="1:40" x14ac:dyDescent="0.2">
      <c r="A1400" s="27"/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8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8"/>
      <c r="AM1400" s="27"/>
      <c r="AN1400" s="27"/>
    </row>
    <row r="1401" spans="1:40" x14ac:dyDescent="0.2">
      <c r="A1401" s="27"/>
      <c r="B1401" s="27"/>
      <c r="C1401" s="27"/>
      <c r="D1401" s="27"/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8"/>
      <c r="R1401" s="27"/>
      <c r="S1401" s="27"/>
      <c r="T1401" s="27"/>
      <c r="U1401" s="27"/>
      <c r="V1401" s="27"/>
      <c r="W1401" s="27"/>
      <c r="X1401" s="27"/>
      <c r="Y1401" s="27"/>
      <c r="Z1401" s="27"/>
      <c r="AA1401" s="27"/>
      <c r="AB1401" s="27"/>
      <c r="AC1401" s="27"/>
      <c r="AD1401" s="27"/>
      <c r="AE1401" s="27"/>
      <c r="AF1401" s="27"/>
      <c r="AG1401" s="27"/>
      <c r="AH1401" s="27"/>
      <c r="AI1401" s="27"/>
      <c r="AJ1401" s="27"/>
      <c r="AK1401" s="27"/>
      <c r="AL1401" s="28"/>
      <c r="AM1401" s="27"/>
      <c r="AN1401" s="27"/>
    </row>
    <row r="1402" spans="1:40" x14ac:dyDescent="0.2">
      <c r="A1402" s="27"/>
      <c r="B1402" s="27"/>
      <c r="C1402" s="27"/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8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7"/>
      <c r="AD1402" s="27"/>
      <c r="AE1402" s="27"/>
      <c r="AF1402" s="27"/>
      <c r="AG1402" s="27"/>
      <c r="AH1402" s="27"/>
      <c r="AI1402" s="27"/>
      <c r="AJ1402" s="27"/>
      <c r="AK1402" s="27"/>
      <c r="AL1402" s="28"/>
      <c r="AM1402" s="27"/>
      <c r="AN1402" s="27"/>
    </row>
    <row r="1403" spans="1:40" x14ac:dyDescent="0.2">
      <c r="A1403" s="27"/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8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7"/>
      <c r="AD1403" s="27"/>
      <c r="AE1403" s="27"/>
      <c r="AF1403" s="27"/>
      <c r="AG1403" s="27"/>
      <c r="AH1403" s="27"/>
      <c r="AI1403" s="27"/>
      <c r="AJ1403" s="27"/>
      <c r="AK1403" s="27"/>
      <c r="AL1403" s="28"/>
      <c r="AM1403" s="27"/>
      <c r="AN1403" s="27"/>
    </row>
    <row r="1404" spans="1:40" x14ac:dyDescent="0.2">
      <c r="A1404" s="27"/>
      <c r="B1404" s="27"/>
      <c r="C1404" s="27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8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8"/>
      <c r="AM1404" s="27"/>
      <c r="AN1404" s="27"/>
    </row>
    <row r="1405" spans="1:40" x14ac:dyDescent="0.2">
      <c r="A1405" s="27"/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8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8"/>
      <c r="AM1405" s="27"/>
      <c r="AN1405" s="27"/>
    </row>
    <row r="1406" spans="1:40" x14ac:dyDescent="0.2">
      <c r="A1406" s="27"/>
      <c r="B1406" s="27"/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8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8"/>
      <c r="AM1406" s="27"/>
      <c r="AN1406" s="27"/>
    </row>
    <row r="1407" spans="1:40" x14ac:dyDescent="0.2">
      <c r="A1407" s="27"/>
      <c r="B1407" s="27"/>
      <c r="C1407" s="27"/>
      <c r="D1407" s="27"/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8"/>
      <c r="R1407" s="27"/>
      <c r="S1407" s="27"/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8"/>
      <c r="AM1407" s="27"/>
      <c r="AN1407" s="27"/>
    </row>
    <row r="1408" spans="1:40" x14ac:dyDescent="0.2">
      <c r="A1408" s="27"/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8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8"/>
      <c r="AM1408" s="27"/>
      <c r="AN1408" s="27"/>
    </row>
    <row r="1409" spans="1:40" x14ac:dyDescent="0.2">
      <c r="A1409" s="27"/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8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8"/>
      <c r="AM1409" s="27"/>
      <c r="AN1409" s="27"/>
    </row>
    <row r="1410" spans="1:40" x14ac:dyDescent="0.2">
      <c r="A1410" s="27"/>
      <c r="B1410" s="27"/>
      <c r="C1410" s="27"/>
      <c r="D1410" s="27"/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8"/>
      <c r="R1410" s="27"/>
      <c r="S1410" s="27"/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7"/>
      <c r="AD1410" s="27"/>
      <c r="AE1410" s="27"/>
      <c r="AF1410" s="27"/>
      <c r="AG1410" s="27"/>
      <c r="AH1410" s="27"/>
      <c r="AI1410" s="27"/>
      <c r="AJ1410" s="27"/>
      <c r="AK1410" s="27"/>
      <c r="AL1410" s="28"/>
      <c r="AM1410" s="27"/>
      <c r="AN1410" s="27"/>
    </row>
    <row r="1411" spans="1:40" x14ac:dyDescent="0.2">
      <c r="A1411" s="27"/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8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8"/>
      <c r="AM1411" s="27"/>
      <c r="AN1411" s="27"/>
    </row>
    <row r="1412" spans="1:40" x14ac:dyDescent="0.2">
      <c r="A1412" s="27"/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8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8"/>
      <c r="AM1412" s="27"/>
      <c r="AN1412" s="27"/>
    </row>
    <row r="1413" spans="1:40" x14ac:dyDescent="0.2">
      <c r="A1413" s="27"/>
      <c r="B1413" s="27"/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8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8"/>
      <c r="AM1413" s="27"/>
      <c r="AN1413" s="27"/>
    </row>
    <row r="1414" spans="1:40" x14ac:dyDescent="0.2">
      <c r="A1414" s="27"/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8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8"/>
      <c r="AM1414" s="27"/>
      <c r="AN1414" s="27"/>
    </row>
    <row r="1415" spans="1:40" x14ac:dyDescent="0.2">
      <c r="A1415" s="27"/>
      <c r="B1415" s="27"/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8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8"/>
      <c r="AM1415" s="27"/>
      <c r="AN1415" s="27"/>
    </row>
    <row r="1416" spans="1:40" x14ac:dyDescent="0.2">
      <c r="A1416" s="27"/>
      <c r="B1416" s="27"/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8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8"/>
      <c r="AM1416" s="27"/>
      <c r="AN1416" s="27"/>
    </row>
    <row r="1417" spans="1:40" x14ac:dyDescent="0.2">
      <c r="A1417" s="27"/>
      <c r="B1417" s="27"/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8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8"/>
      <c r="AM1417" s="27"/>
      <c r="AN1417" s="27"/>
    </row>
    <row r="1418" spans="1:40" x14ac:dyDescent="0.2">
      <c r="A1418" s="27"/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8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8"/>
      <c r="AM1418" s="27"/>
      <c r="AN1418" s="27"/>
    </row>
    <row r="1419" spans="1:40" x14ac:dyDescent="0.2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8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8"/>
      <c r="AM1419" s="27"/>
      <c r="AN1419" s="27"/>
    </row>
    <row r="1420" spans="1:40" x14ac:dyDescent="0.2">
      <c r="A1420" s="27"/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8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8"/>
      <c r="AM1420" s="27"/>
      <c r="AN1420" s="27"/>
    </row>
    <row r="1421" spans="1:40" x14ac:dyDescent="0.2">
      <c r="A1421" s="27"/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8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8"/>
      <c r="AM1421" s="27"/>
      <c r="AN1421" s="27"/>
    </row>
    <row r="1422" spans="1:40" x14ac:dyDescent="0.2">
      <c r="A1422" s="27"/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8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8"/>
      <c r="AM1422" s="27"/>
      <c r="AN1422" s="27"/>
    </row>
    <row r="1423" spans="1:40" x14ac:dyDescent="0.2">
      <c r="A1423" s="27"/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8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8"/>
      <c r="AM1423" s="27"/>
      <c r="AN1423" s="27"/>
    </row>
    <row r="1424" spans="1:40" x14ac:dyDescent="0.2">
      <c r="A1424" s="27"/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8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8"/>
      <c r="AM1424" s="27"/>
      <c r="AN1424" s="27"/>
    </row>
    <row r="1425" spans="1:40" x14ac:dyDescent="0.2">
      <c r="A1425" s="27"/>
      <c r="B1425" s="27"/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8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8"/>
      <c r="AM1425" s="27"/>
      <c r="AN1425" s="27"/>
    </row>
    <row r="1426" spans="1:40" x14ac:dyDescent="0.2">
      <c r="A1426" s="27"/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8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8"/>
      <c r="AM1426" s="27"/>
      <c r="AN1426" s="27"/>
    </row>
    <row r="1427" spans="1:40" x14ac:dyDescent="0.2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8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8"/>
      <c r="AM1427" s="27"/>
      <c r="AN1427" s="27"/>
    </row>
    <row r="1428" spans="1:40" x14ac:dyDescent="0.2">
      <c r="A1428" s="27"/>
      <c r="B1428" s="27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8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8"/>
      <c r="AM1428" s="27"/>
      <c r="AN1428" s="27"/>
    </row>
    <row r="1429" spans="1:40" x14ac:dyDescent="0.2">
      <c r="A1429" s="27"/>
      <c r="B1429" s="27"/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8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8"/>
      <c r="AM1429" s="27"/>
      <c r="AN1429" s="27"/>
    </row>
    <row r="1430" spans="1:40" x14ac:dyDescent="0.2">
      <c r="A1430" s="27"/>
      <c r="B1430" s="27"/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8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8"/>
      <c r="AM1430" s="27"/>
      <c r="AN1430" s="27"/>
    </row>
    <row r="1431" spans="1:40" x14ac:dyDescent="0.2">
      <c r="A1431" s="27"/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8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8"/>
      <c r="AM1431" s="27"/>
      <c r="AN1431" s="27"/>
    </row>
    <row r="1432" spans="1:40" x14ac:dyDescent="0.2">
      <c r="A1432" s="27"/>
      <c r="B1432" s="27"/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8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8"/>
      <c r="AM1432" s="27"/>
      <c r="AN1432" s="27"/>
    </row>
    <row r="1433" spans="1:40" x14ac:dyDescent="0.2">
      <c r="A1433" s="27"/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8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8"/>
      <c r="AM1433" s="27"/>
      <c r="AN1433" s="27"/>
    </row>
    <row r="1434" spans="1:40" x14ac:dyDescent="0.2">
      <c r="A1434" s="27"/>
      <c r="B1434" s="27"/>
      <c r="C1434" s="27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8"/>
      <c r="R1434" s="27"/>
      <c r="S1434" s="27"/>
      <c r="T1434" s="27"/>
      <c r="U1434" s="27"/>
      <c r="V1434" s="27"/>
      <c r="W1434" s="27"/>
      <c r="X1434" s="27"/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8"/>
      <c r="AM1434" s="27"/>
      <c r="AN1434" s="27"/>
    </row>
    <row r="1435" spans="1:40" x14ac:dyDescent="0.2">
      <c r="A1435" s="27"/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8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8"/>
      <c r="AM1435" s="27"/>
      <c r="AN1435" s="27"/>
    </row>
    <row r="1436" spans="1:40" x14ac:dyDescent="0.2">
      <c r="A1436" s="27"/>
      <c r="B1436" s="27"/>
      <c r="C1436" s="27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8"/>
      <c r="R1436" s="27"/>
      <c r="S1436" s="27"/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7"/>
      <c r="AD1436" s="27"/>
      <c r="AE1436" s="27"/>
      <c r="AF1436" s="27"/>
      <c r="AG1436" s="27"/>
      <c r="AH1436" s="27"/>
      <c r="AI1436" s="27"/>
      <c r="AJ1436" s="27"/>
      <c r="AK1436" s="27"/>
      <c r="AL1436" s="28"/>
      <c r="AM1436" s="27"/>
      <c r="AN1436" s="27"/>
    </row>
    <row r="1437" spans="1:40" x14ac:dyDescent="0.2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8"/>
      <c r="R1437" s="27"/>
      <c r="S1437" s="27"/>
      <c r="T1437" s="27"/>
      <c r="U1437" s="27"/>
      <c r="V1437" s="27"/>
      <c r="W1437" s="27"/>
      <c r="X1437" s="27"/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8"/>
      <c r="AM1437" s="27"/>
      <c r="AN1437" s="27"/>
    </row>
    <row r="1438" spans="1:40" x14ac:dyDescent="0.2">
      <c r="A1438" s="27"/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8"/>
      <c r="R1438" s="27"/>
      <c r="S1438" s="27"/>
      <c r="T1438" s="27"/>
      <c r="U1438" s="27"/>
      <c r="V1438" s="27"/>
      <c r="W1438" s="27"/>
      <c r="X1438" s="27"/>
      <c r="Y1438" s="27"/>
      <c r="Z1438" s="27"/>
      <c r="AA1438" s="27"/>
      <c r="AB1438" s="27"/>
      <c r="AC1438" s="27"/>
      <c r="AD1438" s="27"/>
      <c r="AE1438" s="27"/>
      <c r="AF1438" s="27"/>
      <c r="AG1438" s="27"/>
      <c r="AH1438" s="27"/>
      <c r="AI1438" s="27"/>
      <c r="AJ1438" s="27"/>
      <c r="AK1438" s="27"/>
      <c r="AL1438" s="28"/>
      <c r="AM1438" s="27"/>
      <c r="AN1438" s="27"/>
    </row>
    <row r="1439" spans="1:40" x14ac:dyDescent="0.2">
      <c r="A1439" s="27"/>
      <c r="B1439" s="27"/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8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8"/>
      <c r="AM1439" s="27"/>
      <c r="AN1439" s="27"/>
    </row>
    <row r="1440" spans="1:40" x14ac:dyDescent="0.2">
      <c r="A1440" s="27"/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8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8"/>
      <c r="AM1440" s="27"/>
      <c r="AN1440" s="27"/>
    </row>
    <row r="1441" spans="1:40" x14ac:dyDescent="0.2">
      <c r="A1441" s="27"/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8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8"/>
      <c r="AM1441" s="27"/>
      <c r="AN1441" s="27"/>
    </row>
    <row r="1442" spans="1:40" x14ac:dyDescent="0.2">
      <c r="A1442" s="27"/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8"/>
      <c r="R1442" s="27"/>
      <c r="S1442" s="27"/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7"/>
      <c r="AD1442" s="27"/>
      <c r="AE1442" s="27"/>
      <c r="AF1442" s="27"/>
      <c r="AG1442" s="27"/>
      <c r="AH1442" s="27"/>
      <c r="AI1442" s="27"/>
      <c r="AJ1442" s="27"/>
      <c r="AK1442" s="27"/>
      <c r="AL1442" s="28"/>
      <c r="AM1442" s="27"/>
      <c r="AN1442" s="27"/>
    </row>
    <row r="1443" spans="1:40" x14ac:dyDescent="0.2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8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8"/>
      <c r="AM1443" s="27"/>
      <c r="AN1443" s="27"/>
    </row>
    <row r="1444" spans="1:40" x14ac:dyDescent="0.2">
      <c r="A1444" s="27"/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8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8"/>
      <c r="AM1444" s="27"/>
      <c r="AN1444" s="27"/>
    </row>
    <row r="1445" spans="1:40" x14ac:dyDescent="0.2">
      <c r="A1445" s="27"/>
      <c r="B1445" s="27"/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8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8"/>
      <c r="AM1445" s="27"/>
      <c r="AN1445" s="27"/>
    </row>
    <row r="1446" spans="1:40" x14ac:dyDescent="0.2">
      <c r="A1446" s="27"/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8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8"/>
      <c r="AM1446" s="27"/>
      <c r="AN1446" s="27"/>
    </row>
    <row r="1447" spans="1:40" x14ac:dyDescent="0.2">
      <c r="A1447" s="27"/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8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8"/>
      <c r="AM1447" s="27"/>
      <c r="AN1447" s="27"/>
    </row>
    <row r="1448" spans="1:40" x14ac:dyDescent="0.2">
      <c r="A1448" s="27"/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8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8"/>
      <c r="AM1448" s="27"/>
      <c r="AN1448" s="27"/>
    </row>
    <row r="1449" spans="1:40" x14ac:dyDescent="0.2">
      <c r="A1449" s="27"/>
      <c r="B1449" s="27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8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7"/>
      <c r="AD1449" s="27"/>
      <c r="AE1449" s="27"/>
      <c r="AF1449" s="27"/>
      <c r="AG1449" s="27"/>
      <c r="AH1449" s="27"/>
      <c r="AI1449" s="27"/>
      <c r="AJ1449" s="27"/>
      <c r="AK1449" s="27"/>
      <c r="AL1449" s="28"/>
      <c r="AM1449" s="27"/>
      <c r="AN1449" s="27"/>
    </row>
    <row r="1450" spans="1:40" x14ac:dyDescent="0.2">
      <c r="A1450" s="27"/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8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8"/>
      <c r="AM1450" s="27"/>
      <c r="AN1450" s="27"/>
    </row>
    <row r="1451" spans="1:40" x14ac:dyDescent="0.2">
      <c r="A1451" s="27"/>
      <c r="B1451" s="27"/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8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8"/>
      <c r="AM1451" s="27"/>
      <c r="AN1451" s="27"/>
    </row>
    <row r="1452" spans="1:40" x14ac:dyDescent="0.2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8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8"/>
      <c r="AM1452" s="27"/>
      <c r="AN1452" s="27"/>
    </row>
    <row r="1453" spans="1:40" x14ac:dyDescent="0.2">
      <c r="A1453" s="27"/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8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8"/>
      <c r="AM1453" s="27"/>
      <c r="AN1453" s="27"/>
    </row>
    <row r="1454" spans="1:40" x14ac:dyDescent="0.2">
      <c r="A1454" s="27"/>
      <c r="B1454" s="27"/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8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8"/>
      <c r="AM1454" s="27"/>
      <c r="AN1454" s="27"/>
    </row>
    <row r="1455" spans="1:40" x14ac:dyDescent="0.2">
      <c r="A1455" s="27"/>
      <c r="B1455" s="27"/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8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8"/>
      <c r="AM1455" s="27"/>
      <c r="AN1455" s="27"/>
    </row>
    <row r="1456" spans="1:40" x14ac:dyDescent="0.2">
      <c r="A1456" s="27"/>
      <c r="B1456" s="27"/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8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8"/>
      <c r="AM1456" s="27"/>
      <c r="AN1456" s="27"/>
    </row>
    <row r="1457" spans="1:40" x14ac:dyDescent="0.2">
      <c r="A1457" s="27"/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8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8"/>
      <c r="AM1457" s="27"/>
      <c r="AN1457" s="27"/>
    </row>
    <row r="1458" spans="1:40" x14ac:dyDescent="0.2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8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8"/>
      <c r="AM1458" s="27"/>
      <c r="AN1458" s="27"/>
    </row>
    <row r="1459" spans="1:40" x14ac:dyDescent="0.2">
      <c r="A1459" s="27"/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8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8"/>
      <c r="AM1459" s="27"/>
      <c r="AN1459" s="27"/>
    </row>
    <row r="1460" spans="1:40" x14ac:dyDescent="0.2">
      <c r="A1460" s="27"/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8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8"/>
      <c r="AM1460" s="27"/>
      <c r="AN1460" s="27"/>
    </row>
    <row r="1461" spans="1:40" x14ac:dyDescent="0.2">
      <c r="A1461" s="27"/>
      <c r="B1461" s="27"/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8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8"/>
      <c r="AM1461" s="27"/>
      <c r="AN1461" s="27"/>
    </row>
    <row r="1462" spans="1:40" x14ac:dyDescent="0.2">
      <c r="A1462" s="27"/>
      <c r="B1462" s="27"/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8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8"/>
      <c r="AM1462" s="27"/>
      <c r="AN1462" s="27"/>
    </row>
    <row r="1463" spans="1:40" x14ac:dyDescent="0.2">
      <c r="A1463" s="27"/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8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8"/>
      <c r="AM1463" s="27"/>
      <c r="AN1463" s="27"/>
    </row>
    <row r="1464" spans="1:40" x14ac:dyDescent="0.2">
      <c r="A1464" s="27"/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8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8"/>
      <c r="AM1464" s="27"/>
      <c r="AN1464" s="27"/>
    </row>
    <row r="1465" spans="1:40" x14ac:dyDescent="0.2">
      <c r="A1465" s="27"/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8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8"/>
      <c r="AM1465" s="27"/>
      <c r="AN1465" s="27"/>
    </row>
    <row r="1466" spans="1:40" x14ac:dyDescent="0.2">
      <c r="A1466" s="27"/>
      <c r="B1466" s="27"/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8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8"/>
      <c r="AM1466" s="27"/>
      <c r="AN1466" s="27"/>
    </row>
    <row r="1467" spans="1:40" x14ac:dyDescent="0.2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8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8"/>
      <c r="AM1467" s="27"/>
      <c r="AN1467" s="27"/>
    </row>
    <row r="1468" spans="1:40" x14ac:dyDescent="0.2">
      <c r="A1468" s="27"/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8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8"/>
      <c r="AM1468" s="27"/>
      <c r="AN1468" s="27"/>
    </row>
    <row r="1469" spans="1:40" x14ac:dyDescent="0.2">
      <c r="A1469" s="27"/>
      <c r="B1469" s="27"/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8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8"/>
      <c r="AM1469" s="27"/>
      <c r="AN1469" s="27"/>
    </row>
    <row r="1470" spans="1:40" x14ac:dyDescent="0.2">
      <c r="A1470" s="27"/>
      <c r="B1470" s="27"/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8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8"/>
      <c r="AM1470" s="27"/>
      <c r="AN1470" s="27"/>
    </row>
    <row r="1471" spans="1:40" x14ac:dyDescent="0.2">
      <c r="A1471" s="27"/>
      <c r="B1471" s="27"/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8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8"/>
      <c r="AM1471" s="27"/>
      <c r="AN1471" s="27"/>
    </row>
    <row r="1472" spans="1:40" x14ac:dyDescent="0.2">
      <c r="A1472" s="27"/>
      <c r="B1472" s="27"/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8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8"/>
      <c r="AM1472" s="27"/>
      <c r="AN1472" s="27"/>
    </row>
    <row r="1473" spans="1:40" x14ac:dyDescent="0.2">
      <c r="A1473" s="27"/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8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8"/>
      <c r="AM1473" s="27"/>
      <c r="AN1473" s="27"/>
    </row>
    <row r="1474" spans="1:40" x14ac:dyDescent="0.2">
      <c r="A1474" s="27"/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8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8"/>
      <c r="AM1474" s="27"/>
      <c r="AN1474" s="27"/>
    </row>
    <row r="1475" spans="1:40" x14ac:dyDescent="0.2">
      <c r="A1475" s="27"/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8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8"/>
      <c r="AM1475" s="27"/>
      <c r="AN1475" s="27"/>
    </row>
    <row r="1476" spans="1:40" x14ac:dyDescent="0.2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8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8"/>
      <c r="AM1476" s="27"/>
      <c r="AN1476" s="27"/>
    </row>
    <row r="1477" spans="1:40" x14ac:dyDescent="0.2">
      <c r="A1477" s="27"/>
      <c r="B1477" s="27"/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8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8"/>
      <c r="AM1477" s="27"/>
      <c r="AN1477" s="27"/>
    </row>
    <row r="1478" spans="1:40" x14ac:dyDescent="0.2">
      <c r="A1478" s="27"/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8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8"/>
      <c r="AM1478" s="27"/>
      <c r="AN1478" s="27"/>
    </row>
    <row r="1479" spans="1:40" x14ac:dyDescent="0.2">
      <c r="A1479" s="27"/>
      <c r="B1479" s="27"/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8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8"/>
      <c r="AM1479" s="27"/>
      <c r="AN1479" s="27"/>
    </row>
    <row r="1480" spans="1:40" x14ac:dyDescent="0.2">
      <c r="A1480" s="27"/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8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8"/>
      <c r="AM1480" s="27"/>
      <c r="AN1480" s="27"/>
    </row>
    <row r="1481" spans="1:40" x14ac:dyDescent="0.2">
      <c r="A1481" s="27"/>
      <c r="B1481" s="27"/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8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8"/>
      <c r="AM1481" s="27"/>
      <c r="AN1481" s="27"/>
    </row>
    <row r="1482" spans="1:40" x14ac:dyDescent="0.2">
      <c r="A1482" s="27"/>
      <c r="B1482" s="27"/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8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8"/>
      <c r="AM1482" s="27"/>
      <c r="AN1482" s="27"/>
    </row>
    <row r="1483" spans="1:40" x14ac:dyDescent="0.2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8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8"/>
      <c r="AM1483" s="27"/>
      <c r="AN1483" s="27"/>
    </row>
    <row r="1484" spans="1:40" x14ac:dyDescent="0.2">
      <c r="A1484" s="27"/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8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8"/>
      <c r="AM1484" s="27"/>
      <c r="AN1484" s="27"/>
    </row>
    <row r="1485" spans="1:40" x14ac:dyDescent="0.2">
      <c r="A1485" s="27"/>
      <c r="B1485" s="27"/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8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8"/>
      <c r="AM1485" s="27"/>
      <c r="AN1485" s="27"/>
    </row>
    <row r="1486" spans="1:40" x14ac:dyDescent="0.2">
      <c r="A1486" s="27"/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8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8"/>
      <c r="AM1486" s="27"/>
      <c r="AN1486" s="27"/>
    </row>
    <row r="1487" spans="1:40" x14ac:dyDescent="0.2">
      <c r="A1487" s="27"/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8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8"/>
      <c r="AM1487" s="27"/>
      <c r="AN1487" s="27"/>
    </row>
    <row r="1488" spans="1:40" x14ac:dyDescent="0.2">
      <c r="A1488" s="27"/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8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8"/>
      <c r="AM1488" s="27"/>
      <c r="AN1488" s="27"/>
    </row>
    <row r="1489" spans="1:40" x14ac:dyDescent="0.2">
      <c r="A1489" s="27"/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8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8"/>
      <c r="AM1489" s="27"/>
      <c r="AN1489" s="27"/>
    </row>
    <row r="1490" spans="1:40" x14ac:dyDescent="0.2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8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8"/>
      <c r="AM1490" s="27"/>
      <c r="AN1490" s="27"/>
    </row>
    <row r="1491" spans="1:40" x14ac:dyDescent="0.2">
      <c r="A1491" s="27"/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8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8"/>
      <c r="AM1491" s="27"/>
      <c r="AN1491" s="27"/>
    </row>
    <row r="1492" spans="1:40" x14ac:dyDescent="0.2">
      <c r="A1492" s="27"/>
      <c r="B1492" s="27"/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8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8"/>
      <c r="AM1492" s="27"/>
      <c r="AN1492" s="27"/>
    </row>
    <row r="1493" spans="1:40" x14ac:dyDescent="0.2">
      <c r="A1493" s="27"/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8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8"/>
      <c r="AM1493" s="27"/>
      <c r="AN1493" s="27"/>
    </row>
    <row r="1494" spans="1:40" x14ac:dyDescent="0.2">
      <c r="A1494" s="27"/>
      <c r="B1494" s="27"/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8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8"/>
      <c r="AM1494" s="27"/>
      <c r="AN1494" s="27"/>
    </row>
    <row r="1495" spans="1:40" x14ac:dyDescent="0.2">
      <c r="A1495" s="27"/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8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8"/>
      <c r="AM1495" s="27"/>
      <c r="AN1495" s="27"/>
    </row>
    <row r="1496" spans="1:40" x14ac:dyDescent="0.2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8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8"/>
      <c r="AM1496" s="27"/>
      <c r="AN1496" s="27"/>
    </row>
    <row r="1497" spans="1:40" x14ac:dyDescent="0.2">
      <c r="A1497" s="27"/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8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8"/>
      <c r="AM1497" s="27"/>
      <c r="AN1497" s="27"/>
    </row>
    <row r="1498" spans="1:40" x14ac:dyDescent="0.2">
      <c r="A1498" s="27"/>
      <c r="B1498" s="27"/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8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8"/>
      <c r="AM1498" s="27"/>
      <c r="AN1498" s="27"/>
    </row>
    <row r="1499" spans="1:40" x14ac:dyDescent="0.2">
      <c r="A1499" s="27"/>
      <c r="B1499" s="27"/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8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8"/>
      <c r="AM1499" s="27"/>
      <c r="AN1499" s="27"/>
    </row>
    <row r="1500" spans="1:40" x14ac:dyDescent="0.2">
      <c r="A1500" s="27"/>
      <c r="B1500" s="27"/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8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8"/>
      <c r="AM1500" s="27"/>
      <c r="AN1500" s="27"/>
    </row>
    <row r="1501" spans="1:40" x14ac:dyDescent="0.2">
      <c r="A1501" s="27"/>
      <c r="B1501" s="27"/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8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8"/>
      <c r="AM1501" s="27"/>
      <c r="AN1501" s="27"/>
    </row>
    <row r="1502" spans="1:40" x14ac:dyDescent="0.2">
      <c r="A1502" s="27"/>
      <c r="B1502" s="27"/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8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8"/>
      <c r="AM1502" s="27"/>
      <c r="AN1502" s="27"/>
    </row>
    <row r="1503" spans="1:40" x14ac:dyDescent="0.2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8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8"/>
      <c r="AM1503" s="27"/>
      <c r="AN1503" s="27"/>
    </row>
    <row r="1504" spans="1:40" x14ac:dyDescent="0.2">
      <c r="A1504" s="27"/>
      <c r="B1504" s="27"/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8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8"/>
      <c r="AM1504" s="27"/>
      <c r="AN1504" s="27"/>
    </row>
    <row r="1505" spans="1:40" x14ac:dyDescent="0.2">
      <c r="A1505" s="27"/>
      <c r="B1505" s="27"/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8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8"/>
      <c r="AM1505" s="27"/>
      <c r="AN1505" s="27"/>
    </row>
    <row r="1506" spans="1:40" x14ac:dyDescent="0.2">
      <c r="A1506" s="27"/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8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8"/>
      <c r="AM1506" s="27"/>
      <c r="AN1506" s="27"/>
    </row>
    <row r="1507" spans="1:40" x14ac:dyDescent="0.2">
      <c r="A1507" s="27"/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8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8"/>
      <c r="AM1507" s="27"/>
      <c r="AN1507" s="27"/>
    </row>
    <row r="1508" spans="1:40" x14ac:dyDescent="0.2">
      <c r="A1508" s="27"/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8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8"/>
      <c r="AM1508" s="27"/>
      <c r="AN1508" s="27"/>
    </row>
    <row r="1509" spans="1:40" x14ac:dyDescent="0.2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8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8"/>
      <c r="AM1509" s="27"/>
      <c r="AN1509" s="27"/>
    </row>
    <row r="1510" spans="1:40" x14ac:dyDescent="0.2">
      <c r="A1510" s="27"/>
      <c r="B1510" s="27"/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8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8"/>
      <c r="AM1510" s="27"/>
      <c r="AN1510" s="27"/>
    </row>
    <row r="1511" spans="1:40" x14ac:dyDescent="0.2">
      <c r="A1511" s="27"/>
      <c r="B1511" s="27"/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8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8"/>
      <c r="AM1511" s="27"/>
      <c r="AN1511" s="27"/>
    </row>
    <row r="1512" spans="1:40" x14ac:dyDescent="0.2">
      <c r="A1512" s="27"/>
      <c r="B1512" s="27"/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8"/>
      <c r="R1512" s="27"/>
      <c r="S1512" s="27"/>
      <c r="T1512" s="27"/>
      <c r="U1512" s="27"/>
      <c r="V1512" s="27"/>
      <c r="W1512" s="27"/>
      <c r="X1512" s="27"/>
      <c r="Y1512" s="27"/>
      <c r="Z1512" s="27"/>
      <c r="AA1512" s="27"/>
      <c r="AB1512" s="27"/>
      <c r="AC1512" s="27"/>
      <c r="AD1512" s="27"/>
      <c r="AE1512" s="27"/>
      <c r="AF1512" s="27"/>
      <c r="AG1512" s="27"/>
      <c r="AH1512" s="27"/>
      <c r="AI1512" s="27"/>
      <c r="AJ1512" s="27"/>
      <c r="AK1512" s="27"/>
      <c r="AL1512" s="28"/>
      <c r="AM1512" s="27"/>
      <c r="AN1512" s="27"/>
    </row>
    <row r="1513" spans="1:40" x14ac:dyDescent="0.2">
      <c r="A1513" s="27"/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8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8"/>
      <c r="AM1513" s="27"/>
      <c r="AN1513" s="27"/>
    </row>
    <row r="1514" spans="1:40" x14ac:dyDescent="0.2">
      <c r="A1514" s="27"/>
      <c r="B1514" s="27"/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8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8"/>
      <c r="AM1514" s="27"/>
      <c r="AN1514" s="27"/>
    </row>
    <row r="1515" spans="1:40" x14ac:dyDescent="0.2">
      <c r="A1515" s="27"/>
      <c r="B1515" s="27"/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8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8"/>
      <c r="AM1515" s="27"/>
      <c r="AN1515" s="27"/>
    </row>
    <row r="1516" spans="1:40" x14ac:dyDescent="0.2">
      <c r="A1516" s="27"/>
      <c r="B1516" s="27"/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8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8"/>
      <c r="AM1516" s="27"/>
      <c r="AN1516" s="27"/>
    </row>
    <row r="1517" spans="1:40" x14ac:dyDescent="0.2">
      <c r="A1517" s="27"/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8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8"/>
      <c r="AM1517" s="27"/>
      <c r="AN1517" s="27"/>
    </row>
    <row r="1518" spans="1:40" x14ac:dyDescent="0.2">
      <c r="A1518" s="27"/>
      <c r="B1518" s="27"/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8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8"/>
      <c r="AM1518" s="27"/>
      <c r="AN1518" s="27"/>
    </row>
    <row r="1519" spans="1:40" x14ac:dyDescent="0.2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8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8"/>
      <c r="AM1519" s="27"/>
      <c r="AN1519" s="27"/>
    </row>
    <row r="1520" spans="1:40" x14ac:dyDescent="0.2">
      <c r="A1520" s="27"/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8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8"/>
      <c r="AM1520" s="27"/>
      <c r="AN1520" s="27"/>
    </row>
    <row r="1521" spans="1:40" x14ac:dyDescent="0.2">
      <c r="A1521" s="27"/>
      <c r="B1521" s="27"/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8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8"/>
      <c r="AM1521" s="27"/>
      <c r="AN1521" s="27"/>
    </row>
    <row r="1522" spans="1:40" x14ac:dyDescent="0.2">
      <c r="A1522" s="27"/>
      <c r="B1522" s="27"/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8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8"/>
      <c r="AM1522" s="27"/>
      <c r="AN1522" s="27"/>
    </row>
    <row r="1523" spans="1:40" x14ac:dyDescent="0.2">
      <c r="A1523" s="27"/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8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8"/>
      <c r="AM1523" s="27"/>
      <c r="AN1523" s="27"/>
    </row>
    <row r="1524" spans="1:40" x14ac:dyDescent="0.2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8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8"/>
      <c r="AM1524" s="27"/>
      <c r="AN1524" s="27"/>
    </row>
    <row r="1525" spans="1:40" x14ac:dyDescent="0.2">
      <c r="A1525" s="27"/>
      <c r="B1525" s="27"/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8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8"/>
      <c r="AM1525" s="27"/>
      <c r="AN1525" s="27"/>
    </row>
    <row r="1526" spans="1:40" x14ac:dyDescent="0.2">
      <c r="A1526" s="27"/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8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8"/>
      <c r="AM1526" s="27"/>
      <c r="AN1526" s="27"/>
    </row>
    <row r="1527" spans="1:40" x14ac:dyDescent="0.2">
      <c r="A1527" s="27"/>
      <c r="B1527" s="27"/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8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8"/>
      <c r="AM1527" s="27"/>
      <c r="AN1527" s="27"/>
    </row>
    <row r="1528" spans="1:40" x14ac:dyDescent="0.2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8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8"/>
      <c r="AM1528" s="27"/>
      <c r="AN1528" s="27"/>
    </row>
    <row r="1529" spans="1:40" x14ac:dyDescent="0.2">
      <c r="A1529" s="27"/>
      <c r="B1529" s="27"/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8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8"/>
      <c r="AM1529" s="27"/>
      <c r="AN1529" s="27"/>
    </row>
    <row r="1530" spans="1:40" x14ac:dyDescent="0.2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8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8"/>
      <c r="AM1530" s="27"/>
      <c r="AN1530" s="27"/>
    </row>
    <row r="1531" spans="1:40" x14ac:dyDescent="0.2">
      <c r="A1531" s="27"/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8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8"/>
      <c r="AM1531" s="27"/>
      <c r="AN1531" s="27"/>
    </row>
    <row r="1532" spans="1:40" x14ac:dyDescent="0.2">
      <c r="A1532" s="27"/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8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8"/>
      <c r="AM1532" s="27"/>
      <c r="AN1532" s="27"/>
    </row>
    <row r="1533" spans="1:40" x14ac:dyDescent="0.2">
      <c r="A1533" s="27"/>
      <c r="B1533" s="27"/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8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8"/>
      <c r="AM1533" s="27"/>
      <c r="AN1533" s="27"/>
    </row>
    <row r="1534" spans="1:40" x14ac:dyDescent="0.2">
      <c r="A1534" s="27"/>
      <c r="B1534" s="27"/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8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8"/>
      <c r="AM1534" s="27"/>
      <c r="AN1534" s="27"/>
    </row>
    <row r="1535" spans="1:40" x14ac:dyDescent="0.2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8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8"/>
      <c r="AM1535" s="27"/>
      <c r="AN1535" s="27"/>
    </row>
    <row r="1536" spans="1:40" x14ac:dyDescent="0.2">
      <c r="A1536" s="27"/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8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8"/>
      <c r="AM1536" s="27"/>
      <c r="AN1536" s="27"/>
    </row>
    <row r="1537" spans="1:40" x14ac:dyDescent="0.2">
      <c r="A1537" s="27"/>
      <c r="B1537" s="27"/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8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8"/>
      <c r="AM1537" s="27"/>
      <c r="AN1537" s="27"/>
    </row>
    <row r="1538" spans="1:40" x14ac:dyDescent="0.2">
      <c r="A1538" s="27"/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8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8"/>
      <c r="AM1538" s="27"/>
      <c r="AN1538" s="27"/>
    </row>
    <row r="1539" spans="1:40" x14ac:dyDescent="0.2">
      <c r="A1539" s="27"/>
      <c r="B1539" s="27"/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8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8"/>
      <c r="AM1539" s="27"/>
      <c r="AN1539" s="27"/>
    </row>
    <row r="1540" spans="1:40" x14ac:dyDescent="0.2">
      <c r="A1540" s="27"/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8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8"/>
      <c r="AM1540" s="27"/>
      <c r="AN1540" s="27"/>
    </row>
    <row r="1541" spans="1:40" x14ac:dyDescent="0.2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8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8"/>
      <c r="AM1541" s="27"/>
      <c r="AN1541" s="27"/>
    </row>
    <row r="1542" spans="1:40" x14ac:dyDescent="0.2">
      <c r="A1542" s="27"/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8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8"/>
      <c r="AM1542" s="27"/>
      <c r="AN1542" s="27"/>
    </row>
    <row r="1543" spans="1:40" x14ac:dyDescent="0.2">
      <c r="A1543" s="27"/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8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8"/>
      <c r="AM1543" s="27"/>
      <c r="AN1543" s="27"/>
    </row>
    <row r="1544" spans="1:40" x14ac:dyDescent="0.2">
      <c r="A1544" s="27"/>
      <c r="B1544" s="27"/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8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8"/>
      <c r="AM1544" s="27"/>
      <c r="AN1544" s="27"/>
    </row>
    <row r="1545" spans="1:40" x14ac:dyDescent="0.2">
      <c r="A1545" s="27"/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8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8"/>
      <c r="AM1545" s="27"/>
      <c r="AN1545" s="27"/>
    </row>
    <row r="1546" spans="1:40" x14ac:dyDescent="0.2">
      <c r="A1546" s="27"/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8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8"/>
      <c r="AM1546" s="27"/>
      <c r="AN1546" s="27"/>
    </row>
    <row r="1547" spans="1:40" x14ac:dyDescent="0.2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8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8"/>
      <c r="AM1547" s="27"/>
      <c r="AN1547" s="27"/>
    </row>
    <row r="1548" spans="1:40" x14ac:dyDescent="0.2">
      <c r="A1548" s="27"/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8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8"/>
      <c r="AM1548" s="27"/>
      <c r="AN1548" s="27"/>
    </row>
    <row r="1549" spans="1:40" x14ac:dyDescent="0.2">
      <c r="A1549" s="27"/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8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8"/>
      <c r="AM1549" s="27"/>
      <c r="AN1549" s="27"/>
    </row>
    <row r="1550" spans="1:40" x14ac:dyDescent="0.2">
      <c r="A1550" s="27"/>
      <c r="B1550" s="27"/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8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8"/>
      <c r="AM1550" s="27"/>
      <c r="AN1550" s="27"/>
    </row>
    <row r="1551" spans="1:40" x14ac:dyDescent="0.2">
      <c r="A1551" s="27"/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8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8"/>
      <c r="AM1551" s="27"/>
      <c r="AN1551" s="27"/>
    </row>
    <row r="1552" spans="1:40" x14ac:dyDescent="0.2">
      <c r="A1552" s="27"/>
      <c r="B1552" s="27"/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8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8"/>
      <c r="AM1552" s="27"/>
      <c r="AN1552" s="27"/>
    </row>
    <row r="1553" spans="1:40" x14ac:dyDescent="0.2">
      <c r="A1553" s="27"/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8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8"/>
      <c r="AM1553" s="27"/>
      <c r="AN1553" s="27"/>
    </row>
    <row r="1554" spans="1:40" x14ac:dyDescent="0.2">
      <c r="A1554" s="27"/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8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8"/>
      <c r="AM1554" s="27"/>
      <c r="AN1554" s="27"/>
    </row>
    <row r="1555" spans="1:40" x14ac:dyDescent="0.2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8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8"/>
      <c r="AM1555" s="27"/>
      <c r="AN1555" s="27"/>
    </row>
    <row r="1556" spans="1:40" x14ac:dyDescent="0.2">
      <c r="A1556" s="27"/>
      <c r="B1556" s="27"/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8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8"/>
      <c r="AM1556" s="27"/>
      <c r="AN1556" s="27"/>
    </row>
    <row r="1557" spans="1:40" x14ac:dyDescent="0.2">
      <c r="A1557" s="27"/>
      <c r="B1557" s="27"/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8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8"/>
      <c r="AM1557" s="27"/>
      <c r="AN1557" s="27"/>
    </row>
    <row r="1558" spans="1:40" x14ac:dyDescent="0.2">
      <c r="A1558" s="27"/>
      <c r="B1558" s="27"/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8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8"/>
      <c r="AM1558" s="27"/>
      <c r="AN1558" s="27"/>
    </row>
    <row r="1559" spans="1:40" x14ac:dyDescent="0.2">
      <c r="A1559" s="27"/>
      <c r="B1559" s="27"/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8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8"/>
      <c r="AM1559" s="27"/>
      <c r="AN1559" s="27"/>
    </row>
    <row r="1560" spans="1:40" x14ac:dyDescent="0.2">
      <c r="A1560" s="27"/>
      <c r="B1560" s="27"/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8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8"/>
      <c r="AM1560" s="27"/>
      <c r="AN1560" s="27"/>
    </row>
    <row r="1561" spans="1:40" x14ac:dyDescent="0.2">
      <c r="A1561" s="27"/>
      <c r="B1561" s="27"/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8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8"/>
      <c r="AM1561" s="27"/>
      <c r="AN1561" s="27"/>
    </row>
    <row r="1562" spans="1:40" x14ac:dyDescent="0.2">
      <c r="A1562" s="27"/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8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8"/>
      <c r="AM1562" s="27"/>
      <c r="AN1562" s="27"/>
    </row>
    <row r="1563" spans="1:40" x14ac:dyDescent="0.2">
      <c r="A1563" s="27"/>
      <c r="B1563" s="27"/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8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8"/>
      <c r="AM1563" s="27"/>
      <c r="AN1563" s="27"/>
    </row>
    <row r="1564" spans="1:40" x14ac:dyDescent="0.2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8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8"/>
      <c r="AM1564" s="27"/>
      <c r="AN1564" s="27"/>
    </row>
    <row r="1565" spans="1:40" x14ac:dyDescent="0.2">
      <c r="A1565" s="27"/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8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8"/>
      <c r="AM1565" s="27"/>
      <c r="AN1565" s="27"/>
    </row>
    <row r="1566" spans="1:40" x14ac:dyDescent="0.2">
      <c r="A1566" s="27"/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8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8"/>
      <c r="AM1566" s="27"/>
      <c r="AN1566" s="27"/>
    </row>
    <row r="1567" spans="1:40" x14ac:dyDescent="0.2">
      <c r="A1567" s="27"/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8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8"/>
      <c r="AM1567" s="27"/>
      <c r="AN1567" s="27"/>
    </row>
    <row r="1568" spans="1:40" x14ac:dyDescent="0.2">
      <c r="A1568" s="27"/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8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8"/>
      <c r="AM1568" s="27"/>
      <c r="AN1568" s="27"/>
    </row>
    <row r="1569" spans="1:40" x14ac:dyDescent="0.2">
      <c r="A1569" s="27"/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8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8"/>
      <c r="AM1569" s="27"/>
      <c r="AN1569" s="27"/>
    </row>
    <row r="1570" spans="1:40" x14ac:dyDescent="0.2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8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8"/>
      <c r="AM1570" s="27"/>
      <c r="AN1570" s="27"/>
    </row>
    <row r="1571" spans="1:40" x14ac:dyDescent="0.2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8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8"/>
      <c r="AM1571" s="27"/>
      <c r="AN1571" s="27"/>
    </row>
    <row r="1572" spans="1:40" x14ac:dyDescent="0.2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8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8"/>
      <c r="AM1572" s="27"/>
      <c r="AN1572" s="27"/>
    </row>
    <row r="1573" spans="1:40" x14ac:dyDescent="0.2">
      <c r="A1573" s="27"/>
      <c r="B1573" s="27"/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8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8"/>
      <c r="AM1573" s="27"/>
      <c r="AN1573" s="27"/>
    </row>
    <row r="1574" spans="1:40" x14ac:dyDescent="0.2">
      <c r="A1574" s="27"/>
      <c r="B1574" s="27"/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8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8"/>
      <c r="AM1574" s="27"/>
      <c r="AN1574" s="27"/>
    </row>
    <row r="1575" spans="1:40" x14ac:dyDescent="0.2">
      <c r="A1575" s="27"/>
      <c r="B1575" s="27"/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8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8"/>
      <c r="AM1575" s="27"/>
      <c r="AN1575" s="27"/>
    </row>
    <row r="1576" spans="1:40" x14ac:dyDescent="0.2">
      <c r="A1576" s="27"/>
      <c r="B1576" s="27"/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8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8"/>
      <c r="AM1576" s="27"/>
      <c r="AN1576" s="27"/>
    </row>
    <row r="1577" spans="1:40" x14ac:dyDescent="0.2">
      <c r="A1577" s="27"/>
      <c r="B1577" s="27"/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8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8"/>
      <c r="AM1577" s="27"/>
      <c r="AN1577" s="27"/>
    </row>
    <row r="1578" spans="1:40" x14ac:dyDescent="0.2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8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8"/>
      <c r="AM1578" s="27"/>
      <c r="AN1578" s="27"/>
    </row>
    <row r="1579" spans="1:40" x14ac:dyDescent="0.2">
      <c r="A1579" s="27"/>
      <c r="B1579" s="27"/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8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8"/>
      <c r="AM1579" s="27"/>
      <c r="AN1579" s="27"/>
    </row>
    <row r="1580" spans="1:40" x14ac:dyDescent="0.2">
      <c r="A1580" s="27"/>
      <c r="B1580" s="27"/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8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8"/>
      <c r="AM1580" s="27"/>
      <c r="AN1580" s="27"/>
    </row>
    <row r="1581" spans="1:40" x14ac:dyDescent="0.2">
      <c r="A1581" s="27"/>
      <c r="B1581" s="27"/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8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8"/>
      <c r="AM1581" s="27"/>
      <c r="AN1581" s="27"/>
    </row>
    <row r="1582" spans="1:40" x14ac:dyDescent="0.2">
      <c r="A1582" s="27"/>
      <c r="B1582" s="27"/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8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8"/>
      <c r="AM1582" s="27"/>
      <c r="AN1582" s="27"/>
    </row>
    <row r="1583" spans="1:40" x14ac:dyDescent="0.2">
      <c r="A1583" s="27"/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8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8"/>
      <c r="AM1583" s="27"/>
      <c r="AN1583" s="27"/>
    </row>
    <row r="1584" spans="1:40" x14ac:dyDescent="0.2">
      <c r="A1584" s="27"/>
      <c r="B1584" s="27"/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8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8"/>
      <c r="AM1584" s="27"/>
      <c r="AN1584" s="27"/>
    </row>
    <row r="1585" spans="1:40" x14ac:dyDescent="0.2">
      <c r="A1585" s="27"/>
      <c r="B1585" s="27"/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8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8"/>
      <c r="AM1585" s="27"/>
      <c r="AN1585" s="27"/>
    </row>
    <row r="1586" spans="1:40" x14ac:dyDescent="0.2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8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8"/>
      <c r="AM1586" s="27"/>
      <c r="AN1586" s="27"/>
    </row>
    <row r="1587" spans="1:40" x14ac:dyDescent="0.2">
      <c r="A1587" s="27"/>
      <c r="B1587" s="27"/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8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8"/>
      <c r="AM1587" s="27"/>
      <c r="AN1587" s="27"/>
    </row>
    <row r="1588" spans="1:40" x14ac:dyDescent="0.2">
      <c r="A1588" s="27"/>
      <c r="B1588" s="27"/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8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8"/>
      <c r="AM1588" s="27"/>
      <c r="AN1588" s="27"/>
    </row>
    <row r="1589" spans="1:40" x14ac:dyDescent="0.2">
      <c r="A1589" s="27"/>
      <c r="B1589" s="27"/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8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8"/>
      <c r="AM1589" s="27"/>
      <c r="AN1589" s="27"/>
    </row>
    <row r="1590" spans="1:40" x14ac:dyDescent="0.2">
      <c r="A1590" s="27"/>
      <c r="B1590" s="27"/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8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8"/>
      <c r="AM1590" s="27"/>
      <c r="AN1590" s="27"/>
    </row>
    <row r="1591" spans="1:40" x14ac:dyDescent="0.2">
      <c r="A1591" s="27"/>
      <c r="B1591" s="27"/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8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8"/>
      <c r="AM1591" s="27"/>
      <c r="AN1591" s="27"/>
    </row>
    <row r="1592" spans="1:40" x14ac:dyDescent="0.2">
      <c r="A1592" s="27"/>
      <c r="B1592" s="27"/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8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8"/>
      <c r="AM1592" s="27"/>
      <c r="AN1592" s="27"/>
    </row>
    <row r="1593" spans="1:40" x14ac:dyDescent="0.2">
      <c r="A1593" s="27"/>
      <c r="B1593" s="27"/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8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8"/>
      <c r="AM1593" s="27"/>
      <c r="AN1593" s="27"/>
    </row>
    <row r="1594" spans="1:40" x14ac:dyDescent="0.2">
      <c r="A1594" s="27"/>
      <c r="B1594" s="27"/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8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8"/>
      <c r="AM1594" s="27"/>
      <c r="AN1594" s="27"/>
    </row>
    <row r="1595" spans="1:40" x14ac:dyDescent="0.2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8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8"/>
      <c r="AM1595" s="27"/>
      <c r="AN1595" s="27"/>
    </row>
    <row r="1596" spans="1:40" x14ac:dyDescent="0.2">
      <c r="A1596" s="27"/>
      <c r="B1596" s="27"/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8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8"/>
      <c r="AM1596" s="27"/>
      <c r="AN1596" s="27"/>
    </row>
    <row r="1597" spans="1:40" x14ac:dyDescent="0.2">
      <c r="A1597" s="27"/>
      <c r="B1597" s="27"/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8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8"/>
      <c r="AM1597" s="27"/>
      <c r="AN1597" s="27"/>
    </row>
    <row r="1598" spans="1:40" x14ac:dyDescent="0.2">
      <c r="A1598" s="27"/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8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8"/>
      <c r="AM1598" s="27"/>
      <c r="AN1598" s="27"/>
    </row>
    <row r="1599" spans="1:40" x14ac:dyDescent="0.2">
      <c r="A1599" s="27"/>
      <c r="B1599" s="27"/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8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8"/>
      <c r="AM1599" s="27"/>
      <c r="AN1599" s="27"/>
    </row>
    <row r="1600" spans="1:40" x14ac:dyDescent="0.2">
      <c r="A1600" s="27"/>
      <c r="B1600" s="27"/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8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8"/>
      <c r="AM1600" s="27"/>
      <c r="AN1600" s="27"/>
    </row>
    <row r="1601" spans="1:40" x14ac:dyDescent="0.2">
      <c r="A1601" s="27"/>
      <c r="B1601" s="27"/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8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8"/>
      <c r="AM1601" s="27"/>
      <c r="AN1601" s="27"/>
    </row>
    <row r="1602" spans="1:40" x14ac:dyDescent="0.2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8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8"/>
      <c r="AM1602" s="27"/>
      <c r="AN1602" s="27"/>
    </row>
    <row r="1603" spans="1:40" x14ac:dyDescent="0.2">
      <c r="A1603" s="27"/>
      <c r="B1603" s="27"/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8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8"/>
      <c r="AM1603" s="27"/>
      <c r="AN1603" s="27"/>
    </row>
    <row r="1604" spans="1:40" x14ac:dyDescent="0.2">
      <c r="A1604" s="27"/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8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8"/>
      <c r="AM1604" s="27"/>
      <c r="AN1604" s="27"/>
    </row>
    <row r="1605" spans="1:40" x14ac:dyDescent="0.2">
      <c r="A1605" s="27"/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8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8"/>
      <c r="AM1605" s="27"/>
      <c r="AN1605" s="27"/>
    </row>
    <row r="1606" spans="1:40" x14ac:dyDescent="0.2">
      <c r="A1606" s="27"/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8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8"/>
      <c r="AM1606" s="27"/>
      <c r="AN1606" s="27"/>
    </row>
    <row r="1607" spans="1:40" x14ac:dyDescent="0.2">
      <c r="A1607" s="27"/>
      <c r="B1607" s="27"/>
      <c r="C1607" s="27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8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8"/>
      <c r="AM1607" s="27"/>
      <c r="AN1607" s="27"/>
    </row>
    <row r="1608" spans="1:40" x14ac:dyDescent="0.2">
      <c r="A1608" s="27"/>
      <c r="B1608" s="27"/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8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8"/>
      <c r="AM1608" s="27"/>
      <c r="AN1608" s="27"/>
    </row>
    <row r="1609" spans="1:40" x14ac:dyDescent="0.2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8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8"/>
      <c r="AM1609" s="27"/>
      <c r="AN1609" s="27"/>
    </row>
    <row r="1610" spans="1:40" x14ac:dyDescent="0.2">
      <c r="A1610" s="27"/>
      <c r="B1610" s="27"/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8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8"/>
      <c r="AM1610" s="27"/>
      <c r="AN1610" s="27"/>
    </row>
    <row r="1611" spans="1:40" x14ac:dyDescent="0.2">
      <c r="A1611" s="27"/>
      <c r="B1611" s="27"/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8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8"/>
      <c r="AM1611" s="27"/>
      <c r="AN1611" s="27"/>
    </row>
    <row r="1612" spans="1:40" x14ac:dyDescent="0.2">
      <c r="A1612" s="27"/>
      <c r="B1612" s="27"/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8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8"/>
      <c r="AM1612" s="27"/>
      <c r="AN1612" s="27"/>
    </row>
    <row r="1613" spans="1:40" x14ac:dyDescent="0.2">
      <c r="A1613" s="27"/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8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8"/>
      <c r="AM1613" s="27"/>
      <c r="AN1613" s="27"/>
    </row>
    <row r="1614" spans="1:40" x14ac:dyDescent="0.2">
      <c r="A1614" s="27"/>
      <c r="B1614" s="27"/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8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8"/>
      <c r="AM1614" s="27"/>
      <c r="AN1614" s="27"/>
    </row>
    <row r="1615" spans="1:40" x14ac:dyDescent="0.2">
      <c r="A1615" s="27"/>
      <c r="B1615" s="27"/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8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8"/>
      <c r="AM1615" s="27"/>
      <c r="AN1615" s="27"/>
    </row>
    <row r="1616" spans="1:40" x14ac:dyDescent="0.2">
      <c r="A1616" s="27"/>
      <c r="B1616" s="27"/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8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8"/>
      <c r="AM1616" s="27"/>
      <c r="AN1616" s="27"/>
    </row>
    <row r="1617" spans="1:40" x14ac:dyDescent="0.2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8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8"/>
      <c r="AM1617" s="27"/>
      <c r="AN1617" s="27"/>
    </row>
    <row r="1618" spans="1:40" x14ac:dyDescent="0.2">
      <c r="A1618" s="27"/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8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8"/>
      <c r="AM1618" s="27"/>
      <c r="AN1618" s="27"/>
    </row>
    <row r="1619" spans="1:40" x14ac:dyDescent="0.2">
      <c r="A1619" s="27"/>
      <c r="B1619" s="27"/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8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8"/>
      <c r="AM1619" s="27"/>
      <c r="AN1619" s="27"/>
    </row>
    <row r="1620" spans="1:40" x14ac:dyDescent="0.2">
      <c r="A1620" s="27"/>
      <c r="B1620" s="27"/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8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8"/>
      <c r="AM1620" s="27"/>
      <c r="AN1620" s="27"/>
    </row>
    <row r="1621" spans="1:40" x14ac:dyDescent="0.2">
      <c r="A1621" s="27"/>
      <c r="B1621" s="27"/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8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8"/>
      <c r="AM1621" s="27"/>
      <c r="AN1621" s="27"/>
    </row>
    <row r="1622" spans="1:40" x14ac:dyDescent="0.2">
      <c r="A1622" s="27"/>
      <c r="B1622" s="27"/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8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8"/>
      <c r="AM1622" s="27"/>
      <c r="AN1622" s="27"/>
    </row>
    <row r="1623" spans="1:40" x14ac:dyDescent="0.2">
      <c r="A1623" s="27"/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8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8"/>
      <c r="AM1623" s="27"/>
      <c r="AN1623" s="27"/>
    </row>
    <row r="1624" spans="1:40" x14ac:dyDescent="0.2">
      <c r="A1624" s="27"/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8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8"/>
      <c r="AM1624" s="27"/>
      <c r="AN1624" s="27"/>
    </row>
    <row r="1625" spans="1:40" x14ac:dyDescent="0.2">
      <c r="A1625" s="27"/>
      <c r="B1625" s="27"/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8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8"/>
      <c r="AM1625" s="27"/>
      <c r="AN1625" s="27"/>
    </row>
    <row r="1626" spans="1:40" x14ac:dyDescent="0.2">
      <c r="A1626" s="27"/>
      <c r="B1626" s="27"/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8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8"/>
      <c r="AM1626" s="27"/>
      <c r="AN1626" s="27"/>
    </row>
    <row r="1627" spans="1:40" x14ac:dyDescent="0.2">
      <c r="A1627" s="27"/>
      <c r="B1627" s="27"/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8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8"/>
      <c r="AM1627" s="27"/>
      <c r="AN1627" s="27"/>
    </row>
    <row r="1628" spans="1:40" x14ac:dyDescent="0.2">
      <c r="A1628" s="27"/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8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8"/>
      <c r="AM1628" s="27"/>
      <c r="AN1628" s="27"/>
    </row>
    <row r="1629" spans="1:40" x14ac:dyDescent="0.2">
      <c r="A1629" s="27"/>
      <c r="B1629" s="27"/>
      <c r="C1629" s="27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8"/>
      <c r="R1629" s="27"/>
      <c r="S1629" s="27"/>
      <c r="T1629" s="27"/>
      <c r="U1629" s="27"/>
      <c r="V1629" s="27"/>
      <c r="W1629" s="27"/>
      <c r="X1629" s="27"/>
      <c r="Y1629" s="27"/>
      <c r="Z1629" s="27"/>
      <c r="AA1629" s="27"/>
      <c r="AB1629" s="27"/>
      <c r="AC1629" s="27"/>
      <c r="AD1629" s="27"/>
      <c r="AE1629" s="27"/>
      <c r="AF1629" s="27"/>
      <c r="AG1629" s="27"/>
      <c r="AH1629" s="27"/>
      <c r="AI1629" s="27"/>
      <c r="AJ1629" s="27"/>
      <c r="AK1629" s="27"/>
      <c r="AL1629" s="28"/>
      <c r="AM1629" s="27"/>
      <c r="AN1629" s="27"/>
    </row>
    <row r="1630" spans="1:40" x14ac:dyDescent="0.2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8"/>
      <c r="R1630" s="27"/>
      <c r="S1630" s="27"/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7"/>
      <c r="AD1630" s="27"/>
      <c r="AE1630" s="27"/>
      <c r="AF1630" s="27"/>
      <c r="AG1630" s="27"/>
      <c r="AH1630" s="27"/>
      <c r="AI1630" s="27"/>
      <c r="AJ1630" s="27"/>
      <c r="AK1630" s="27"/>
      <c r="AL1630" s="28"/>
      <c r="AM1630" s="27"/>
      <c r="AN1630" s="27"/>
    </row>
    <row r="1631" spans="1:40" x14ac:dyDescent="0.2">
      <c r="A1631" s="27"/>
      <c r="B1631" s="27"/>
      <c r="C1631" s="27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8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8"/>
      <c r="AM1631" s="27"/>
      <c r="AN1631" s="27"/>
    </row>
    <row r="1632" spans="1:40" x14ac:dyDescent="0.2">
      <c r="A1632" s="27"/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8"/>
      <c r="R1632" s="27"/>
      <c r="S1632" s="27"/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7"/>
      <c r="AD1632" s="27"/>
      <c r="AE1632" s="27"/>
      <c r="AF1632" s="27"/>
      <c r="AG1632" s="27"/>
      <c r="AH1632" s="27"/>
      <c r="AI1632" s="27"/>
      <c r="AJ1632" s="27"/>
      <c r="AK1632" s="27"/>
      <c r="AL1632" s="28"/>
      <c r="AM1632" s="27"/>
      <c r="AN1632" s="27"/>
    </row>
    <row r="1633" spans="1:40" x14ac:dyDescent="0.2">
      <c r="A1633" s="27"/>
      <c r="B1633" s="27"/>
      <c r="C1633" s="27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8"/>
      <c r="R1633" s="27"/>
      <c r="S1633" s="27"/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7"/>
      <c r="AD1633" s="27"/>
      <c r="AE1633" s="27"/>
      <c r="AF1633" s="27"/>
      <c r="AG1633" s="27"/>
      <c r="AH1633" s="27"/>
      <c r="AI1633" s="27"/>
      <c r="AJ1633" s="27"/>
      <c r="AK1633" s="27"/>
      <c r="AL1633" s="28"/>
      <c r="AM1633" s="27"/>
      <c r="AN1633" s="27"/>
    </row>
    <row r="1634" spans="1:40" x14ac:dyDescent="0.2">
      <c r="A1634" s="27"/>
      <c r="B1634" s="27"/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8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8"/>
      <c r="AM1634" s="27"/>
      <c r="AN1634" s="27"/>
    </row>
    <row r="1635" spans="1:40" x14ac:dyDescent="0.2">
      <c r="A1635" s="27"/>
      <c r="B1635" s="27"/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8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8"/>
      <c r="AM1635" s="27"/>
      <c r="AN1635" s="27"/>
    </row>
    <row r="1636" spans="1:40" x14ac:dyDescent="0.2">
      <c r="A1636" s="27"/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8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8"/>
      <c r="AM1636" s="27"/>
      <c r="AN1636" s="27"/>
    </row>
    <row r="1637" spans="1:40" x14ac:dyDescent="0.2">
      <c r="A1637" s="27"/>
      <c r="B1637" s="27"/>
      <c r="C1637" s="27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8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8"/>
      <c r="AM1637" s="27"/>
      <c r="AN1637" s="27"/>
    </row>
    <row r="1638" spans="1:40" x14ac:dyDescent="0.2">
      <c r="A1638" s="27"/>
      <c r="B1638" s="27"/>
      <c r="C1638" s="27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8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8"/>
      <c r="AM1638" s="27"/>
      <c r="AN1638" s="27"/>
    </row>
    <row r="1639" spans="1:40" x14ac:dyDescent="0.2">
      <c r="A1639" s="27"/>
      <c r="B1639" s="27"/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8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8"/>
      <c r="AM1639" s="27"/>
      <c r="AN1639" s="27"/>
    </row>
    <row r="1640" spans="1:40" x14ac:dyDescent="0.2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8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8"/>
      <c r="AM1640" s="27"/>
      <c r="AN1640" s="27"/>
    </row>
    <row r="1641" spans="1:40" x14ac:dyDescent="0.2">
      <c r="A1641" s="27"/>
      <c r="B1641" s="27"/>
      <c r="C1641" s="27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8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8"/>
      <c r="AM1641" s="27"/>
      <c r="AN1641" s="27"/>
    </row>
    <row r="1642" spans="1:40" x14ac:dyDescent="0.2">
      <c r="A1642" s="27"/>
      <c r="B1642" s="27"/>
      <c r="C1642" s="27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8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8"/>
      <c r="AM1642" s="27"/>
      <c r="AN1642" s="27"/>
    </row>
    <row r="1643" spans="1:40" x14ac:dyDescent="0.2">
      <c r="A1643" s="27"/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8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8"/>
      <c r="AM1643" s="27"/>
      <c r="AN1643" s="27"/>
    </row>
    <row r="1644" spans="1:40" x14ac:dyDescent="0.2">
      <c r="A1644" s="27"/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8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8"/>
      <c r="AM1644" s="27"/>
      <c r="AN1644" s="27"/>
    </row>
    <row r="1645" spans="1:40" x14ac:dyDescent="0.2">
      <c r="A1645" s="27"/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8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8"/>
      <c r="AM1645" s="27"/>
      <c r="AN1645" s="27"/>
    </row>
    <row r="1646" spans="1:40" x14ac:dyDescent="0.2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8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8"/>
      <c r="AM1646" s="27"/>
      <c r="AN1646" s="27"/>
    </row>
    <row r="1647" spans="1:40" x14ac:dyDescent="0.2">
      <c r="A1647" s="27"/>
      <c r="B1647" s="27"/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8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8"/>
      <c r="AM1647" s="27"/>
      <c r="AN1647" s="27"/>
    </row>
    <row r="1648" spans="1:40" x14ac:dyDescent="0.2">
      <c r="A1648" s="27"/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8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8"/>
      <c r="AM1648" s="27"/>
      <c r="AN1648" s="27"/>
    </row>
    <row r="1649" spans="1:40" x14ac:dyDescent="0.2">
      <c r="A1649" s="27"/>
      <c r="B1649" s="27"/>
      <c r="C1649" s="27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8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8"/>
      <c r="AM1649" s="27"/>
      <c r="AN1649" s="27"/>
    </row>
    <row r="1650" spans="1:40" x14ac:dyDescent="0.2">
      <c r="A1650" s="27"/>
      <c r="B1650" s="27"/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8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8"/>
      <c r="AM1650" s="27"/>
      <c r="AN1650" s="27"/>
    </row>
    <row r="1651" spans="1:40" x14ac:dyDescent="0.2">
      <c r="A1651" s="27"/>
      <c r="B1651" s="27"/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8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8"/>
      <c r="AM1651" s="27"/>
      <c r="AN1651" s="27"/>
    </row>
    <row r="1652" spans="1:40" x14ac:dyDescent="0.2">
      <c r="A1652" s="27"/>
      <c r="B1652" s="27"/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8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8"/>
      <c r="AM1652" s="27"/>
      <c r="AN1652" s="27"/>
    </row>
    <row r="1653" spans="1:40" x14ac:dyDescent="0.2">
      <c r="A1653" s="27"/>
      <c r="B1653" s="27"/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8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8"/>
      <c r="AM1653" s="27"/>
      <c r="AN1653" s="27"/>
    </row>
    <row r="1654" spans="1:40" x14ac:dyDescent="0.2">
      <c r="A1654" s="27"/>
      <c r="B1654" s="27"/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8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8"/>
      <c r="AM1654" s="27"/>
      <c r="AN1654" s="27"/>
    </row>
    <row r="1655" spans="1:40" x14ac:dyDescent="0.2">
      <c r="A1655" s="27"/>
      <c r="B1655" s="27"/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8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8"/>
      <c r="AM1655" s="27"/>
      <c r="AN1655" s="27"/>
    </row>
    <row r="1656" spans="1:40" x14ac:dyDescent="0.2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8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8"/>
      <c r="AM1656" s="27"/>
      <c r="AN1656" s="27"/>
    </row>
    <row r="1657" spans="1:40" x14ac:dyDescent="0.2">
      <c r="A1657" s="27"/>
      <c r="B1657" s="27"/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8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8"/>
      <c r="AM1657" s="27"/>
      <c r="AN1657" s="27"/>
    </row>
    <row r="1658" spans="1:40" x14ac:dyDescent="0.2">
      <c r="A1658" s="27"/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8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8"/>
      <c r="AM1658" s="27"/>
      <c r="AN1658" s="27"/>
    </row>
    <row r="1659" spans="1:40" x14ac:dyDescent="0.2">
      <c r="A1659" s="27"/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8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8"/>
      <c r="AM1659" s="27"/>
      <c r="AN1659" s="27"/>
    </row>
    <row r="1660" spans="1:40" x14ac:dyDescent="0.2">
      <c r="A1660" s="27"/>
      <c r="B1660" s="27"/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8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8"/>
      <c r="AM1660" s="27"/>
      <c r="AN1660" s="27"/>
    </row>
    <row r="1661" spans="1:40" x14ac:dyDescent="0.2">
      <c r="A1661" s="27"/>
      <c r="B1661" s="27"/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8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8"/>
      <c r="AM1661" s="27"/>
      <c r="AN1661" s="27"/>
    </row>
    <row r="1662" spans="1:40" x14ac:dyDescent="0.2">
      <c r="A1662" s="27"/>
      <c r="B1662" s="27"/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8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8"/>
      <c r="AM1662" s="27"/>
      <c r="AN1662" s="27"/>
    </row>
    <row r="1663" spans="1:40" x14ac:dyDescent="0.2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8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8"/>
      <c r="AM1663" s="27"/>
      <c r="AN1663" s="27"/>
    </row>
    <row r="1664" spans="1:40" x14ac:dyDescent="0.2">
      <c r="A1664" s="27"/>
      <c r="B1664" s="27"/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8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8"/>
      <c r="AM1664" s="27"/>
      <c r="AN1664" s="27"/>
    </row>
    <row r="1665" spans="1:40" x14ac:dyDescent="0.2">
      <c r="A1665" s="27"/>
      <c r="B1665" s="27"/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8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8"/>
      <c r="AM1665" s="27"/>
      <c r="AN1665" s="27"/>
    </row>
    <row r="1666" spans="1:40" x14ac:dyDescent="0.2">
      <c r="A1666" s="27"/>
      <c r="B1666" s="27"/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8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8"/>
      <c r="AM1666" s="27"/>
      <c r="AN1666" s="27"/>
    </row>
    <row r="1667" spans="1:40" x14ac:dyDescent="0.2">
      <c r="A1667" s="27"/>
      <c r="B1667" s="27"/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8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8"/>
      <c r="AM1667" s="27"/>
      <c r="AN1667" s="27"/>
    </row>
    <row r="1668" spans="1:40" x14ac:dyDescent="0.2">
      <c r="A1668" s="27"/>
      <c r="B1668" s="27"/>
      <c r="C1668" s="27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8"/>
      <c r="R1668" s="27"/>
      <c r="S1668" s="27"/>
      <c r="T1668" s="27"/>
      <c r="U1668" s="27"/>
      <c r="V1668" s="27"/>
      <c r="W1668" s="27"/>
      <c r="X1668" s="27"/>
      <c r="Y1668" s="27"/>
      <c r="Z1668" s="27"/>
      <c r="AA1668" s="27"/>
      <c r="AB1668" s="27"/>
      <c r="AC1668" s="27"/>
      <c r="AD1668" s="27"/>
      <c r="AE1668" s="27"/>
      <c r="AF1668" s="27"/>
      <c r="AG1668" s="27"/>
      <c r="AH1668" s="27"/>
      <c r="AI1668" s="27"/>
      <c r="AJ1668" s="27"/>
      <c r="AK1668" s="27"/>
      <c r="AL1668" s="28"/>
      <c r="AM1668" s="27"/>
      <c r="AN1668" s="27"/>
    </row>
    <row r="1669" spans="1:40" x14ac:dyDescent="0.2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8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8"/>
      <c r="AM1669" s="27"/>
      <c r="AN1669" s="27"/>
    </row>
    <row r="1670" spans="1:40" x14ac:dyDescent="0.2">
      <c r="A1670" s="27"/>
      <c r="B1670" s="27"/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8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8"/>
      <c r="AM1670" s="27"/>
      <c r="AN1670" s="27"/>
    </row>
    <row r="1671" spans="1:40" x14ac:dyDescent="0.2">
      <c r="A1671" s="27"/>
      <c r="B1671" s="27"/>
      <c r="C1671" s="27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8"/>
      <c r="R1671" s="27"/>
      <c r="S1671" s="27"/>
      <c r="T1671" s="27"/>
      <c r="U1671" s="27"/>
      <c r="V1671" s="27"/>
      <c r="W1671" s="27"/>
      <c r="X1671" s="27"/>
      <c r="Y1671" s="27"/>
      <c r="Z1671" s="27"/>
      <c r="AA1671" s="27"/>
      <c r="AB1671" s="27"/>
      <c r="AC1671" s="27"/>
      <c r="AD1671" s="27"/>
      <c r="AE1671" s="27"/>
      <c r="AF1671" s="27"/>
      <c r="AG1671" s="27"/>
      <c r="AH1671" s="27"/>
      <c r="AI1671" s="27"/>
      <c r="AJ1671" s="27"/>
      <c r="AK1671" s="27"/>
      <c r="AL1671" s="28"/>
      <c r="AM1671" s="27"/>
      <c r="AN1671" s="27"/>
    </row>
    <row r="1672" spans="1:40" x14ac:dyDescent="0.2">
      <c r="A1672" s="27"/>
      <c r="B1672" s="27"/>
      <c r="C1672" s="27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8"/>
      <c r="R1672" s="27"/>
      <c r="S1672" s="27"/>
      <c r="T1672" s="27"/>
      <c r="U1672" s="27"/>
      <c r="V1672" s="27"/>
      <c r="W1672" s="27"/>
      <c r="X1672" s="27"/>
      <c r="Y1672" s="27"/>
      <c r="Z1672" s="27"/>
      <c r="AA1672" s="27"/>
      <c r="AB1672" s="27"/>
      <c r="AC1672" s="27"/>
      <c r="AD1672" s="27"/>
      <c r="AE1672" s="27"/>
      <c r="AF1672" s="27"/>
      <c r="AG1672" s="27"/>
      <c r="AH1672" s="27"/>
      <c r="AI1672" s="27"/>
      <c r="AJ1672" s="27"/>
      <c r="AK1672" s="27"/>
      <c r="AL1672" s="28"/>
      <c r="AM1672" s="27"/>
      <c r="AN1672" s="27"/>
    </row>
    <row r="1673" spans="1:40" x14ac:dyDescent="0.2">
      <c r="A1673" s="27"/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8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8"/>
      <c r="AM1673" s="27"/>
      <c r="AN1673" s="27"/>
    </row>
    <row r="1674" spans="1:40" x14ac:dyDescent="0.2">
      <c r="A1674" s="27"/>
      <c r="B1674" s="27"/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8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8"/>
      <c r="AM1674" s="27"/>
      <c r="AN1674" s="27"/>
    </row>
    <row r="1675" spans="1:40" x14ac:dyDescent="0.2">
      <c r="A1675" s="27"/>
      <c r="B1675" s="27"/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8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8"/>
      <c r="AM1675" s="27"/>
      <c r="AN1675" s="27"/>
    </row>
    <row r="1676" spans="1:40" x14ac:dyDescent="0.2">
      <c r="A1676" s="27"/>
      <c r="B1676" s="27"/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8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8"/>
      <c r="AM1676" s="27"/>
      <c r="AN1676" s="27"/>
    </row>
    <row r="1677" spans="1:40" x14ac:dyDescent="0.2">
      <c r="A1677" s="27"/>
      <c r="B1677" s="27"/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8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8"/>
      <c r="AM1677" s="27"/>
      <c r="AN1677" s="27"/>
    </row>
    <row r="1678" spans="1:40" x14ac:dyDescent="0.2">
      <c r="A1678" s="27"/>
      <c r="B1678" s="27"/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8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8"/>
      <c r="AM1678" s="27"/>
      <c r="AN1678" s="27"/>
    </row>
    <row r="1679" spans="1:40" x14ac:dyDescent="0.2">
      <c r="A1679" s="27"/>
      <c r="B1679" s="27"/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8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8"/>
      <c r="AM1679" s="27"/>
      <c r="AN1679" s="27"/>
    </row>
    <row r="1680" spans="1:40" x14ac:dyDescent="0.2">
      <c r="A1680" s="27"/>
      <c r="B1680" s="27"/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8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8"/>
      <c r="AM1680" s="27"/>
      <c r="AN1680" s="27"/>
    </row>
    <row r="1681" spans="1:40" x14ac:dyDescent="0.2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8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8"/>
      <c r="AM1681" s="27"/>
      <c r="AN1681" s="27"/>
    </row>
    <row r="1682" spans="1:40" x14ac:dyDescent="0.2">
      <c r="A1682" s="27"/>
      <c r="B1682" s="27"/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8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8"/>
      <c r="AM1682" s="27"/>
      <c r="AN1682" s="27"/>
    </row>
    <row r="1683" spans="1:40" x14ac:dyDescent="0.2">
      <c r="A1683" s="27"/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8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8"/>
      <c r="AM1683" s="27"/>
      <c r="AN1683" s="27"/>
    </row>
    <row r="1684" spans="1:40" x14ac:dyDescent="0.2">
      <c r="A1684" s="27"/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8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8"/>
      <c r="AM1684" s="27"/>
      <c r="AN1684" s="27"/>
    </row>
    <row r="1685" spans="1:40" x14ac:dyDescent="0.2">
      <c r="A1685" s="27"/>
      <c r="B1685" s="27"/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8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8"/>
      <c r="AM1685" s="27"/>
      <c r="AN1685" s="27"/>
    </row>
    <row r="1686" spans="1:40" x14ac:dyDescent="0.2">
      <c r="A1686" s="27"/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8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8"/>
      <c r="AM1686" s="27"/>
      <c r="AN1686" s="27"/>
    </row>
    <row r="1687" spans="1:40" x14ac:dyDescent="0.2">
      <c r="A1687" s="27"/>
      <c r="B1687" s="27"/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8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8"/>
      <c r="AM1687" s="27"/>
      <c r="AN1687" s="27"/>
    </row>
    <row r="1688" spans="1:40" x14ac:dyDescent="0.2">
      <c r="A1688" s="27"/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8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8"/>
      <c r="AM1688" s="27"/>
      <c r="AN1688" s="27"/>
    </row>
    <row r="1689" spans="1:40" x14ac:dyDescent="0.2">
      <c r="A1689" s="27"/>
      <c r="B1689" s="27"/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8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8"/>
      <c r="AM1689" s="27"/>
      <c r="AN1689" s="27"/>
    </row>
    <row r="1690" spans="1:40" x14ac:dyDescent="0.2">
      <c r="A1690" s="27"/>
      <c r="B1690" s="27"/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8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8"/>
      <c r="AM1690" s="27"/>
      <c r="AN1690" s="27"/>
    </row>
    <row r="1691" spans="1:40" x14ac:dyDescent="0.2">
      <c r="A1691" s="27"/>
      <c r="B1691" s="27"/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8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8"/>
      <c r="AM1691" s="27"/>
      <c r="AN1691" s="27"/>
    </row>
    <row r="1692" spans="1:40" x14ac:dyDescent="0.2">
      <c r="A1692" s="27"/>
      <c r="B1692" s="27"/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8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8"/>
      <c r="AM1692" s="27"/>
      <c r="AN1692" s="27"/>
    </row>
    <row r="1693" spans="1:40" x14ac:dyDescent="0.2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8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8"/>
      <c r="AM1693" s="27"/>
      <c r="AN1693" s="27"/>
    </row>
    <row r="1694" spans="1:40" x14ac:dyDescent="0.2">
      <c r="A1694" s="27"/>
      <c r="B1694" s="27"/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8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8"/>
      <c r="AM1694" s="27"/>
      <c r="AN1694" s="27"/>
    </row>
    <row r="1695" spans="1:40" x14ac:dyDescent="0.2">
      <c r="A1695" s="27"/>
      <c r="B1695" s="27"/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8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8"/>
      <c r="AM1695" s="27"/>
      <c r="AN1695" s="27"/>
    </row>
    <row r="1696" spans="1:40" x14ac:dyDescent="0.2">
      <c r="A1696" s="27"/>
      <c r="B1696" s="27"/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8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8"/>
      <c r="AM1696" s="27"/>
      <c r="AN1696" s="27"/>
    </row>
    <row r="1697" spans="1:40" x14ac:dyDescent="0.2">
      <c r="A1697" s="27"/>
      <c r="B1697" s="27"/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8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8"/>
      <c r="AM1697" s="27"/>
      <c r="AN1697" s="27"/>
    </row>
    <row r="1698" spans="1:40" x14ac:dyDescent="0.2">
      <c r="A1698" s="27"/>
      <c r="B1698" s="27"/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8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8"/>
      <c r="AM1698" s="27"/>
      <c r="AN1698" s="27"/>
    </row>
    <row r="1699" spans="1:40" x14ac:dyDescent="0.2">
      <c r="A1699" s="27"/>
      <c r="B1699" s="27"/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8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8"/>
      <c r="AM1699" s="27"/>
      <c r="AN1699" s="27"/>
    </row>
    <row r="1700" spans="1:40" x14ac:dyDescent="0.2">
      <c r="A1700" s="27"/>
      <c r="B1700" s="27"/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8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8"/>
      <c r="AM1700" s="27"/>
      <c r="AN1700" s="27"/>
    </row>
    <row r="1701" spans="1:40" x14ac:dyDescent="0.2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8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8"/>
      <c r="AM1701" s="27"/>
      <c r="AN1701" s="27"/>
    </row>
    <row r="1702" spans="1:40" x14ac:dyDescent="0.2">
      <c r="A1702" s="27"/>
      <c r="B1702" s="27"/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8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8"/>
      <c r="AM1702" s="27"/>
      <c r="AN1702" s="27"/>
    </row>
    <row r="1703" spans="1:40" x14ac:dyDescent="0.2">
      <c r="A1703" s="27"/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8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8"/>
      <c r="AM1703" s="27"/>
      <c r="AN1703" s="27"/>
    </row>
    <row r="1704" spans="1:40" x14ac:dyDescent="0.2">
      <c r="A1704" s="27"/>
      <c r="B1704" s="27"/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8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8"/>
      <c r="AM1704" s="27"/>
      <c r="AN1704" s="27"/>
    </row>
    <row r="1705" spans="1:40" x14ac:dyDescent="0.2">
      <c r="A1705" s="27"/>
      <c r="B1705" s="27"/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8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8"/>
      <c r="AM1705" s="27"/>
      <c r="AN1705" s="27"/>
    </row>
    <row r="1706" spans="1:40" x14ac:dyDescent="0.2">
      <c r="A1706" s="27"/>
      <c r="B1706" s="27"/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8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8"/>
      <c r="AM1706" s="27"/>
      <c r="AN1706" s="27"/>
    </row>
    <row r="1707" spans="1:40" x14ac:dyDescent="0.2">
      <c r="A1707" s="27"/>
      <c r="B1707" s="27"/>
      <c r="C1707" s="27"/>
      <c r="D1707" s="27"/>
      <c r="E1707" s="27"/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8"/>
      <c r="R1707" s="27"/>
      <c r="S1707" s="27"/>
      <c r="T1707" s="27"/>
      <c r="U1707" s="27"/>
      <c r="V1707" s="27"/>
      <c r="W1707" s="27"/>
      <c r="X1707" s="27"/>
      <c r="Y1707" s="27"/>
      <c r="Z1707" s="27"/>
      <c r="AA1707" s="27"/>
      <c r="AB1707" s="27"/>
      <c r="AC1707" s="27"/>
      <c r="AD1707" s="27"/>
      <c r="AE1707" s="27"/>
      <c r="AF1707" s="27"/>
      <c r="AG1707" s="27"/>
      <c r="AH1707" s="27"/>
      <c r="AI1707" s="27"/>
      <c r="AJ1707" s="27"/>
      <c r="AK1707" s="27"/>
      <c r="AL1707" s="28"/>
      <c r="AM1707" s="27"/>
      <c r="AN1707" s="27"/>
    </row>
    <row r="1708" spans="1:40" x14ac:dyDescent="0.2">
      <c r="A1708" s="27"/>
      <c r="B1708" s="27"/>
      <c r="C1708" s="27"/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8"/>
      <c r="R1708" s="27"/>
      <c r="S1708" s="27"/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7"/>
      <c r="AD1708" s="27"/>
      <c r="AE1708" s="27"/>
      <c r="AF1708" s="27"/>
      <c r="AG1708" s="27"/>
      <c r="AH1708" s="27"/>
      <c r="AI1708" s="27"/>
      <c r="AJ1708" s="27"/>
      <c r="AK1708" s="27"/>
      <c r="AL1708" s="28"/>
      <c r="AM1708" s="27"/>
      <c r="AN1708" s="27"/>
    </row>
    <row r="1709" spans="1:40" x14ac:dyDescent="0.2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8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8"/>
      <c r="AM1709" s="27"/>
      <c r="AN1709" s="27"/>
    </row>
    <row r="1710" spans="1:40" x14ac:dyDescent="0.2">
      <c r="A1710" s="27"/>
      <c r="B1710" s="27"/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8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8"/>
      <c r="AM1710" s="27"/>
      <c r="AN1710" s="27"/>
    </row>
    <row r="1711" spans="1:40" x14ac:dyDescent="0.2">
      <c r="A1711" s="27"/>
      <c r="B1711" s="27"/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8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8"/>
      <c r="AM1711" s="27"/>
      <c r="AN1711" s="27"/>
    </row>
    <row r="1712" spans="1:40" x14ac:dyDescent="0.2">
      <c r="A1712" s="27"/>
      <c r="B1712" s="27"/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8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8"/>
      <c r="AM1712" s="27"/>
      <c r="AN1712" s="27"/>
    </row>
    <row r="1713" spans="1:40" x14ac:dyDescent="0.2">
      <c r="A1713" s="27"/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8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8"/>
      <c r="AM1713" s="27"/>
      <c r="AN1713" s="27"/>
    </row>
    <row r="1714" spans="1:40" x14ac:dyDescent="0.2">
      <c r="A1714" s="27"/>
      <c r="B1714" s="27"/>
      <c r="C1714" s="27"/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8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8"/>
      <c r="AM1714" s="27"/>
      <c r="AN1714" s="27"/>
    </row>
    <row r="1715" spans="1:40" x14ac:dyDescent="0.2">
      <c r="A1715" s="27"/>
      <c r="B1715" s="27"/>
      <c r="C1715" s="27"/>
      <c r="D1715" s="27"/>
      <c r="E1715" s="27"/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8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8"/>
      <c r="AM1715" s="27"/>
      <c r="AN1715" s="27"/>
    </row>
    <row r="1716" spans="1:40" x14ac:dyDescent="0.2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8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8"/>
      <c r="AM1716" s="27"/>
      <c r="AN1716" s="27"/>
    </row>
    <row r="1717" spans="1:40" x14ac:dyDescent="0.2">
      <c r="A1717" s="27"/>
      <c r="B1717" s="27"/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8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8"/>
      <c r="AM1717" s="27"/>
      <c r="AN1717" s="27"/>
    </row>
    <row r="1718" spans="1:40" x14ac:dyDescent="0.2">
      <c r="A1718" s="27"/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8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8"/>
      <c r="AM1718" s="27"/>
      <c r="AN1718" s="27"/>
    </row>
    <row r="1719" spans="1:40" x14ac:dyDescent="0.2">
      <c r="A1719" s="27"/>
      <c r="B1719" s="27"/>
      <c r="C1719" s="27"/>
      <c r="D1719" s="27"/>
      <c r="E1719" s="27"/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8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8"/>
      <c r="AM1719" s="27"/>
      <c r="AN1719" s="27"/>
    </row>
    <row r="1720" spans="1:40" x14ac:dyDescent="0.2">
      <c r="A1720" s="27"/>
      <c r="B1720" s="27"/>
      <c r="C1720" s="27"/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8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8"/>
      <c r="AM1720" s="27"/>
      <c r="AN1720" s="27"/>
    </row>
    <row r="1721" spans="1:40" x14ac:dyDescent="0.2">
      <c r="A1721" s="27"/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8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8"/>
      <c r="AM1721" s="27"/>
      <c r="AN1721" s="27"/>
    </row>
    <row r="1722" spans="1:40" x14ac:dyDescent="0.2">
      <c r="A1722" s="27"/>
      <c r="B1722" s="27"/>
      <c r="C1722" s="27"/>
      <c r="D1722" s="27"/>
      <c r="E1722" s="27"/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8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8"/>
      <c r="AM1722" s="27"/>
      <c r="AN1722" s="27"/>
    </row>
    <row r="1723" spans="1:40" x14ac:dyDescent="0.2">
      <c r="A1723" s="27"/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8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8"/>
      <c r="AM1723" s="27"/>
      <c r="AN1723" s="27"/>
    </row>
    <row r="1724" spans="1:40" x14ac:dyDescent="0.2">
      <c r="A1724" s="27"/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8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8"/>
      <c r="AM1724" s="27"/>
      <c r="AN1724" s="27"/>
    </row>
    <row r="1725" spans="1:40" x14ac:dyDescent="0.2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8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8"/>
      <c r="AM1725" s="27"/>
      <c r="AN1725" s="27"/>
    </row>
    <row r="1726" spans="1:40" x14ac:dyDescent="0.2">
      <c r="A1726" s="27"/>
      <c r="B1726" s="27"/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8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8"/>
      <c r="AM1726" s="27"/>
      <c r="AN1726" s="27"/>
    </row>
    <row r="1727" spans="1:40" x14ac:dyDescent="0.2">
      <c r="A1727" s="27"/>
      <c r="B1727" s="27"/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8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8"/>
      <c r="AM1727" s="27"/>
      <c r="AN1727" s="27"/>
    </row>
    <row r="1728" spans="1:40" x14ac:dyDescent="0.2">
      <c r="A1728" s="27"/>
      <c r="B1728" s="27"/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8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8"/>
      <c r="AM1728" s="27"/>
      <c r="AN1728" s="27"/>
    </row>
    <row r="1729" spans="1:40" x14ac:dyDescent="0.2">
      <c r="A1729" s="27"/>
      <c r="B1729" s="27"/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8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8"/>
      <c r="AM1729" s="27"/>
      <c r="AN1729" s="27"/>
    </row>
    <row r="1730" spans="1:40" x14ac:dyDescent="0.2">
      <c r="A1730" s="27"/>
      <c r="B1730" s="27"/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8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8"/>
      <c r="AM1730" s="27"/>
      <c r="AN1730" s="27"/>
    </row>
    <row r="1731" spans="1:40" x14ac:dyDescent="0.2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8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8"/>
      <c r="AM1731" s="27"/>
      <c r="AN1731" s="27"/>
    </row>
    <row r="1732" spans="1:40" x14ac:dyDescent="0.2">
      <c r="A1732" s="27"/>
      <c r="B1732" s="27"/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8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8"/>
      <c r="AM1732" s="27"/>
      <c r="AN1732" s="27"/>
    </row>
    <row r="1733" spans="1:40" x14ac:dyDescent="0.2">
      <c r="A1733" s="27"/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8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8"/>
      <c r="AM1733" s="27"/>
      <c r="AN1733" s="27"/>
    </row>
    <row r="1734" spans="1:40" x14ac:dyDescent="0.2">
      <c r="A1734" s="27"/>
      <c r="B1734" s="27"/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8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8"/>
      <c r="AM1734" s="27"/>
      <c r="AN1734" s="27"/>
    </row>
    <row r="1735" spans="1:40" x14ac:dyDescent="0.2">
      <c r="A1735" s="27"/>
      <c r="B1735" s="27"/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8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8"/>
      <c r="AM1735" s="27"/>
      <c r="AN1735" s="27"/>
    </row>
    <row r="1736" spans="1:40" x14ac:dyDescent="0.2">
      <c r="A1736" s="27"/>
      <c r="B1736" s="27"/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8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8"/>
      <c r="AM1736" s="27"/>
      <c r="AN1736" s="27"/>
    </row>
    <row r="1737" spans="1:40" x14ac:dyDescent="0.2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8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8"/>
      <c r="AM1737" s="27"/>
      <c r="AN1737" s="27"/>
    </row>
    <row r="1738" spans="1:40" x14ac:dyDescent="0.2">
      <c r="A1738" s="27"/>
      <c r="B1738" s="27"/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8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8"/>
      <c r="AM1738" s="27"/>
      <c r="AN1738" s="27"/>
    </row>
    <row r="1739" spans="1:40" x14ac:dyDescent="0.2">
      <c r="A1739" s="27"/>
      <c r="B1739" s="27"/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8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8"/>
      <c r="AM1739" s="27"/>
      <c r="AN1739" s="27"/>
    </row>
    <row r="1740" spans="1:40" x14ac:dyDescent="0.2">
      <c r="A1740" s="27"/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8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8"/>
      <c r="AM1740" s="27"/>
      <c r="AN1740" s="27"/>
    </row>
    <row r="1741" spans="1:40" x14ac:dyDescent="0.2">
      <c r="A1741" s="27"/>
      <c r="B1741" s="27"/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8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8"/>
      <c r="AM1741" s="27"/>
      <c r="AN1741" s="27"/>
    </row>
    <row r="1742" spans="1:40" x14ac:dyDescent="0.2">
      <c r="A1742" s="27"/>
      <c r="B1742" s="27"/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8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8"/>
      <c r="AM1742" s="27"/>
      <c r="AN1742" s="27"/>
    </row>
    <row r="1743" spans="1:40" x14ac:dyDescent="0.2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8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8"/>
      <c r="AM1743" s="27"/>
      <c r="AN1743" s="27"/>
    </row>
    <row r="1744" spans="1:40" x14ac:dyDescent="0.2">
      <c r="A1744" s="27"/>
      <c r="B1744" s="27"/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8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8"/>
      <c r="AM1744" s="27"/>
      <c r="AN1744" s="27"/>
    </row>
    <row r="1745" spans="1:40" x14ac:dyDescent="0.2">
      <c r="A1745" s="27"/>
      <c r="B1745" s="27"/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8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8"/>
      <c r="AM1745" s="27"/>
      <c r="AN1745" s="27"/>
    </row>
    <row r="1746" spans="1:40" x14ac:dyDescent="0.2">
      <c r="A1746" s="27"/>
      <c r="B1746" s="27"/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8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8"/>
      <c r="AM1746" s="27"/>
      <c r="AN1746" s="27"/>
    </row>
    <row r="1747" spans="1:40" x14ac:dyDescent="0.2">
      <c r="A1747" s="27"/>
      <c r="B1747" s="27"/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8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8"/>
      <c r="AM1747" s="27"/>
      <c r="AN1747" s="27"/>
    </row>
    <row r="1748" spans="1:40" x14ac:dyDescent="0.2">
      <c r="A1748" s="27"/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8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8"/>
      <c r="AM1748" s="27"/>
      <c r="AN1748" s="27"/>
    </row>
    <row r="1749" spans="1:40" x14ac:dyDescent="0.2">
      <c r="A1749" s="27"/>
      <c r="B1749" s="27"/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8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8"/>
      <c r="AM1749" s="27"/>
      <c r="AN1749" s="27"/>
    </row>
    <row r="1750" spans="1:40" x14ac:dyDescent="0.2">
      <c r="A1750" s="27"/>
      <c r="B1750" s="27"/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8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8"/>
      <c r="AM1750" s="27"/>
      <c r="AN1750" s="27"/>
    </row>
    <row r="1751" spans="1:40" x14ac:dyDescent="0.2">
      <c r="A1751" s="27"/>
      <c r="B1751" s="27"/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8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8"/>
      <c r="AM1751" s="27"/>
      <c r="AN1751" s="27"/>
    </row>
    <row r="1752" spans="1:40" x14ac:dyDescent="0.2">
      <c r="A1752" s="27"/>
      <c r="B1752" s="27"/>
      <c r="C1752" s="27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8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8"/>
      <c r="AM1752" s="27"/>
      <c r="AN1752" s="27"/>
    </row>
    <row r="1753" spans="1:40" x14ac:dyDescent="0.2">
      <c r="A1753" s="27"/>
      <c r="B1753" s="27"/>
      <c r="C1753" s="27"/>
      <c r="D1753" s="27"/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8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8"/>
      <c r="AM1753" s="27"/>
      <c r="AN1753" s="27"/>
    </row>
    <row r="1754" spans="1:40" x14ac:dyDescent="0.2">
      <c r="A1754" s="27"/>
      <c r="B1754" s="27"/>
      <c r="C1754" s="27"/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8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8"/>
      <c r="AM1754" s="27"/>
      <c r="AN1754" s="27"/>
    </row>
    <row r="1755" spans="1:40" x14ac:dyDescent="0.2">
      <c r="A1755" s="27"/>
      <c r="B1755" s="27"/>
      <c r="C1755" s="27"/>
      <c r="D1755" s="27"/>
      <c r="E1755" s="27"/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8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8"/>
      <c r="AM1755" s="27"/>
      <c r="AN1755" s="27"/>
    </row>
    <row r="1756" spans="1:40" x14ac:dyDescent="0.2">
      <c r="A1756" s="27"/>
      <c r="B1756" s="27"/>
      <c r="C1756" s="27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8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8"/>
      <c r="AM1756" s="27"/>
      <c r="AN1756" s="27"/>
    </row>
    <row r="1757" spans="1:40" x14ac:dyDescent="0.2">
      <c r="A1757" s="27"/>
      <c r="B1757" s="27"/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8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8"/>
      <c r="AM1757" s="27"/>
      <c r="AN1757" s="27"/>
    </row>
    <row r="1758" spans="1:40" x14ac:dyDescent="0.2">
      <c r="A1758" s="27"/>
      <c r="B1758" s="27"/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8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8"/>
      <c r="AM1758" s="27"/>
      <c r="AN1758" s="27"/>
    </row>
    <row r="1759" spans="1:40" x14ac:dyDescent="0.2">
      <c r="A1759" s="27"/>
      <c r="B1759" s="27"/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8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8"/>
      <c r="AM1759" s="27"/>
      <c r="AN1759" s="27"/>
    </row>
    <row r="1760" spans="1:40" x14ac:dyDescent="0.2">
      <c r="A1760" s="27"/>
      <c r="B1760" s="27"/>
      <c r="C1760" s="27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8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8"/>
      <c r="AM1760" s="27"/>
      <c r="AN1760" s="27"/>
    </row>
    <row r="1761" spans="1:40" x14ac:dyDescent="0.2">
      <c r="A1761" s="27"/>
      <c r="B1761" s="27"/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8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8"/>
      <c r="AM1761" s="27"/>
      <c r="AN1761" s="27"/>
    </row>
    <row r="1762" spans="1:40" x14ac:dyDescent="0.2">
      <c r="A1762" s="27"/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8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8"/>
      <c r="AM1762" s="27"/>
      <c r="AN1762" s="27"/>
    </row>
    <row r="1763" spans="1:40" x14ac:dyDescent="0.2">
      <c r="A1763" s="27"/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8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8"/>
      <c r="AM1763" s="27"/>
      <c r="AN1763" s="27"/>
    </row>
    <row r="1764" spans="1:40" x14ac:dyDescent="0.2">
      <c r="A1764" s="27"/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8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8"/>
      <c r="AM1764" s="27"/>
      <c r="AN1764" s="27"/>
    </row>
    <row r="1765" spans="1:40" x14ac:dyDescent="0.2">
      <c r="A1765" s="27"/>
      <c r="B1765" s="27"/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8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8"/>
      <c r="AM1765" s="27"/>
      <c r="AN1765" s="27"/>
    </row>
    <row r="1766" spans="1:40" x14ac:dyDescent="0.2">
      <c r="A1766" s="27"/>
      <c r="B1766" s="27"/>
      <c r="C1766" s="27"/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8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8"/>
      <c r="AM1766" s="27"/>
      <c r="AN1766" s="27"/>
    </row>
    <row r="1767" spans="1:40" x14ac:dyDescent="0.2">
      <c r="A1767" s="27"/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8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8"/>
      <c r="AM1767" s="27"/>
      <c r="AN1767" s="27"/>
    </row>
    <row r="1768" spans="1:40" x14ac:dyDescent="0.2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8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8"/>
      <c r="AM1768" s="27"/>
      <c r="AN1768" s="27"/>
    </row>
    <row r="1769" spans="1:40" x14ac:dyDescent="0.2">
      <c r="A1769" s="27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8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8"/>
      <c r="AM1769" s="27"/>
      <c r="AN1769" s="27"/>
    </row>
    <row r="1770" spans="1:40" x14ac:dyDescent="0.2">
      <c r="A1770" s="27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8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8"/>
      <c r="AM1770" s="27"/>
      <c r="AN1770" s="27"/>
    </row>
    <row r="1771" spans="1:40" x14ac:dyDescent="0.2">
      <c r="A1771" s="27"/>
      <c r="B1771" s="27"/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8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8"/>
      <c r="AM1771" s="27"/>
      <c r="AN1771" s="27"/>
    </row>
    <row r="1772" spans="1:40" x14ac:dyDescent="0.2">
      <c r="A1772" s="27"/>
      <c r="B1772" s="27"/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8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8"/>
      <c r="AM1772" s="27"/>
      <c r="AN1772" s="27"/>
    </row>
    <row r="1773" spans="1:40" x14ac:dyDescent="0.2">
      <c r="A1773" s="27"/>
      <c r="B1773" s="27"/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8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8"/>
      <c r="AM1773" s="27"/>
      <c r="AN1773" s="27"/>
    </row>
    <row r="1774" spans="1:40" x14ac:dyDescent="0.2">
      <c r="A1774" s="27"/>
      <c r="B1774" s="27"/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8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8"/>
      <c r="AM1774" s="27"/>
      <c r="AN1774" s="27"/>
    </row>
    <row r="1775" spans="1:40" x14ac:dyDescent="0.2">
      <c r="A1775" s="27"/>
      <c r="B1775" s="27"/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8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8"/>
      <c r="AM1775" s="27"/>
      <c r="AN1775" s="27"/>
    </row>
    <row r="1776" spans="1:40" x14ac:dyDescent="0.2">
      <c r="A1776" s="27"/>
      <c r="B1776" s="27"/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8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8"/>
      <c r="AM1776" s="27"/>
      <c r="AN1776" s="27"/>
    </row>
    <row r="1777" spans="1:40" x14ac:dyDescent="0.2">
      <c r="A1777" s="27"/>
      <c r="B1777" s="27"/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8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8"/>
      <c r="AM1777" s="27"/>
      <c r="AN1777" s="27"/>
    </row>
    <row r="1778" spans="1:40" x14ac:dyDescent="0.2">
      <c r="A1778" s="27"/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8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8"/>
      <c r="AM1778" s="27"/>
      <c r="AN1778" s="27"/>
    </row>
    <row r="1779" spans="1:40" x14ac:dyDescent="0.2">
      <c r="A1779" s="27"/>
      <c r="B1779" s="27"/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8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8"/>
      <c r="AM1779" s="27"/>
      <c r="AN1779" s="27"/>
    </row>
    <row r="1780" spans="1:40" x14ac:dyDescent="0.2">
      <c r="A1780" s="27"/>
      <c r="B1780" s="27"/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8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8"/>
      <c r="AM1780" s="27"/>
      <c r="AN1780" s="27"/>
    </row>
    <row r="1781" spans="1:40" x14ac:dyDescent="0.2">
      <c r="A1781" s="27"/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8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8"/>
      <c r="AM1781" s="27"/>
      <c r="AN1781" s="27"/>
    </row>
    <row r="1782" spans="1:40" x14ac:dyDescent="0.2">
      <c r="A1782" s="27"/>
      <c r="B1782" s="27"/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8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8"/>
      <c r="AM1782" s="27"/>
      <c r="AN1782" s="27"/>
    </row>
    <row r="1783" spans="1:40" x14ac:dyDescent="0.2">
      <c r="A1783" s="27"/>
      <c r="B1783" s="27"/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8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8"/>
      <c r="AM1783" s="27"/>
      <c r="AN1783" s="27"/>
    </row>
    <row r="1784" spans="1:40" x14ac:dyDescent="0.2">
      <c r="A1784" s="27"/>
      <c r="B1784" s="27"/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8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8"/>
      <c r="AM1784" s="27"/>
      <c r="AN1784" s="27"/>
    </row>
    <row r="1785" spans="1:40" x14ac:dyDescent="0.2">
      <c r="A1785" s="27"/>
      <c r="B1785" s="27"/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8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8"/>
      <c r="AM1785" s="27"/>
      <c r="AN1785" s="27"/>
    </row>
    <row r="1786" spans="1:40" x14ac:dyDescent="0.2">
      <c r="A1786" s="27"/>
      <c r="B1786" s="27"/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8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8"/>
      <c r="AM1786" s="27"/>
      <c r="AN1786" s="27"/>
    </row>
    <row r="1787" spans="1:40" x14ac:dyDescent="0.2">
      <c r="A1787" s="27"/>
      <c r="B1787" s="27"/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8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8"/>
      <c r="AM1787" s="27"/>
      <c r="AN1787" s="27"/>
    </row>
    <row r="1788" spans="1:40" x14ac:dyDescent="0.2">
      <c r="A1788" s="27"/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8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8"/>
      <c r="AM1788" s="27"/>
      <c r="AN1788" s="27"/>
    </row>
    <row r="1789" spans="1:40" x14ac:dyDescent="0.2">
      <c r="A1789" s="27"/>
      <c r="B1789" s="27"/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8"/>
      <c r="R1789" s="27"/>
      <c r="S1789" s="27"/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7"/>
      <c r="AD1789" s="27"/>
      <c r="AE1789" s="27"/>
      <c r="AF1789" s="27"/>
      <c r="AG1789" s="27"/>
      <c r="AH1789" s="27"/>
      <c r="AI1789" s="27"/>
      <c r="AJ1789" s="27"/>
      <c r="AK1789" s="27"/>
      <c r="AL1789" s="28"/>
      <c r="AM1789" s="27"/>
      <c r="AN1789" s="27"/>
    </row>
    <row r="1790" spans="1:40" x14ac:dyDescent="0.2">
      <c r="A1790" s="27"/>
      <c r="B1790" s="27"/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8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8"/>
      <c r="AM1790" s="27"/>
      <c r="AN1790" s="27"/>
    </row>
    <row r="1791" spans="1:40" x14ac:dyDescent="0.2">
      <c r="A1791" s="27"/>
      <c r="B1791" s="27"/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8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8"/>
      <c r="AM1791" s="27"/>
      <c r="AN1791" s="27"/>
    </row>
    <row r="1792" spans="1:40" x14ac:dyDescent="0.2">
      <c r="A1792" s="27"/>
      <c r="B1792" s="27"/>
      <c r="C1792" s="27"/>
      <c r="D1792" s="27"/>
      <c r="E1792" s="27"/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8"/>
      <c r="R1792" s="27"/>
      <c r="S1792" s="27"/>
      <c r="T1792" s="27"/>
      <c r="U1792" s="27"/>
      <c r="V1792" s="27"/>
      <c r="W1792" s="27"/>
      <c r="X1792" s="27"/>
      <c r="Y1792" s="27"/>
      <c r="Z1792" s="27"/>
      <c r="AA1792" s="27"/>
      <c r="AB1792" s="27"/>
      <c r="AC1792" s="27"/>
      <c r="AD1792" s="27"/>
      <c r="AE1792" s="27"/>
      <c r="AF1792" s="27"/>
      <c r="AG1792" s="27"/>
      <c r="AH1792" s="27"/>
      <c r="AI1792" s="27"/>
      <c r="AJ1792" s="27"/>
      <c r="AK1792" s="27"/>
      <c r="AL1792" s="28"/>
      <c r="AM1792" s="27"/>
      <c r="AN1792" s="27"/>
    </row>
    <row r="1793" spans="1:40" x14ac:dyDescent="0.2">
      <c r="A1793" s="27"/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8"/>
      <c r="R1793" s="27"/>
      <c r="S1793" s="27"/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7"/>
      <c r="AD1793" s="27"/>
      <c r="AE1793" s="27"/>
      <c r="AF1793" s="27"/>
      <c r="AG1793" s="27"/>
      <c r="AH1793" s="27"/>
      <c r="AI1793" s="27"/>
      <c r="AJ1793" s="27"/>
      <c r="AK1793" s="27"/>
      <c r="AL1793" s="28"/>
      <c r="AM1793" s="27"/>
      <c r="AN1793" s="27"/>
    </row>
    <row r="1794" spans="1:40" x14ac:dyDescent="0.2">
      <c r="A1794" s="27"/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8"/>
      <c r="R1794" s="27"/>
      <c r="S1794" s="27"/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7"/>
      <c r="AD1794" s="27"/>
      <c r="AE1794" s="27"/>
      <c r="AF1794" s="27"/>
      <c r="AG1794" s="27"/>
      <c r="AH1794" s="27"/>
      <c r="AI1794" s="27"/>
      <c r="AJ1794" s="27"/>
      <c r="AK1794" s="27"/>
      <c r="AL1794" s="28"/>
      <c r="AM1794" s="27"/>
      <c r="AN1794" s="27"/>
    </row>
    <row r="1795" spans="1:40" x14ac:dyDescent="0.2">
      <c r="A1795" s="27"/>
      <c r="B1795" s="27"/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8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8"/>
      <c r="AM1795" s="27"/>
      <c r="AN1795" s="27"/>
    </row>
    <row r="1796" spans="1:40" x14ac:dyDescent="0.2">
      <c r="A1796" s="27"/>
      <c r="B1796" s="27"/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8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8"/>
      <c r="AM1796" s="27"/>
      <c r="AN1796" s="27"/>
    </row>
    <row r="1797" spans="1:40" x14ac:dyDescent="0.2">
      <c r="A1797" s="27"/>
      <c r="B1797" s="27"/>
      <c r="C1797" s="27"/>
      <c r="D1797" s="27"/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8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8"/>
      <c r="AM1797" s="27"/>
      <c r="AN1797" s="27"/>
    </row>
    <row r="1798" spans="1:40" x14ac:dyDescent="0.2">
      <c r="A1798" s="27"/>
      <c r="B1798" s="27"/>
      <c r="C1798" s="27"/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8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8"/>
      <c r="AM1798" s="27"/>
      <c r="AN1798" s="27"/>
    </row>
    <row r="1799" spans="1:40" x14ac:dyDescent="0.2">
      <c r="A1799" s="27"/>
      <c r="B1799" s="27"/>
      <c r="C1799" s="27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8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8"/>
      <c r="AM1799" s="27"/>
      <c r="AN1799" s="27"/>
    </row>
    <row r="1800" spans="1:40" x14ac:dyDescent="0.2">
      <c r="A1800" s="27"/>
      <c r="B1800" s="27"/>
      <c r="C1800" s="27"/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8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8"/>
      <c r="AM1800" s="27"/>
      <c r="AN1800" s="27"/>
    </row>
    <row r="1801" spans="1:40" x14ac:dyDescent="0.2">
      <c r="A1801" s="27"/>
      <c r="B1801" s="27"/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8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8"/>
      <c r="AM1801" s="27"/>
      <c r="AN1801" s="27"/>
    </row>
    <row r="1802" spans="1:40" x14ac:dyDescent="0.2">
      <c r="A1802" s="27"/>
      <c r="B1802" s="27"/>
      <c r="C1802" s="27"/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8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8"/>
      <c r="AM1802" s="27"/>
      <c r="AN1802" s="27"/>
    </row>
    <row r="1803" spans="1:40" x14ac:dyDescent="0.2">
      <c r="A1803" s="27"/>
      <c r="B1803" s="27"/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8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8"/>
      <c r="AM1803" s="27"/>
      <c r="AN1803" s="27"/>
    </row>
    <row r="1804" spans="1:40" x14ac:dyDescent="0.2">
      <c r="A1804" s="27"/>
      <c r="B1804" s="27"/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8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8"/>
      <c r="AM1804" s="27"/>
      <c r="AN1804" s="27"/>
    </row>
    <row r="1805" spans="1:40" x14ac:dyDescent="0.2">
      <c r="A1805" s="27"/>
      <c r="B1805" s="27"/>
      <c r="C1805" s="27"/>
      <c r="D1805" s="27"/>
      <c r="E1805" s="27"/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8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8"/>
      <c r="AM1805" s="27"/>
      <c r="AN1805" s="27"/>
    </row>
    <row r="1806" spans="1:40" x14ac:dyDescent="0.2">
      <c r="A1806" s="27"/>
      <c r="B1806" s="27"/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8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8"/>
      <c r="AM1806" s="27"/>
      <c r="AN1806" s="27"/>
    </row>
    <row r="1807" spans="1:40" x14ac:dyDescent="0.2">
      <c r="A1807" s="27"/>
      <c r="B1807" s="27"/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8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8"/>
      <c r="AM1807" s="27"/>
      <c r="AN1807" s="27"/>
    </row>
    <row r="1808" spans="1:40" x14ac:dyDescent="0.2">
      <c r="A1808" s="27"/>
      <c r="B1808" s="27"/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8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8"/>
      <c r="AM1808" s="27"/>
      <c r="AN1808" s="27"/>
    </row>
    <row r="1809" spans="1:40" x14ac:dyDescent="0.2">
      <c r="A1809" s="27"/>
      <c r="B1809" s="27"/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8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8"/>
      <c r="AM1809" s="27"/>
      <c r="AN1809" s="27"/>
    </row>
    <row r="1810" spans="1:40" x14ac:dyDescent="0.2">
      <c r="A1810" s="27"/>
      <c r="B1810" s="27"/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8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8"/>
      <c r="AM1810" s="27"/>
      <c r="AN1810" s="27"/>
    </row>
    <row r="1811" spans="1:40" x14ac:dyDescent="0.2">
      <c r="A1811" s="27"/>
      <c r="B1811" s="27"/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8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8"/>
      <c r="AM1811" s="27"/>
      <c r="AN1811" s="27"/>
    </row>
    <row r="1812" spans="1:40" x14ac:dyDescent="0.2">
      <c r="A1812" s="27"/>
      <c r="B1812" s="27"/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8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8"/>
      <c r="AM1812" s="27"/>
      <c r="AN1812" s="27"/>
    </row>
    <row r="1813" spans="1:40" x14ac:dyDescent="0.2">
      <c r="A1813" s="27"/>
      <c r="B1813" s="27"/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8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8"/>
      <c r="AM1813" s="27"/>
      <c r="AN1813" s="27"/>
    </row>
    <row r="1814" spans="1:40" x14ac:dyDescent="0.2">
      <c r="A1814" s="27"/>
      <c r="B1814" s="27"/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8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8"/>
      <c r="AM1814" s="27"/>
      <c r="AN1814" s="27"/>
    </row>
    <row r="1815" spans="1:40" x14ac:dyDescent="0.2">
      <c r="A1815" s="27"/>
      <c r="B1815" s="27"/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8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8"/>
      <c r="AM1815" s="27"/>
      <c r="AN1815" s="27"/>
    </row>
    <row r="1816" spans="1:40" x14ac:dyDescent="0.2">
      <c r="A1816" s="27"/>
      <c r="B1816" s="27"/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8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8"/>
      <c r="AM1816" s="27"/>
      <c r="AN1816" s="27"/>
    </row>
    <row r="1817" spans="1:40" x14ac:dyDescent="0.2">
      <c r="A1817" s="27"/>
      <c r="B1817" s="27"/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8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8"/>
      <c r="AM1817" s="27"/>
      <c r="AN1817" s="27"/>
    </row>
    <row r="1818" spans="1:40" x14ac:dyDescent="0.2">
      <c r="A1818" s="27"/>
      <c r="B1818" s="27"/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8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8"/>
      <c r="AM1818" s="27"/>
      <c r="AN1818" s="27"/>
    </row>
    <row r="1819" spans="1:40" x14ac:dyDescent="0.2">
      <c r="A1819" s="27"/>
      <c r="B1819" s="27"/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8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8"/>
      <c r="AM1819" s="27"/>
      <c r="AN1819" s="27"/>
    </row>
    <row r="1820" spans="1:40" x14ac:dyDescent="0.2">
      <c r="A1820" s="27"/>
      <c r="B1820" s="27"/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8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8"/>
      <c r="AM1820" s="27"/>
      <c r="AN1820" s="27"/>
    </row>
    <row r="1821" spans="1:40" x14ac:dyDescent="0.2">
      <c r="A1821" s="27"/>
      <c r="B1821" s="27"/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8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8"/>
      <c r="AM1821" s="27"/>
      <c r="AN1821" s="27"/>
    </row>
    <row r="1822" spans="1:40" x14ac:dyDescent="0.2">
      <c r="A1822" s="27"/>
      <c r="B1822" s="27"/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8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8"/>
      <c r="AM1822" s="27"/>
      <c r="AN1822" s="27"/>
    </row>
    <row r="1823" spans="1:40" x14ac:dyDescent="0.2">
      <c r="A1823" s="27"/>
      <c r="B1823" s="27"/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8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8"/>
      <c r="AM1823" s="27"/>
      <c r="AN1823" s="27"/>
    </row>
    <row r="1824" spans="1:40" x14ac:dyDescent="0.2">
      <c r="A1824" s="27"/>
      <c r="B1824" s="27"/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8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8"/>
      <c r="AM1824" s="27"/>
      <c r="AN1824" s="27"/>
    </row>
    <row r="1825" spans="1:40" x14ac:dyDescent="0.2">
      <c r="A1825" s="27"/>
      <c r="B1825" s="27"/>
      <c r="C1825" s="27"/>
      <c r="D1825" s="27"/>
      <c r="E1825" s="27"/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8"/>
      <c r="R1825" s="27"/>
      <c r="S1825" s="27"/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7"/>
      <c r="AD1825" s="27"/>
      <c r="AE1825" s="27"/>
      <c r="AF1825" s="27"/>
      <c r="AG1825" s="27"/>
      <c r="AH1825" s="27"/>
      <c r="AI1825" s="27"/>
      <c r="AJ1825" s="27"/>
      <c r="AK1825" s="27"/>
      <c r="AL1825" s="28"/>
      <c r="AM1825" s="27"/>
      <c r="AN1825" s="27"/>
    </row>
    <row r="1826" spans="1:40" x14ac:dyDescent="0.2">
      <c r="A1826" s="27"/>
      <c r="B1826" s="27"/>
      <c r="C1826" s="27"/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8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8"/>
      <c r="AM1826" s="27"/>
      <c r="AN1826" s="27"/>
    </row>
    <row r="1827" spans="1:40" x14ac:dyDescent="0.2">
      <c r="A1827" s="27"/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8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8"/>
      <c r="AM1827" s="27"/>
      <c r="AN1827" s="27"/>
    </row>
    <row r="1828" spans="1:40" x14ac:dyDescent="0.2">
      <c r="A1828" s="27"/>
      <c r="B1828" s="27"/>
      <c r="C1828" s="27"/>
      <c r="D1828" s="27"/>
      <c r="E1828" s="27"/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8"/>
      <c r="R1828" s="27"/>
      <c r="S1828" s="27"/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7"/>
      <c r="AD1828" s="27"/>
      <c r="AE1828" s="27"/>
      <c r="AF1828" s="27"/>
      <c r="AG1828" s="27"/>
      <c r="AH1828" s="27"/>
      <c r="AI1828" s="27"/>
      <c r="AJ1828" s="27"/>
      <c r="AK1828" s="27"/>
      <c r="AL1828" s="28"/>
      <c r="AM1828" s="27"/>
      <c r="AN1828" s="27"/>
    </row>
    <row r="1829" spans="1:40" x14ac:dyDescent="0.2">
      <c r="A1829" s="27"/>
      <c r="B1829" s="27"/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8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8"/>
      <c r="AM1829" s="27"/>
      <c r="AN1829" s="27"/>
    </row>
    <row r="1830" spans="1:40" x14ac:dyDescent="0.2">
      <c r="A1830" s="27"/>
      <c r="B1830" s="27"/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8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8"/>
      <c r="AM1830" s="27"/>
      <c r="AN1830" s="27"/>
    </row>
    <row r="1831" spans="1:40" x14ac:dyDescent="0.2">
      <c r="A1831" s="27"/>
      <c r="B1831" s="27"/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8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8"/>
      <c r="AM1831" s="27"/>
      <c r="AN1831" s="27"/>
    </row>
    <row r="1832" spans="1:40" x14ac:dyDescent="0.2">
      <c r="A1832" s="27"/>
      <c r="B1832" s="27"/>
      <c r="C1832" s="27"/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8"/>
      <c r="R1832" s="27"/>
      <c r="S1832" s="27"/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7"/>
      <c r="AD1832" s="27"/>
      <c r="AE1832" s="27"/>
      <c r="AF1832" s="27"/>
      <c r="AG1832" s="27"/>
      <c r="AH1832" s="27"/>
      <c r="AI1832" s="27"/>
      <c r="AJ1832" s="27"/>
      <c r="AK1832" s="27"/>
      <c r="AL1832" s="28"/>
      <c r="AM1832" s="27"/>
      <c r="AN1832" s="27"/>
    </row>
    <row r="1833" spans="1:40" x14ac:dyDescent="0.2">
      <c r="A1833" s="27"/>
      <c r="B1833" s="27"/>
      <c r="C1833" s="27"/>
      <c r="D1833" s="27"/>
      <c r="E1833" s="27"/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8"/>
      <c r="R1833" s="27"/>
      <c r="S1833" s="27"/>
      <c r="T1833" s="27"/>
      <c r="U1833" s="27"/>
      <c r="V1833" s="27"/>
      <c r="W1833" s="27"/>
      <c r="X1833" s="27"/>
      <c r="Y1833" s="27"/>
      <c r="Z1833" s="27"/>
      <c r="AA1833" s="27"/>
      <c r="AB1833" s="27"/>
      <c r="AC1833" s="27"/>
      <c r="AD1833" s="27"/>
      <c r="AE1833" s="27"/>
      <c r="AF1833" s="27"/>
      <c r="AG1833" s="27"/>
      <c r="AH1833" s="27"/>
      <c r="AI1833" s="27"/>
      <c r="AJ1833" s="27"/>
      <c r="AK1833" s="27"/>
      <c r="AL1833" s="28"/>
      <c r="AM1833" s="27"/>
      <c r="AN1833" s="27"/>
    </row>
    <row r="1834" spans="1:40" x14ac:dyDescent="0.2">
      <c r="A1834" s="27"/>
      <c r="B1834" s="27"/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8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8"/>
      <c r="AM1834" s="27"/>
      <c r="AN1834" s="27"/>
    </row>
    <row r="1835" spans="1:40" x14ac:dyDescent="0.2">
      <c r="A1835" s="27"/>
      <c r="B1835" s="27"/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8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8"/>
      <c r="AM1835" s="27"/>
      <c r="AN1835" s="27"/>
    </row>
    <row r="1836" spans="1:40" x14ac:dyDescent="0.2">
      <c r="A1836" s="27"/>
      <c r="B1836" s="27"/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8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8"/>
      <c r="AM1836" s="27"/>
      <c r="AN1836" s="27"/>
    </row>
    <row r="1837" spans="1:40" x14ac:dyDescent="0.2">
      <c r="A1837" s="27"/>
      <c r="B1837" s="27"/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8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8"/>
      <c r="AM1837" s="27"/>
      <c r="AN1837" s="27"/>
    </row>
    <row r="1838" spans="1:40" x14ac:dyDescent="0.2">
      <c r="A1838" s="27"/>
      <c r="B1838" s="27"/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8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8"/>
      <c r="AM1838" s="27"/>
      <c r="AN1838" s="27"/>
    </row>
    <row r="1839" spans="1:40" x14ac:dyDescent="0.2">
      <c r="A1839" s="27"/>
      <c r="B1839" s="27"/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8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8"/>
      <c r="AM1839" s="27"/>
      <c r="AN1839" s="27"/>
    </row>
    <row r="1840" spans="1:40" x14ac:dyDescent="0.2">
      <c r="A1840" s="27"/>
      <c r="B1840" s="27"/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8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8"/>
      <c r="AM1840" s="27"/>
      <c r="AN1840" s="27"/>
    </row>
    <row r="1841" spans="1:40" x14ac:dyDescent="0.2">
      <c r="A1841" s="27"/>
      <c r="B1841" s="27"/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8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8"/>
      <c r="AM1841" s="27"/>
      <c r="AN1841" s="27"/>
    </row>
    <row r="1842" spans="1:40" x14ac:dyDescent="0.2">
      <c r="A1842" s="27"/>
      <c r="B1842" s="27"/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8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8"/>
      <c r="AM1842" s="27"/>
      <c r="AN1842" s="27"/>
    </row>
    <row r="1843" spans="1:40" x14ac:dyDescent="0.2">
      <c r="A1843" s="27"/>
      <c r="B1843" s="27"/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8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8"/>
      <c r="AM1843" s="27"/>
      <c r="AN1843" s="27"/>
    </row>
    <row r="1844" spans="1:40" x14ac:dyDescent="0.2">
      <c r="A1844" s="27"/>
      <c r="B1844" s="27"/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8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8"/>
      <c r="AM1844" s="27"/>
      <c r="AN1844" s="27"/>
    </row>
    <row r="1845" spans="1:40" x14ac:dyDescent="0.2">
      <c r="A1845" s="27"/>
      <c r="B1845" s="27"/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8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8"/>
      <c r="AM1845" s="27"/>
      <c r="AN1845" s="27"/>
    </row>
    <row r="1846" spans="1:40" x14ac:dyDescent="0.2">
      <c r="A1846" s="27"/>
      <c r="B1846" s="27"/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8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8"/>
      <c r="AM1846" s="27"/>
      <c r="AN1846" s="27"/>
    </row>
    <row r="1847" spans="1:40" x14ac:dyDescent="0.2">
      <c r="A1847" s="27"/>
      <c r="B1847" s="27"/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8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8"/>
      <c r="AM1847" s="27"/>
      <c r="AN1847" s="27"/>
    </row>
    <row r="1848" spans="1:40" x14ac:dyDescent="0.2">
      <c r="A1848" s="27"/>
      <c r="B1848" s="27"/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8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8"/>
      <c r="AM1848" s="27"/>
      <c r="AN1848" s="27"/>
    </row>
    <row r="1849" spans="1:40" x14ac:dyDescent="0.2">
      <c r="A1849" s="27"/>
      <c r="B1849" s="27"/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8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8"/>
      <c r="AM1849" s="27"/>
      <c r="AN1849" s="27"/>
    </row>
    <row r="1850" spans="1:40" x14ac:dyDescent="0.2">
      <c r="A1850" s="27"/>
      <c r="B1850" s="27"/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8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8"/>
      <c r="AM1850" s="27"/>
      <c r="AN1850" s="27"/>
    </row>
    <row r="1851" spans="1:40" x14ac:dyDescent="0.2">
      <c r="A1851" s="27"/>
      <c r="B1851" s="27"/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8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8"/>
      <c r="AM1851" s="27"/>
      <c r="AN1851" s="27"/>
    </row>
    <row r="1852" spans="1:40" x14ac:dyDescent="0.2">
      <c r="A1852" s="27"/>
      <c r="B1852" s="27"/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8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8"/>
      <c r="AM1852" s="27"/>
      <c r="AN1852" s="27"/>
    </row>
    <row r="1853" spans="1:40" x14ac:dyDescent="0.2">
      <c r="A1853" s="27"/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8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8"/>
      <c r="AM1853" s="27"/>
      <c r="AN1853" s="27"/>
    </row>
    <row r="1854" spans="1:40" x14ac:dyDescent="0.2">
      <c r="A1854" s="27"/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8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8"/>
      <c r="AM1854" s="27"/>
      <c r="AN1854" s="27"/>
    </row>
    <row r="1855" spans="1:40" x14ac:dyDescent="0.2">
      <c r="A1855" s="27"/>
      <c r="B1855" s="27"/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8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8"/>
      <c r="AM1855" s="27"/>
      <c r="AN1855" s="27"/>
    </row>
    <row r="1856" spans="1:40" x14ac:dyDescent="0.2">
      <c r="A1856" s="27"/>
      <c r="B1856" s="27"/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8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8"/>
      <c r="AM1856" s="27"/>
      <c r="AN1856" s="27"/>
    </row>
    <row r="1857" spans="1:40" x14ac:dyDescent="0.2">
      <c r="A1857" s="27"/>
      <c r="B1857" s="27"/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8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8"/>
      <c r="AM1857" s="27"/>
      <c r="AN1857" s="27"/>
    </row>
    <row r="1858" spans="1:40" x14ac:dyDescent="0.2">
      <c r="A1858" s="27"/>
      <c r="B1858" s="27"/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8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8"/>
      <c r="AM1858" s="27"/>
      <c r="AN1858" s="27"/>
    </row>
    <row r="1859" spans="1:40" x14ac:dyDescent="0.2">
      <c r="A1859" s="27"/>
      <c r="B1859" s="27"/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8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8"/>
      <c r="AM1859" s="27"/>
      <c r="AN1859" s="27"/>
    </row>
    <row r="1860" spans="1:40" x14ac:dyDescent="0.2">
      <c r="A1860" s="27"/>
      <c r="B1860" s="27"/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8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8"/>
      <c r="AM1860" s="27"/>
      <c r="AN1860" s="27"/>
    </row>
    <row r="1861" spans="1:40" x14ac:dyDescent="0.2">
      <c r="A1861" s="27"/>
      <c r="B1861" s="27"/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8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8"/>
      <c r="AM1861" s="27"/>
      <c r="AN1861" s="27"/>
    </row>
    <row r="1862" spans="1:40" x14ac:dyDescent="0.2">
      <c r="A1862" s="27"/>
      <c r="B1862" s="27"/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8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8"/>
      <c r="AM1862" s="27"/>
      <c r="AN1862" s="27"/>
    </row>
    <row r="1863" spans="1:40" x14ac:dyDescent="0.2">
      <c r="A1863" s="27"/>
      <c r="B1863" s="27"/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8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8"/>
      <c r="AM1863" s="27"/>
      <c r="AN1863" s="27"/>
    </row>
    <row r="1864" spans="1:40" x14ac:dyDescent="0.2">
      <c r="A1864" s="27"/>
      <c r="B1864" s="27"/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8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8"/>
      <c r="AM1864" s="27"/>
      <c r="AN1864" s="27"/>
    </row>
    <row r="1865" spans="1:40" x14ac:dyDescent="0.2">
      <c r="A1865" s="27"/>
      <c r="B1865" s="27"/>
      <c r="C1865" s="27"/>
      <c r="D1865" s="27"/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8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8"/>
      <c r="AM1865" s="27"/>
      <c r="AN1865" s="27"/>
    </row>
    <row r="1866" spans="1:40" x14ac:dyDescent="0.2">
      <c r="A1866" s="27"/>
      <c r="B1866" s="27"/>
      <c r="C1866" s="27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8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8"/>
      <c r="AM1866" s="27"/>
      <c r="AN1866" s="27"/>
    </row>
    <row r="1867" spans="1:40" x14ac:dyDescent="0.2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8"/>
      <c r="R1867" s="27"/>
      <c r="S1867" s="27"/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7"/>
      <c r="AD1867" s="27"/>
      <c r="AE1867" s="27"/>
      <c r="AF1867" s="27"/>
      <c r="AG1867" s="27"/>
      <c r="AH1867" s="27"/>
      <c r="AI1867" s="27"/>
      <c r="AJ1867" s="27"/>
      <c r="AK1867" s="27"/>
      <c r="AL1867" s="28"/>
      <c r="AM1867" s="27"/>
      <c r="AN1867" s="27"/>
    </row>
    <row r="1868" spans="1:40" x14ac:dyDescent="0.2">
      <c r="A1868" s="27"/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8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8"/>
      <c r="AM1868" s="27"/>
      <c r="AN1868" s="27"/>
    </row>
    <row r="1869" spans="1:40" x14ac:dyDescent="0.2">
      <c r="A1869" s="27"/>
      <c r="B1869" s="27"/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8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8"/>
      <c r="AM1869" s="27"/>
      <c r="AN1869" s="27"/>
    </row>
    <row r="1870" spans="1:40" x14ac:dyDescent="0.2">
      <c r="A1870" s="27"/>
      <c r="B1870" s="27"/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8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8"/>
      <c r="AM1870" s="27"/>
      <c r="AN1870" s="27"/>
    </row>
    <row r="1871" spans="1:40" x14ac:dyDescent="0.2">
      <c r="A1871" s="27"/>
      <c r="B1871" s="27"/>
      <c r="C1871" s="27"/>
      <c r="D1871" s="27"/>
      <c r="E1871" s="27"/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8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8"/>
      <c r="AM1871" s="27"/>
      <c r="AN1871" s="27"/>
    </row>
    <row r="1872" spans="1:40" x14ac:dyDescent="0.2">
      <c r="A1872" s="27"/>
      <c r="B1872" s="27"/>
      <c r="C1872" s="27"/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8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8"/>
      <c r="AM1872" s="27"/>
      <c r="AN1872" s="27"/>
    </row>
    <row r="1873" spans="1:40" x14ac:dyDescent="0.2">
      <c r="A1873" s="27"/>
      <c r="B1873" s="27"/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8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8"/>
      <c r="AM1873" s="27"/>
      <c r="AN1873" s="27"/>
    </row>
    <row r="1874" spans="1:40" x14ac:dyDescent="0.2">
      <c r="A1874" s="27"/>
      <c r="B1874" s="27"/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8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8"/>
      <c r="AM1874" s="27"/>
      <c r="AN1874" s="27"/>
    </row>
    <row r="1875" spans="1:40" x14ac:dyDescent="0.2">
      <c r="A1875" s="27"/>
      <c r="B1875" s="27"/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8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8"/>
      <c r="AM1875" s="27"/>
      <c r="AN1875" s="27"/>
    </row>
    <row r="1876" spans="1:40" x14ac:dyDescent="0.2">
      <c r="A1876" s="27"/>
      <c r="B1876" s="27"/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8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8"/>
      <c r="AM1876" s="27"/>
      <c r="AN1876" s="27"/>
    </row>
    <row r="1877" spans="1:40" x14ac:dyDescent="0.2">
      <c r="A1877" s="27"/>
      <c r="B1877" s="27"/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8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8"/>
      <c r="AM1877" s="27"/>
      <c r="AN1877" s="27"/>
    </row>
    <row r="1878" spans="1:40" x14ac:dyDescent="0.2">
      <c r="A1878" s="27"/>
      <c r="B1878" s="27"/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8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8"/>
      <c r="AM1878" s="27"/>
      <c r="AN1878" s="27"/>
    </row>
    <row r="1879" spans="1:40" x14ac:dyDescent="0.2">
      <c r="A1879" s="27"/>
      <c r="B1879" s="27"/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8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8"/>
      <c r="AM1879" s="27"/>
      <c r="AN1879" s="27"/>
    </row>
    <row r="1880" spans="1:40" x14ac:dyDescent="0.2">
      <c r="A1880" s="27"/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8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8"/>
      <c r="AM1880" s="27"/>
      <c r="AN1880" s="27"/>
    </row>
    <row r="1881" spans="1:40" x14ac:dyDescent="0.2">
      <c r="A1881" s="27"/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8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8"/>
      <c r="AM1881" s="27"/>
      <c r="AN1881" s="27"/>
    </row>
    <row r="1882" spans="1:40" x14ac:dyDescent="0.2">
      <c r="A1882" s="27"/>
      <c r="B1882" s="27"/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8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8"/>
      <c r="AM1882" s="27"/>
      <c r="AN1882" s="27"/>
    </row>
    <row r="1883" spans="1:40" x14ac:dyDescent="0.2">
      <c r="A1883" s="27"/>
      <c r="B1883" s="27"/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8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8"/>
      <c r="AM1883" s="27"/>
      <c r="AN1883" s="27"/>
    </row>
    <row r="1884" spans="1:40" x14ac:dyDescent="0.2">
      <c r="A1884" s="27"/>
      <c r="B1884" s="27"/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8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8"/>
      <c r="AM1884" s="27"/>
      <c r="AN1884" s="27"/>
    </row>
    <row r="1885" spans="1:40" x14ac:dyDescent="0.2">
      <c r="A1885" s="27"/>
      <c r="B1885" s="27"/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8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8"/>
      <c r="AM1885" s="27"/>
      <c r="AN1885" s="27"/>
    </row>
    <row r="1886" spans="1:40" x14ac:dyDescent="0.2">
      <c r="A1886" s="27"/>
      <c r="B1886" s="27"/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8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8"/>
      <c r="AM1886" s="27"/>
      <c r="AN1886" s="27"/>
    </row>
    <row r="1887" spans="1:40" x14ac:dyDescent="0.2">
      <c r="A1887" s="27"/>
      <c r="B1887" s="27"/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8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8"/>
      <c r="AM1887" s="27"/>
      <c r="AN1887" s="27"/>
    </row>
    <row r="1888" spans="1:40" x14ac:dyDescent="0.2">
      <c r="A1888" s="27"/>
      <c r="B1888" s="27"/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8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8"/>
      <c r="AM1888" s="27"/>
      <c r="AN1888" s="27"/>
    </row>
    <row r="1889" spans="1:40" x14ac:dyDescent="0.2">
      <c r="A1889" s="27"/>
      <c r="B1889" s="27"/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8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8"/>
      <c r="AM1889" s="27"/>
      <c r="AN1889" s="27"/>
    </row>
    <row r="1890" spans="1:40" x14ac:dyDescent="0.2">
      <c r="A1890" s="27"/>
      <c r="B1890" s="27"/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8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8"/>
      <c r="AM1890" s="27"/>
      <c r="AN1890" s="27"/>
    </row>
    <row r="1891" spans="1:40" x14ac:dyDescent="0.2">
      <c r="A1891" s="27"/>
      <c r="B1891" s="27"/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8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8"/>
      <c r="AM1891" s="27"/>
      <c r="AN1891" s="27"/>
    </row>
    <row r="1892" spans="1:40" x14ac:dyDescent="0.2">
      <c r="A1892" s="27"/>
      <c r="B1892" s="27"/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8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8"/>
      <c r="AM1892" s="27"/>
      <c r="AN1892" s="27"/>
    </row>
    <row r="1893" spans="1:40" x14ac:dyDescent="0.2">
      <c r="A1893" s="27"/>
      <c r="B1893" s="27"/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8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8"/>
      <c r="AM1893" s="27"/>
      <c r="AN1893" s="27"/>
    </row>
    <row r="1894" spans="1:40" x14ac:dyDescent="0.2">
      <c r="A1894" s="27"/>
      <c r="B1894" s="27"/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8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8"/>
      <c r="AM1894" s="27"/>
      <c r="AN1894" s="27"/>
    </row>
    <row r="1895" spans="1:40" x14ac:dyDescent="0.2">
      <c r="A1895" s="27"/>
      <c r="B1895" s="27"/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8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8"/>
      <c r="AM1895" s="27"/>
      <c r="AN1895" s="27"/>
    </row>
    <row r="1896" spans="1:40" x14ac:dyDescent="0.2">
      <c r="A1896" s="27"/>
      <c r="B1896" s="27"/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8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8"/>
      <c r="AM1896" s="27"/>
      <c r="AN1896" s="27"/>
    </row>
    <row r="1897" spans="1:40" x14ac:dyDescent="0.2">
      <c r="A1897" s="27"/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8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8"/>
      <c r="AM1897" s="27"/>
      <c r="AN1897" s="27"/>
    </row>
    <row r="1898" spans="1:40" x14ac:dyDescent="0.2">
      <c r="A1898" s="27"/>
      <c r="B1898" s="27"/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8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8"/>
      <c r="AM1898" s="27"/>
      <c r="AN1898" s="27"/>
    </row>
    <row r="1899" spans="1:40" x14ac:dyDescent="0.2">
      <c r="A1899" s="27"/>
      <c r="B1899" s="27"/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8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8"/>
      <c r="AM1899" s="27"/>
      <c r="AN1899" s="27"/>
    </row>
    <row r="1900" spans="1:40" x14ac:dyDescent="0.2">
      <c r="A1900" s="27"/>
      <c r="B1900" s="27"/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8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8"/>
      <c r="AM1900" s="27"/>
      <c r="AN1900" s="27"/>
    </row>
    <row r="1901" spans="1:40" x14ac:dyDescent="0.2">
      <c r="A1901" s="27"/>
      <c r="B1901" s="27"/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8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8"/>
      <c r="AM1901" s="27"/>
      <c r="AN1901" s="27"/>
    </row>
    <row r="1902" spans="1:40" x14ac:dyDescent="0.2">
      <c r="A1902" s="27"/>
      <c r="B1902" s="27"/>
      <c r="C1902" s="27"/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8"/>
      <c r="R1902" s="27"/>
      <c r="S1902" s="27"/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7"/>
      <c r="AD1902" s="27"/>
      <c r="AE1902" s="27"/>
      <c r="AF1902" s="27"/>
      <c r="AG1902" s="27"/>
      <c r="AH1902" s="27"/>
      <c r="AI1902" s="27"/>
      <c r="AJ1902" s="27"/>
      <c r="AK1902" s="27"/>
      <c r="AL1902" s="28"/>
      <c r="AM1902" s="27"/>
      <c r="AN1902" s="27"/>
    </row>
    <row r="1903" spans="1:40" x14ac:dyDescent="0.2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8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8"/>
      <c r="AM1903" s="27"/>
      <c r="AN1903" s="27"/>
    </row>
    <row r="1904" spans="1:40" x14ac:dyDescent="0.2">
      <c r="A1904" s="27"/>
      <c r="B1904" s="27"/>
      <c r="C1904" s="27"/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8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8"/>
      <c r="AM1904" s="27"/>
      <c r="AN1904" s="27"/>
    </row>
    <row r="1905" spans="1:40" x14ac:dyDescent="0.2">
      <c r="A1905" s="27"/>
      <c r="B1905" s="27"/>
      <c r="C1905" s="27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8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8"/>
      <c r="AM1905" s="27"/>
      <c r="AN1905" s="27"/>
    </row>
    <row r="1906" spans="1:40" x14ac:dyDescent="0.2">
      <c r="A1906" s="27"/>
      <c r="B1906" s="27"/>
      <c r="C1906" s="27"/>
      <c r="D1906" s="27"/>
      <c r="E1906" s="27"/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8"/>
      <c r="R1906" s="27"/>
      <c r="S1906" s="27"/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7"/>
      <c r="AD1906" s="27"/>
      <c r="AE1906" s="27"/>
      <c r="AF1906" s="27"/>
      <c r="AG1906" s="27"/>
      <c r="AH1906" s="27"/>
      <c r="AI1906" s="27"/>
      <c r="AJ1906" s="27"/>
      <c r="AK1906" s="27"/>
      <c r="AL1906" s="28"/>
      <c r="AM1906" s="27"/>
      <c r="AN1906" s="27"/>
    </row>
    <row r="1907" spans="1:40" x14ac:dyDescent="0.2">
      <c r="A1907" s="27"/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8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8"/>
      <c r="AM1907" s="27"/>
      <c r="AN1907" s="27"/>
    </row>
    <row r="1908" spans="1:40" x14ac:dyDescent="0.2">
      <c r="A1908" s="27"/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8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8"/>
      <c r="AM1908" s="27"/>
      <c r="AN1908" s="27"/>
    </row>
    <row r="1909" spans="1:40" x14ac:dyDescent="0.2">
      <c r="A1909" s="27"/>
      <c r="B1909" s="27"/>
      <c r="C1909" s="27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8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8"/>
      <c r="AM1909" s="27"/>
      <c r="AN1909" s="27"/>
    </row>
    <row r="1910" spans="1:40" x14ac:dyDescent="0.2">
      <c r="A1910" s="27"/>
      <c r="B1910" s="27"/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8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8"/>
      <c r="AM1910" s="27"/>
      <c r="AN1910" s="27"/>
    </row>
    <row r="1911" spans="1:40" x14ac:dyDescent="0.2">
      <c r="A1911" s="27"/>
      <c r="B1911" s="27"/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8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8"/>
      <c r="AM1911" s="27"/>
      <c r="AN1911" s="27"/>
    </row>
    <row r="1912" spans="1:40" x14ac:dyDescent="0.2">
      <c r="A1912" s="27"/>
      <c r="B1912" s="27"/>
      <c r="C1912" s="27"/>
      <c r="D1912" s="27"/>
      <c r="E1912" s="27"/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8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8"/>
      <c r="AM1912" s="27"/>
      <c r="AN1912" s="27"/>
    </row>
    <row r="1913" spans="1:40" x14ac:dyDescent="0.2">
      <c r="A1913" s="27"/>
      <c r="B1913" s="27"/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8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8"/>
      <c r="AM1913" s="27"/>
      <c r="AN1913" s="27"/>
    </row>
    <row r="1914" spans="1:40" x14ac:dyDescent="0.2">
      <c r="A1914" s="27"/>
      <c r="B1914" s="27"/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8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8"/>
      <c r="AM1914" s="27"/>
      <c r="AN1914" s="27"/>
    </row>
    <row r="1915" spans="1:40" x14ac:dyDescent="0.2">
      <c r="A1915" s="27"/>
      <c r="B1915" s="27"/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8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8"/>
      <c r="AM1915" s="27"/>
      <c r="AN1915" s="27"/>
    </row>
    <row r="1916" spans="1:40" x14ac:dyDescent="0.2">
      <c r="A1916" s="27"/>
      <c r="B1916" s="27"/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8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8"/>
      <c r="AM1916" s="27"/>
      <c r="AN1916" s="27"/>
    </row>
    <row r="1917" spans="1:40" x14ac:dyDescent="0.2">
      <c r="A1917" s="27"/>
      <c r="B1917" s="27"/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8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8"/>
      <c r="AM1917" s="27"/>
      <c r="AN1917" s="27"/>
    </row>
    <row r="1918" spans="1:40" x14ac:dyDescent="0.2">
      <c r="A1918" s="27"/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8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8"/>
      <c r="AM1918" s="27"/>
      <c r="AN1918" s="27"/>
    </row>
    <row r="1919" spans="1:40" x14ac:dyDescent="0.2">
      <c r="A1919" s="27"/>
      <c r="B1919" s="27"/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8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8"/>
      <c r="AM1919" s="27"/>
      <c r="AN1919" s="27"/>
    </row>
    <row r="1920" spans="1:40" x14ac:dyDescent="0.2">
      <c r="A1920" s="27"/>
      <c r="B1920" s="27"/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8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8"/>
      <c r="AM1920" s="27"/>
      <c r="AN1920" s="27"/>
    </row>
    <row r="1921" spans="1:40" x14ac:dyDescent="0.2">
      <c r="A1921" s="27"/>
      <c r="B1921" s="27"/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8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8"/>
      <c r="AM1921" s="27"/>
      <c r="AN1921" s="27"/>
    </row>
    <row r="1922" spans="1:40" x14ac:dyDescent="0.2">
      <c r="A1922" s="27"/>
      <c r="B1922" s="27"/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8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8"/>
      <c r="AM1922" s="27"/>
      <c r="AN1922" s="27"/>
    </row>
    <row r="1923" spans="1:40" x14ac:dyDescent="0.2">
      <c r="A1923" s="27"/>
      <c r="B1923" s="27"/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8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8"/>
      <c r="AM1923" s="27"/>
      <c r="AN1923" s="27"/>
    </row>
    <row r="1924" spans="1:40" x14ac:dyDescent="0.2">
      <c r="A1924" s="27"/>
      <c r="B1924" s="27"/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8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8"/>
      <c r="AM1924" s="27"/>
      <c r="AN1924" s="27"/>
    </row>
    <row r="1925" spans="1:40" x14ac:dyDescent="0.2">
      <c r="A1925" s="27"/>
      <c r="B1925" s="27"/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8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8"/>
      <c r="AM1925" s="27"/>
      <c r="AN1925" s="27"/>
    </row>
    <row r="1926" spans="1:40" x14ac:dyDescent="0.2">
      <c r="A1926" s="27"/>
      <c r="B1926" s="27"/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8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8"/>
      <c r="AM1926" s="27"/>
      <c r="AN1926" s="27"/>
    </row>
    <row r="1927" spans="1:40" x14ac:dyDescent="0.2">
      <c r="A1927" s="27"/>
      <c r="B1927" s="27"/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8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8"/>
      <c r="AM1927" s="27"/>
      <c r="AN1927" s="27"/>
    </row>
    <row r="1928" spans="1:40" x14ac:dyDescent="0.2">
      <c r="A1928" s="27"/>
      <c r="B1928" s="27"/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8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8"/>
      <c r="AM1928" s="27"/>
      <c r="AN1928" s="27"/>
    </row>
    <row r="1929" spans="1:40" x14ac:dyDescent="0.2">
      <c r="A1929" s="27"/>
      <c r="B1929" s="27"/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8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8"/>
      <c r="AM1929" s="27"/>
      <c r="AN1929" s="27"/>
    </row>
    <row r="1930" spans="1:40" x14ac:dyDescent="0.2">
      <c r="A1930" s="27"/>
      <c r="B1930" s="27"/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8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8"/>
      <c r="AM1930" s="27"/>
      <c r="AN1930" s="27"/>
    </row>
    <row r="1931" spans="1:40" x14ac:dyDescent="0.2">
      <c r="A1931" s="27"/>
      <c r="B1931" s="27"/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8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8"/>
      <c r="AM1931" s="27"/>
      <c r="AN1931" s="27"/>
    </row>
    <row r="1932" spans="1:40" x14ac:dyDescent="0.2">
      <c r="A1932" s="27"/>
      <c r="B1932" s="27"/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8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8"/>
      <c r="AM1932" s="27"/>
      <c r="AN1932" s="27"/>
    </row>
    <row r="1933" spans="1:40" x14ac:dyDescent="0.2">
      <c r="A1933" s="27"/>
      <c r="B1933" s="27"/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8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8"/>
      <c r="AM1933" s="27"/>
      <c r="AN1933" s="27"/>
    </row>
    <row r="1934" spans="1:40" x14ac:dyDescent="0.2">
      <c r="A1934" s="27"/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8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8"/>
      <c r="AM1934" s="27"/>
      <c r="AN1934" s="27"/>
    </row>
    <row r="1935" spans="1:40" x14ac:dyDescent="0.2">
      <c r="A1935" s="27"/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8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8"/>
      <c r="AM1935" s="27"/>
      <c r="AN1935" s="27"/>
    </row>
    <row r="1936" spans="1:40" x14ac:dyDescent="0.2">
      <c r="A1936" s="27"/>
      <c r="B1936" s="27"/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8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8"/>
      <c r="AM1936" s="27"/>
      <c r="AN1936" s="27"/>
    </row>
    <row r="1937" spans="1:40" x14ac:dyDescent="0.2">
      <c r="A1937" s="27"/>
      <c r="B1937" s="27"/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8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8"/>
      <c r="AM1937" s="27"/>
      <c r="AN1937" s="27"/>
    </row>
    <row r="1938" spans="1:40" x14ac:dyDescent="0.2">
      <c r="A1938" s="27"/>
      <c r="B1938" s="27"/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8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8"/>
      <c r="AM1938" s="27"/>
      <c r="AN1938" s="27"/>
    </row>
    <row r="1939" spans="1:40" x14ac:dyDescent="0.2">
      <c r="A1939" s="27"/>
      <c r="B1939" s="27"/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8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8"/>
      <c r="AM1939" s="27"/>
      <c r="AN1939" s="27"/>
    </row>
    <row r="1940" spans="1:40" x14ac:dyDescent="0.2">
      <c r="A1940" s="27"/>
      <c r="B1940" s="27"/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8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8"/>
      <c r="AM1940" s="27"/>
      <c r="AN1940" s="27"/>
    </row>
    <row r="1941" spans="1:40" x14ac:dyDescent="0.2">
      <c r="A1941" s="27"/>
      <c r="B1941" s="27"/>
      <c r="C1941" s="27"/>
      <c r="D1941" s="27"/>
      <c r="E1941" s="27"/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8"/>
      <c r="R1941" s="27"/>
      <c r="S1941" s="27"/>
      <c r="T1941" s="27"/>
      <c r="U1941" s="27"/>
      <c r="V1941" s="27"/>
      <c r="W1941" s="27"/>
      <c r="X1941" s="27"/>
      <c r="Y1941" s="27"/>
      <c r="Z1941" s="27"/>
      <c r="AA1941" s="27"/>
      <c r="AB1941" s="27"/>
      <c r="AC1941" s="27"/>
      <c r="AD1941" s="27"/>
      <c r="AE1941" s="27"/>
      <c r="AF1941" s="27"/>
      <c r="AG1941" s="27"/>
      <c r="AH1941" s="27"/>
      <c r="AI1941" s="27"/>
      <c r="AJ1941" s="27"/>
      <c r="AK1941" s="27"/>
      <c r="AL1941" s="28"/>
      <c r="AM1941" s="27"/>
      <c r="AN1941" s="27"/>
    </row>
    <row r="1942" spans="1:40" x14ac:dyDescent="0.2">
      <c r="A1942" s="27"/>
      <c r="B1942" s="27"/>
      <c r="C1942" s="27"/>
      <c r="D1942" s="27"/>
      <c r="E1942" s="27"/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8"/>
      <c r="R1942" s="27"/>
      <c r="S1942" s="27"/>
      <c r="T1942" s="27"/>
      <c r="U1942" s="27"/>
      <c r="V1942" s="27"/>
      <c r="W1942" s="27"/>
      <c r="X1942" s="27"/>
      <c r="Y1942" s="27"/>
      <c r="Z1942" s="27"/>
      <c r="AA1942" s="27"/>
      <c r="AB1942" s="27"/>
      <c r="AC1942" s="27"/>
      <c r="AD1942" s="27"/>
      <c r="AE1942" s="27"/>
      <c r="AF1942" s="27"/>
      <c r="AG1942" s="27"/>
      <c r="AH1942" s="27"/>
      <c r="AI1942" s="27"/>
      <c r="AJ1942" s="27"/>
      <c r="AK1942" s="27"/>
      <c r="AL1942" s="28"/>
      <c r="AM1942" s="27"/>
      <c r="AN1942" s="27"/>
    </row>
    <row r="1943" spans="1:40" x14ac:dyDescent="0.2">
      <c r="A1943" s="27"/>
      <c r="B1943" s="27"/>
      <c r="C1943" s="27"/>
      <c r="D1943" s="27"/>
      <c r="E1943" s="27"/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8"/>
      <c r="R1943" s="27"/>
      <c r="S1943" s="27"/>
      <c r="T1943" s="27"/>
      <c r="U1943" s="27"/>
      <c r="V1943" s="27"/>
      <c r="W1943" s="27"/>
      <c r="X1943" s="27"/>
      <c r="Y1943" s="27"/>
      <c r="Z1943" s="27"/>
      <c r="AA1943" s="27"/>
      <c r="AB1943" s="27"/>
      <c r="AC1943" s="27"/>
      <c r="AD1943" s="27"/>
      <c r="AE1943" s="27"/>
      <c r="AF1943" s="27"/>
      <c r="AG1943" s="27"/>
      <c r="AH1943" s="27"/>
      <c r="AI1943" s="27"/>
      <c r="AJ1943" s="27"/>
      <c r="AK1943" s="27"/>
      <c r="AL1943" s="28"/>
      <c r="AM1943" s="27"/>
      <c r="AN1943" s="27"/>
    </row>
    <row r="1944" spans="1:40" x14ac:dyDescent="0.2">
      <c r="A1944" s="27"/>
      <c r="B1944" s="27"/>
      <c r="C1944" s="27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8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8"/>
      <c r="AM1944" s="27"/>
      <c r="AN1944" s="27"/>
    </row>
    <row r="1945" spans="1:40" x14ac:dyDescent="0.2">
      <c r="A1945" s="27"/>
      <c r="B1945" s="27"/>
      <c r="C1945" s="27"/>
      <c r="D1945" s="27"/>
      <c r="E1945" s="27"/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8"/>
      <c r="R1945" s="27"/>
      <c r="S1945" s="27"/>
      <c r="T1945" s="27"/>
      <c r="U1945" s="27"/>
      <c r="V1945" s="27"/>
      <c r="W1945" s="27"/>
      <c r="X1945" s="27"/>
      <c r="Y1945" s="27"/>
      <c r="Z1945" s="27"/>
      <c r="AA1945" s="27"/>
      <c r="AB1945" s="27"/>
      <c r="AC1945" s="27"/>
      <c r="AD1945" s="27"/>
      <c r="AE1945" s="27"/>
      <c r="AF1945" s="27"/>
      <c r="AG1945" s="27"/>
      <c r="AH1945" s="27"/>
      <c r="AI1945" s="27"/>
      <c r="AJ1945" s="27"/>
      <c r="AK1945" s="27"/>
      <c r="AL1945" s="28"/>
      <c r="AM1945" s="27"/>
      <c r="AN1945" s="27"/>
    </row>
    <row r="1946" spans="1:40" x14ac:dyDescent="0.2">
      <c r="A1946" s="27"/>
      <c r="B1946" s="27"/>
      <c r="C1946" s="27"/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8"/>
      <c r="R1946" s="27"/>
      <c r="S1946" s="27"/>
      <c r="T1946" s="27"/>
      <c r="U1946" s="27"/>
      <c r="V1946" s="27"/>
      <c r="W1946" s="27"/>
      <c r="X1946" s="27"/>
      <c r="Y1946" s="27"/>
      <c r="Z1946" s="27"/>
      <c r="AA1946" s="27"/>
      <c r="AB1946" s="27"/>
      <c r="AC1946" s="27"/>
      <c r="AD1946" s="27"/>
      <c r="AE1946" s="27"/>
      <c r="AF1946" s="27"/>
      <c r="AG1946" s="27"/>
      <c r="AH1946" s="27"/>
      <c r="AI1946" s="27"/>
      <c r="AJ1946" s="27"/>
      <c r="AK1946" s="27"/>
      <c r="AL1946" s="28"/>
      <c r="AM1946" s="27"/>
      <c r="AN1946" s="27"/>
    </row>
    <row r="1947" spans="1:40" x14ac:dyDescent="0.2">
      <c r="A1947" s="27"/>
      <c r="B1947" s="27"/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8"/>
      <c r="R1947" s="27"/>
      <c r="S1947" s="27"/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7"/>
      <c r="AD1947" s="27"/>
      <c r="AE1947" s="27"/>
      <c r="AF1947" s="27"/>
      <c r="AG1947" s="27"/>
      <c r="AH1947" s="27"/>
      <c r="AI1947" s="27"/>
      <c r="AJ1947" s="27"/>
      <c r="AK1947" s="27"/>
      <c r="AL1947" s="28"/>
      <c r="AM1947" s="27"/>
      <c r="AN1947" s="27"/>
    </row>
    <row r="1948" spans="1:40" x14ac:dyDescent="0.2">
      <c r="A1948" s="27"/>
      <c r="B1948" s="27"/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8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8"/>
      <c r="AM1948" s="27"/>
      <c r="AN1948" s="27"/>
    </row>
    <row r="1949" spans="1:40" x14ac:dyDescent="0.2">
      <c r="A1949" s="27"/>
      <c r="B1949" s="27"/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8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8"/>
      <c r="AM1949" s="27"/>
      <c r="AN1949" s="27"/>
    </row>
    <row r="1950" spans="1:40" x14ac:dyDescent="0.2">
      <c r="A1950" s="27"/>
      <c r="B1950" s="27"/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8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8"/>
      <c r="AM1950" s="27"/>
      <c r="AN1950" s="27"/>
    </row>
    <row r="1951" spans="1:40" x14ac:dyDescent="0.2">
      <c r="A1951" s="27"/>
      <c r="B1951" s="27"/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8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8"/>
      <c r="AM1951" s="27"/>
      <c r="AN1951" s="27"/>
    </row>
    <row r="1952" spans="1:40" x14ac:dyDescent="0.2">
      <c r="A1952" s="27"/>
      <c r="B1952" s="27"/>
      <c r="C1952" s="27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8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8"/>
      <c r="AM1952" s="27"/>
      <c r="AN1952" s="27"/>
    </row>
    <row r="1953" spans="1:40" x14ac:dyDescent="0.2">
      <c r="A1953" s="27"/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8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8"/>
      <c r="AM1953" s="27"/>
      <c r="AN1953" s="27"/>
    </row>
    <row r="1954" spans="1:40" x14ac:dyDescent="0.2">
      <c r="A1954" s="27"/>
      <c r="B1954" s="27"/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8"/>
      <c r="R1954" s="27"/>
      <c r="S1954" s="27"/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7"/>
      <c r="AD1954" s="27"/>
      <c r="AE1954" s="27"/>
      <c r="AF1954" s="27"/>
      <c r="AG1954" s="27"/>
      <c r="AH1954" s="27"/>
      <c r="AI1954" s="27"/>
      <c r="AJ1954" s="27"/>
      <c r="AK1954" s="27"/>
      <c r="AL1954" s="28"/>
      <c r="AM1954" s="27"/>
      <c r="AN1954" s="27"/>
    </row>
    <row r="1955" spans="1:40" x14ac:dyDescent="0.2">
      <c r="A1955" s="27"/>
      <c r="B1955" s="27"/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8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8"/>
      <c r="AM1955" s="27"/>
      <c r="AN1955" s="27"/>
    </row>
    <row r="1956" spans="1:40" x14ac:dyDescent="0.2">
      <c r="A1956" s="27"/>
      <c r="B1956" s="27"/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8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8"/>
      <c r="AM1956" s="27"/>
      <c r="AN1956" s="27"/>
    </row>
    <row r="1957" spans="1:40" x14ac:dyDescent="0.2">
      <c r="A1957" s="27"/>
      <c r="B1957" s="27"/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8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8"/>
      <c r="AM1957" s="27"/>
      <c r="AN1957" s="27"/>
    </row>
    <row r="1958" spans="1:40" x14ac:dyDescent="0.2">
      <c r="A1958" s="27"/>
      <c r="B1958" s="27"/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8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8"/>
      <c r="AM1958" s="27"/>
      <c r="AN1958" s="27"/>
    </row>
    <row r="1959" spans="1:40" x14ac:dyDescent="0.2">
      <c r="A1959" s="27"/>
      <c r="B1959" s="27"/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8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8"/>
      <c r="AM1959" s="27"/>
      <c r="AN1959" s="27"/>
    </row>
    <row r="1960" spans="1:40" x14ac:dyDescent="0.2">
      <c r="A1960" s="27"/>
      <c r="B1960" s="27"/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8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8"/>
      <c r="AM1960" s="27"/>
      <c r="AN1960" s="27"/>
    </row>
    <row r="1961" spans="1:40" x14ac:dyDescent="0.2">
      <c r="A1961" s="27"/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8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8"/>
      <c r="AM1961" s="27"/>
      <c r="AN1961" s="27"/>
    </row>
    <row r="1962" spans="1:40" x14ac:dyDescent="0.2">
      <c r="A1962" s="27"/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8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8"/>
      <c r="AM1962" s="27"/>
      <c r="AN1962" s="27"/>
    </row>
    <row r="1963" spans="1:40" x14ac:dyDescent="0.2">
      <c r="A1963" s="27"/>
      <c r="B1963" s="27"/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8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8"/>
      <c r="AM1963" s="27"/>
      <c r="AN1963" s="27"/>
    </row>
    <row r="1964" spans="1:40" x14ac:dyDescent="0.2">
      <c r="A1964" s="27"/>
      <c r="B1964" s="27"/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8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8"/>
      <c r="AM1964" s="27"/>
      <c r="AN1964" s="27"/>
    </row>
    <row r="1965" spans="1:40" x14ac:dyDescent="0.2">
      <c r="A1965" s="27"/>
      <c r="B1965" s="27"/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8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8"/>
      <c r="AM1965" s="27"/>
      <c r="AN1965" s="27"/>
    </row>
    <row r="1966" spans="1:40" x14ac:dyDescent="0.2">
      <c r="A1966" s="27"/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8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8"/>
      <c r="AM1966" s="27"/>
      <c r="AN1966" s="27"/>
    </row>
    <row r="1967" spans="1:40" x14ac:dyDescent="0.2">
      <c r="A1967" s="27"/>
      <c r="B1967" s="27"/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8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8"/>
      <c r="AM1967" s="27"/>
      <c r="AN1967" s="27"/>
    </row>
    <row r="1968" spans="1:40" x14ac:dyDescent="0.2">
      <c r="A1968" s="27"/>
      <c r="B1968" s="27"/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8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8"/>
      <c r="AM1968" s="27"/>
      <c r="AN1968" s="27"/>
    </row>
    <row r="1969" spans="1:40" x14ac:dyDescent="0.2">
      <c r="A1969" s="27"/>
      <c r="B1969" s="27"/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8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8"/>
      <c r="AM1969" s="27"/>
      <c r="AN1969" s="27"/>
    </row>
    <row r="1970" spans="1:40" x14ac:dyDescent="0.2">
      <c r="A1970" s="27"/>
      <c r="B1970" s="27"/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8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8"/>
      <c r="AM1970" s="27"/>
      <c r="AN1970" s="27"/>
    </row>
    <row r="1971" spans="1:40" x14ac:dyDescent="0.2">
      <c r="A1971" s="27"/>
      <c r="B1971" s="27"/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8"/>
      <c r="R1971" s="27"/>
      <c r="S1971" s="27"/>
      <c r="T1971" s="27"/>
      <c r="U1971" s="27"/>
      <c r="V1971" s="27"/>
      <c r="W1971" s="27"/>
      <c r="X1971" s="27"/>
      <c r="Y1971" s="27"/>
      <c r="Z1971" s="27"/>
      <c r="AA1971" s="27"/>
      <c r="AB1971" s="27"/>
      <c r="AC1971" s="27"/>
      <c r="AD1971" s="27"/>
      <c r="AE1971" s="27"/>
      <c r="AF1971" s="27"/>
      <c r="AG1971" s="27"/>
      <c r="AH1971" s="27"/>
      <c r="AI1971" s="27"/>
      <c r="AJ1971" s="27"/>
      <c r="AK1971" s="27"/>
      <c r="AL1971" s="28"/>
      <c r="AM1971" s="27"/>
      <c r="AN1971" s="27"/>
    </row>
    <row r="1972" spans="1:40" x14ac:dyDescent="0.2">
      <c r="A1972" s="27"/>
      <c r="B1972" s="27"/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8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8"/>
      <c r="AM1972" s="27"/>
      <c r="AN1972" s="27"/>
    </row>
    <row r="1973" spans="1:40" x14ac:dyDescent="0.2">
      <c r="A1973" s="27"/>
      <c r="B1973" s="27"/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8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8"/>
      <c r="AM1973" s="27"/>
      <c r="AN1973" s="27"/>
    </row>
    <row r="1974" spans="1:40" x14ac:dyDescent="0.2">
      <c r="A1974" s="27"/>
      <c r="B1974" s="27"/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8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8"/>
      <c r="AM1974" s="27"/>
      <c r="AN1974" s="27"/>
    </row>
    <row r="1975" spans="1:40" x14ac:dyDescent="0.2">
      <c r="A1975" s="27"/>
      <c r="B1975" s="27"/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8"/>
      <c r="R1975" s="27"/>
      <c r="S1975" s="27"/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7"/>
      <c r="AD1975" s="27"/>
      <c r="AE1975" s="27"/>
      <c r="AF1975" s="27"/>
      <c r="AG1975" s="27"/>
      <c r="AH1975" s="27"/>
      <c r="AI1975" s="27"/>
      <c r="AJ1975" s="27"/>
      <c r="AK1975" s="27"/>
      <c r="AL1975" s="28"/>
      <c r="AM1975" s="27"/>
      <c r="AN1975" s="27"/>
    </row>
    <row r="1976" spans="1:40" x14ac:dyDescent="0.2">
      <c r="A1976" s="27"/>
      <c r="B1976" s="27"/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8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8"/>
      <c r="AM1976" s="27"/>
      <c r="AN1976" s="27"/>
    </row>
    <row r="1977" spans="1:40" x14ac:dyDescent="0.2">
      <c r="A1977" s="27"/>
      <c r="B1977" s="27"/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8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8"/>
      <c r="AM1977" s="27"/>
      <c r="AN1977" s="27"/>
    </row>
    <row r="1978" spans="1:40" x14ac:dyDescent="0.2">
      <c r="A1978" s="27"/>
      <c r="B1978" s="27"/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8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8"/>
      <c r="AM1978" s="27"/>
      <c r="AN1978" s="27"/>
    </row>
    <row r="1979" spans="1:40" x14ac:dyDescent="0.2">
      <c r="A1979" s="27"/>
      <c r="B1979" s="27"/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8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8"/>
      <c r="AM1979" s="27"/>
      <c r="AN1979" s="27"/>
    </row>
    <row r="1980" spans="1:40" x14ac:dyDescent="0.2">
      <c r="A1980" s="27"/>
      <c r="B1980" s="27"/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8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8"/>
      <c r="AM1980" s="27"/>
      <c r="AN1980" s="27"/>
    </row>
    <row r="1981" spans="1:40" x14ac:dyDescent="0.2">
      <c r="A1981" s="27"/>
      <c r="B1981" s="27"/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8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8"/>
      <c r="AM1981" s="27"/>
      <c r="AN1981" s="27"/>
    </row>
    <row r="1982" spans="1:40" x14ac:dyDescent="0.2">
      <c r="A1982" s="27"/>
      <c r="B1982" s="27"/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8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8"/>
      <c r="AM1982" s="27"/>
      <c r="AN1982" s="27"/>
    </row>
    <row r="1983" spans="1:40" x14ac:dyDescent="0.2">
      <c r="A1983" s="27"/>
      <c r="B1983" s="27"/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8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8"/>
      <c r="AM1983" s="27"/>
      <c r="AN1983" s="27"/>
    </row>
    <row r="1984" spans="1:40" x14ac:dyDescent="0.2">
      <c r="A1984" s="27"/>
      <c r="B1984" s="27"/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8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8"/>
      <c r="AM1984" s="27"/>
      <c r="AN1984" s="27"/>
    </row>
    <row r="1985" spans="1:40" x14ac:dyDescent="0.2">
      <c r="A1985" s="27"/>
      <c r="B1985" s="27"/>
      <c r="C1985" s="27"/>
      <c r="D1985" s="27"/>
      <c r="E1985" s="27"/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8"/>
      <c r="R1985" s="27"/>
      <c r="S1985" s="27"/>
      <c r="T1985" s="27"/>
      <c r="U1985" s="27"/>
      <c r="V1985" s="27"/>
      <c r="W1985" s="27"/>
      <c r="X1985" s="27"/>
      <c r="Y1985" s="27"/>
      <c r="Z1985" s="27"/>
      <c r="AA1985" s="27"/>
      <c r="AB1985" s="27"/>
      <c r="AC1985" s="27"/>
      <c r="AD1985" s="27"/>
      <c r="AE1985" s="27"/>
      <c r="AF1985" s="27"/>
      <c r="AG1985" s="27"/>
      <c r="AH1985" s="27"/>
      <c r="AI1985" s="27"/>
      <c r="AJ1985" s="27"/>
      <c r="AK1985" s="27"/>
      <c r="AL1985" s="28"/>
      <c r="AM1985" s="27"/>
      <c r="AN1985" s="27"/>
    </row>
    <row r="1986" spans="1:40" x14ac:dyDescent="0.2">
      <c r="A1986" s="27"/>
      <c r="B1986" s="27"/>
      <c r="C1986" s="27"/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8"/>
      <c r="R1986" s="27"/>
      <c r="S1986" s="27"/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7"/>
      <c r="AD1986" s="27"/>
      <c r="AE1986" s="27"/>
      <c r="AF1986" s="27"/>
      <c r="AG1986" s="27"/>
      <c r="AH1986" s="27"/>
      <c r="AI1986" s="27"/>
      <c r="AJ1986" s="27"/>
      <c r="AK1986" s="27"/>
      <c r="AL1986" s="28"/>
      <c r="AM1986" s="27"/>
      <c r="AN1986" s="27"/>
    </row>
    <row r="1987" spans="1:40" x14ac:dyDescent="0.2">
      <c r="A1987" s="27"/>
      <c r="B1987" s="27"/>
      <c r="C1987" s="27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8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8"/>
      <c r="AM1987" s="27"/>
      <c r="AN1987" s="27"/>
    </row>
    <row r="1988" spans="1:40" x14ac:dyDescent="0.2">
      <c r="A1988" s="27"/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8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8"/>
      <c r="AM1988" s="27"/>
      <c r="AN1988" s="27"/>
    </row>
    <row r="1989" spans="1:40" x14ac:dyDescent="0.2">
      <c r="A1989" s="27"/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8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8"/>
      <c r="AM1989" s="27"/>
      <c r="AN1989" s="27"/>
    </row>
    <row r="1990" spans="1:40" x14ac:dyDescent="0.2">
      <c r="A1990" s="27"/>
      <c r="B1990" s="27"/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8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8"/>
      <c r="AM1990" s="27"/>
      <c r="AN1990" s="27"/>
    </row>
    <row r="1991" spans="1:40" x14ac:dyDescent="0.2">
      <c r="A1991" s="27"/>
      <c r="B1991" s="27"/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8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8"/>
      <c r="AM1991" s="27"/>
      <c r="AN1991" s="27"/>
    </row>
    <row r="1992" spans="1:40" x14ac:dyDescent="0.2">
      <c r="A1992" s="27"/>
      <c r="B1992" s="27"/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8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8"/>
      <c r="AM1992" s="27"/>
      <c r="AN1992" s="27"/>
    </row>
    <row r="1993" spans="1:40" x14ac:dyDescent="0.2">
      <c r="A1993" s="27"/>
      <c r="B1993" s="27"/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8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8"/>
      <c r="AM1993" s="27"/>
      <c r="AN1993" s="27"/>
    </row>
    <row r="1994" spans="1:40" x14ac:dyDescent="0.2">
      <c r="A1994" s="27"/>
      <c r="B1994" s="27"/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8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8"/>
      <c r="AM1994" s="27"/>
      <c r="AN1994" s="27"/>
    </row>
    <row r="1995" spans="1:40" x14ac:dyDescent="0.2">
      <c r="A1995" s="27"/>
      <c r="B1995" s="27"/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8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8"/>
      <c r="AM1995" s="27"/>
      <c r="AN1995" s="27"/>
    </row>
    <row r="1996" spans="1:40" x14ac:dyDescent="0.2">
      <c r="A1996" s="27"/>
      <c r="B1996" s="27"/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8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8"/>
      <c r="AM1996" s="27"/>
      <c r="AN1996" s="27"/>
    </row>
    <row r="1997" spans="1:40" x14ac:dyDescent="0.2">
      <c r="A1997" s="27"/>
      <c r="B1997" s="27"/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8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8"/>
      <c r="AM1997" s="27"/>
      <c r="AN1997" s="27"/>
    </row>
    <row r="1998" spans="1:40" x14ac:dyDescent="0.2">
      <c r="A1998" s="27"/>
      <c r="B1998" s="27"/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8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8"/>
      <c r="AM1998" s="27"/>
      <c r="AN1998" s="27"/>
    </row>
    <row r="1999" spans="1:40" x14ac:dyDescent="0.2">
      <c r="A1999" s="27"/>
      <c r="B1999" s="27"/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8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8"/>
      <c r="AM1999" s="27"/>
      <c r="AN1999" s="27"/>
    </row>
    <row r="2000" spans="1:40" x14ac:dyDescent="0.2">
      <c r="A2000" s="27"/>
      <c r="B2000" s="27"/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8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8"/>
      <c r="AM2000" s="27"/>
      <c r="AN2000" s="27"/>
    </row>
    <row r="2001" spans="1:40" x14ac:dyDescent="0.2">
      <c r="A2001" s="27"/>
      <c r="B2001" s="27"/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8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8"/>
      <c r="AM2001" s="27"/>
      <c r="AN2001" s="27"/>
    </row>
    <row r="2002" spans="1:40" x14ac:dyDescent="0.2">
      <c r="A2002" s="27"/>
      <c r="B2002" s="27"/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8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8"/>
      <c r="AM2002" s="27"/>
      <c r="AN2002" s="27"/>
    </row>
    <row r="2003" spans="1:40" x14ac:dyDescent="0.2">
      <c r="A2003" s="27"/>
      <c r="B2003" s="27"/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8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8"/>
      <c r="AM2003" s="27"/>
      <c r="AN2003" s="27"/>
    </row>
    <row r="2004" spans="1:40" x14ac:dyDescent="0.2">
      <c r="A2004" s="27"/>
      <c r="B2004" s="27"/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8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8"/>
      <c r="AM2004" s="27"/>
      <c r="AN2004" s="27"/>
    </row>
    <row r="2005" spans="1:40" x14ac:dyDescent="0.2">
      <c r="A2005" s="27"/>
      <c r="B2005" s="27"/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8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8"/>
      <c r="AM2005" s="27"/>
      <c r="AN2005" s="27"/>
    </row>
    <row r="2006" spans="1:40" x14ac:dyDescent="0.2">
      <c r="A2006" s="27"/>
      <c r="B2006" s="27"/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8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8"/>
      <c r="AM2006" s="27"/>
      <c r="AN2006" s="27"/>
    </row>
    <row r="2007" spans="1:40" x14ac:dyDescent="0.2">
      <c r="A2007" s="27"/>
      <c r="B2007" s="27"/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8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8"/>
      <c r="AM2007" s="27"/>
      <c r="AN2007" s="27"/>
    </row>
    <row r="2008" spans="1:40" x14ac:dyDescent="0.2">
      <c r="A2008" s="27"/>
      <c r="B2008" s="27"/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8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8"/>
      <c r="AM2008" s="27"/>
      <c r="AN2008" s="27"/>
    </row>
    <row r="2009" spans="1:40" x14ac:dyDescent="0.2">
      <c r="A2009" s="27"/>
      <c r="B2009" s="27"/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8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8"/>
      <c r="AM2009" s="27"/>
      <c r="AN2009" s="27"/>
    </row>
    <row r="2010" spans="1:40" x14ac:dyDescent="0.2">
      <c r="A2010" s="27"/>
      <c r="B2010" s="27"/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8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8"/>
      <c r="AM2010" s="27"/>
      <c r="AN2010" s="27"/>
    </row>
    <row r="2011" spans="1:40" x14ac:dyDescent="0.2">
      <c r="A2011" s="27"/>
      <c r="B2011" s="27"/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8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8"/>
      <c r="AM2011" s="27"/>
      <c r="AN2011" s="27"/>
    </row>
    <row r="2012" spans="1:40" x14ac:dyDescent="0.2">
      <c r="A2012" s="27"/>
      <c r="B2012" s="27"/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8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8"/>
      <c r="AM2012" s="27"/>
      <c r="AN2012" s="27"/>
    </row>
    <row r="2013" spans="1:40" x14ac:dyDescent="0.2">
      <c r="A2013" s="27"/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8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8"/>
      <c r="AM2013" s="27"/>
      <c r="AN2013" s="27"/>
    </row>
    <row r="2014" spans="1:40" x14ac:dyDescent="0.2">
      <c r="A2014" s="27"/>
      <c r="B2014" s="27"/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8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8"/>
      <c r="AM2014" s="27"/>
      <c r="AN2014" s="27"/>
    </row>
    <row r="2015" spans="1:40" x14ac:dyDescent="0.2">
      <c r="A2015" s="27"/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8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8"/>
      <c r="AM2015" s="27"/>
      <c r="AN2015" s="27"/>
    </row>
    <row r="2016" spans="1:40" x14ac:dyDescent="0.2">
      <c r="A2016" s="27"/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8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8"/>
      <c r="AM2016" s="27"/>
      <c r="AN2016" s="27"/>
    </row>
    <row r="2017" spans="1:40" x14ac:dyDescent="0.2">
      <c r="A2017" s="27"/>
      <c r="B2017" s="27"/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8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8"/>
      <c r="AM2017" s="27"/>
      <c r="AN2017" s="27"/>
    </row>
    <row r="2018" spans="1:40" x14ac:dyDescent="0.2">
      <c r="A2018" s="27"/>
      <c r="B2018" s="27"/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8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8"/>
      <c r="AM2018" s="27"/>
      <c r="AN2018" s="27"/>
    </row>
    <row r="2019" spans="1:40" x14ac:dyDescent="0.2">
      <c r="A2019" s="27"/>
      <c r="B2019" s="27"/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8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8"/>
      <c r="AM2019" s="27"/>
      <c r="AN2019" s="27"/>
    </row>
    <row r="2020" spans="1:40" x14ac:dyDescent="0.2">
      <c r="A2020" s="27"/>
      <c r="B2020" s="27"/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8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8"/>
      <c r="AM2020" s="27"/>
      <c r="AN2020" s="27"/>
    </row>
    <row r="2021" spans="1:40" x14ac:dyDescent="0.2">
      <c r="A2021" s="27"/>
      <c r="B2021" s="27"/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8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8"/>
      <c r="AM2021" s="27"/>
      <c r="AN2021" s="27"/>
    </row>
    <row r="2022" spans="1:40" x14ac:dyDescent="0.2">
      <c r="A2022" s="27"/>
      <c r="B2022" s="27"/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8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8"/>
      <c r="AM2022" s="27"/>
      <c r="AN2022" s="27"/>
    </row>
    <row r="2023" spans="1:40" x14ac:dyDescent="0.2">
      <c r="A2023" s="27"/>
      <c r="B2023" s="27"/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8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8"/>
      <c r="AM2023" s="27"/>
      <c r="AN2023" s="27"/>
    </row>
    <row r="2024" spans="1:40" x14ac:dyDescent="0.2">
      <c r="A2024" s="27"/>
      <c r="B2024" s="27"/>
      <c r="C2024" s="27"/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8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8"/>
      <c r="AM2024" s="27"/>
      <c r="AN2024" s="27"/>
    </row>
    <row r="2025" spans="1:40" x14ac:dyDescent="0.2">
      <c r="A2025" s="27"/>
      <c r="B2025" s="27"/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8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8"/>
      <c r="AM2025" s="27"/>
      <c r="AN2025" s="27"/>
    </row>
    <row r="2026" spans="1:40" x14ac:dyDescent="0.2">
      <c r="A2026" s="27"/>
      <c r="B2026" s="27"/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8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8"/>
      <c r="AM2026" s="27"/>
      <c r="AN2026" s="27"/>
    </row>
    <row r="2027" spans="1:40" x14ac:dyDescent="0.2">
      <c r="A2027" s="27"/>
      <c r="B2027" s="27"/>
      <c r="C2027" s="27"/>
      <c r="D2027" s="27"/>
      <c r="E2027" s="27"/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8"/>
      <c r="R2027" s="27"/>
      <c r="S2027" s="27"/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8"/>
      <c r="AM2027" s="27"/>
      <c r="AN2027" s="27"/>
    </row>
    <row r="2028" spans="1:40" x14ac:dyDescent="0.2">
      <c r="A2028" s="27"/>
      <c r="B2028" s="27"/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8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8"/>
      <c r="AM2028" s="27"/>
      <c r="AN2028" s="27"/>
    </row>
    <row r="2029" spans="1:40" x14ac:dyDescent="0.2">
      <c r="A2029" s="27"/>
      <c r="B2029" s="27"/>
      <c r="C2029" s="27"/>
      <c r="D2029" s="27"/>
      <c r="E2029" s="27"/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8"/>
      <c r="R2029" s="27"/>
      <c r="S2029" s="27"/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8"/>
      <c r="AM2029" s="27"/>
      <c r="AN2029" s="27"/>
    </row>
    <row r="2030" spans="1:40" x14ac:dyDescent="0.2">
      <c r="A2030" s="27"/>
      <c r="B2030" s="27"/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8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8"/>
      <c r="AM2030" s="27"/>
      <c r="AN2030" s="27"/>
    </row>
    <row r="2031" spans="1:40" x14ac:dyDescent="0.2">
      <c r="A2031" s="27"/>
      <c r="B2031" s="27"/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8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8"/>
      <c r="AM2031" s="27"/>
      <c r="AN2031" s="27"/>
    </row>
    <row r="2032" spans="1:40" x14ac:dyDescent="0.2">
      <c r="A2032" s="27"/>
      <c r="B2032" s="27"/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8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8"/>
      <c r="AM2032" s="27"/>
      <c r="AN2032" s="27"/>
    </row>
    <row r="2033" spans="1:40" x14ac:dyDescent="0.2">
      <c r="A2033" s="27"/>
      <c r="B2033" s="27"/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8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8"/>
      <c r="AM2033" s="27"/>
      <c r="AN2033" s="27"/>
    </row>
    <row r="2034" spans="1:40" x14ac:dyDescent="0.2">
      <c r="A2034" s="27"/>
      <c r="B2034" s="27"/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8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8"/>
      <c r="AM2034" s="27"/>
      <c r="AN2034" s="27"/>
    </row>
    <row r="2035" spans="1:40" x14ac:dyDescent="0.2">
      <c r="A2035" s="27"/>
      <c r="B2035" s="27"/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8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8"/>
      <c r="AM2035" s="27"/>
      <c r="AN2035" s="27"/>
    </row>
    <row r="2036" spans="1:40" x14ac:dyDescent="0.2">
      <c r="A2036" s="27"/>
      <c r="B2036" s="27"/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8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8"/>
      <c r="AM2036" s="27"/>
      <c r="AN2036" s="27"/>
    </row>
    <row r="2037" spans="1:40" x14ac:dyDescent="0.2">
      <c r="A2037" s="27"/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8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8"/>
      <c r="AM2037" s="27"/>
      <c r="AN2037" s="27"/>
    </row>
    <row r="2038" spans="1:40" x14ac:dyDescent="0.2">
      <c r="A2038" s="27"/>
      <c r="B2038" s="27"/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8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8"/>
      <c r="AM2038" s="27"/>
      <c r="AN2038" s="27"/>
    </row>
    <row r="2039" spans="1:40" x14ac:dyDescent="0.2">
      <c r="A2039" s="27"/>
      <c r="B2039" s="27"/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8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8"/>
      <c r="AM2039" s="27"/>
      <c r="AN2039" s="27"/>
    </row>
    <row r="2040" spans="1:40" x14ac:dyDescent="0.2">
      <c r="A2040" s="27"/>
      <c r="B2040" s="27"/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8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8"/>
      <c r="AM2040" s="27"/>
      <c r="AN2040" s="27"/>
    </row>
    <row r="2041" spans="1:40" x14ac:dyDescent="0.2">
      <c r="A2041" s="27"/>
      <c r="B2041" s="27"/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8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8"/>
      <c r="AM2041" s="27"/>
      <c r="AN2041" s="27"/>
    </row>
    <row r="2042" spans="1:40" x14ac:dyDescent="0.2">
      <c r="A2042" s="27"/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8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8"/>
      <c r="AM2042" s="27"/>
      <c r="AN2042" s="27"/>
    </row>
    <row r="2043" spans="1:40" x14ac:dyDescent="0.2">
      <c r="A2043" s="27"/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8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8"/>
      <c r="AM2043" s="27"/>
      <c r="AN2043" s="27"/>
    </row>
    <row r="2044" spans="1:40" x14ac:dyDescent="0.2">
      <c r="A2044" s="27"/>
      <c r="B2044" s="27"/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8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8"/>
      <c r="AM2044" s="27"/>
      <c r="AN2044" s="27"/>
    </row>
    <row r="2045" spans="1:40" x14ac:dyDescent="0.2">
      <c r="A2045" s="27"/>
      <c r="B2045" s="27"/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8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8"/>
      <c r="AM2045" s="27"/>
      <c r="AN2045" s="27"/>
    </row>
    <row r="2046" spans="1:40" x14ac:dyDescent="0.2">
      <c r="A2046" s="27"/>
      <c r="B2046" s="27"/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8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8"/>
      <c r="AM2046" s="27"/>
      <c r="AN2046" s="27"/>
    </row>
    <row r="2047" spans="1:40" x14ac:dyDescent="0.2">
      <c r="A2047" s="27"/>
      <c r="B2047" s="27"/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8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8"/>
      <c r="AM2047" s="27"/>
      <c r="AN2047" s="27"/>
    </row>
    <row r="2048" spans="1:40" x14ac:dyDescent="0.2">
      <c r="A2048" s="27"/>
      <c r="B2048" s="27"/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8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8"/>
      <c r="AM2048" s="27"/>
      <c r="AN2048" s="27"/>
    </row>
    <row r="2049" spans="1:40" x14ac:dyDescent="0.2">
      <c r="A2049" s="27"/>
      <c r="B2049" s="27"/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8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8"/>
      <c r="AM2049" s="27"/>
      <c r="AN2049" s="27"/>
    </row>
    <row r="2050" spans="1:40" x14ac:dyDescent="0.2">
      <c r="A2050" s="27"/>
      <c r="B2050" s="27"/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8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8"/>
      <c r="AM2050" s="27"/>
      <c r="AN2050" s="27"/>
    </row>
    <row r="2051" spans="1:40" x14ac:dyDescent="0.2">
      <c r="A2051" s="27"/>
      <c r="B2051" s="27"/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8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8"/>
      <c r="AM2051" s="27"/>
      <c r="AN2051" s="27"/>
    </row>
    <row r="2052" spans="1:40" x14ac:dyDescent="0.2">
      <c r="A2052" s="27"/>
      <c r="B2052" s="27"/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8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8"/>
      <c r="AM2052" s="27"/>
      <c r="AN2052" s="27"/>
    </row>
    <row r="2053" spans="1:40" x14ac:dyDescent="0.2">
      <c r="A2053" s="27"/>
      <c r="B2053" s="27"/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8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8"/>
      <c r="AM2053" s="27"/>
      <c r="AN2053" s="27"/>
    </row>
    <row r="2054" spans="1:40" x14ac:dyDescent="0.2">
      <c r="A2054" s="27"/>
      <c r="B2054" s="27"/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8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8"/>
      <c r="AM2054" s="27"/>
      <c r="AN2054" s="27"/>
    </row>
    <row r="2055" spans="1:40" x14ac:dyDescent="0.2">
      <c r="A2055" s="27"/>
      <c r="B2055" s="27"/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8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8"/>
      <c r="AM2055" s="27"/>
      <c r="AN2055" s="27"/>
    </row>
    <row r="2056" spans="1:40" x14ac:dyDescent="0.2">
      <c r="A2056" s="27"/>
      <c r="B2056" s="27"/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8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8"/>
      <c r="AM2056" s="27"/>
      <c r="AN2056" s="27"/>
    </row>
    <row r="2057" spans="1:40" x14ac:dyDescent="0.2">
      <c r="A2057" s="27"/>
      <c r="B2057" s="27"/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8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8"/>
      <c r="AM2057" s="27"/>
      <c r="AN2057" s="27"/>
    </row>
    <row r="2058" spans="1:40" x14ac:dyDescent="0.2">
      <c r="A2058" s="27"/>
      <c r="B2058" s="27"/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8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8"/>
      <c r="AM2058" s="27"/>
      <c r="AN2058" s="27"/>
    </row>
    <row r="2059" spans="1:40" x14ac:dyDescent="0.2">
      <c r="A2059" s="27"/>
      <c r="B2059" s="27"/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8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8"/>
      <c r="AM2059" s="27"/>
      <c r="AN2059" s="27"/>
    </row>
    <row r="2060" spans="1:40" x14ac:dyDescent="0.2">
      <c r="A2060" s="27"/>
      <c r="B2060" s="27"/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8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8"/>
      <c r="AM2060" s="27"/>
      <c r="AN2060" s="27"/>
    </row>
    <row r="2061" spans="1:40" x14ac:dyDescent="0.2">
      <c r="A2061" s="27"/>
      <c r="B2061" s="27"/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8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8"/>
      <c r="AM2061" s="27"/>
      <c r="AN2061" s="27"/>
    </row>
    <row r="2062" spans="1:40" x14ac:dyDescent="0.2">
      <c r="A2062" s="27"/>
      <c r="B2062" s="27"/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8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8"/>
      <c r="AM2062" s="27"/>
      <c r="AN2062" s="27"/>
    </row>
    <row r="2063" spans="1:40" x14ac:dyDescent="0.2">
      <c r="A2063" s="27"/>
      <c r="B2063" s="27"/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8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8"/>
      <c r="AM2063" s="27"/>
      <c r="AN2063" s="27"/>
    </row>
    <row r="2064" spans="1:40" x14ac:dyDescent="0.2">
      <c r="A2064" s="27"/>
      <c r="B2064" s="27"/>
      <c r="C2064" s="27"/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8"/>
      <c r="R2064" s="27"/>
      <c r="S2064" s="27"/>
      <c r="T2064" s="27"/>
      <c r="U2064" s="27"/>
      <c r="V2064" s="27"/>
      <c r="W2064" s="27"/>
      <c r="X2064" s="27"/>
      <c r="Y2064" s="27"/>
      <c r="Z2064" s="27"/>
      <c r="AA2064" s="27"/>
      <c r="AB2064" s="27"/>
      <c r="AC2064" s="27"/>
      <c r="AD2064" s="27"/>
      <c r="AE2064" s="27"/>
      <c r="AF2064" s="27"/>
      <c r="AG2064" s="27"/>
      <c r="AH2064" s="27"/>
      <c r="AI2064" s="27"/>
      <c r="AJ2064" s="27"/>
      <c r="AK2064" s="27"/>
      <c r="AL2064" s="28"/>
      <c r="AM2064" s="27"/>
      <c r="AN2064" s="27"/>
    </row>
    <row r="2065" spans="1:40" x14ac:dyDescent="0.2">
      <c r="A2065" s="27"/>
      <c r="B2065" s="27"/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8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8"/>
      <c r="AM2065" s="27"/>
      <c r="AN2065" s="27"/>
    </row>
    <row r="2066" spans="1:40" x14ac:dyDescent="0.2">
      <c r="A2066" s="27"/>
      <c r="B2066" s="27"/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8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8"/>
      <c r="AM2066" s="27"/>
      <c r="AN2066" s="27"/>
    </row>
    <row r="2067" spans="1:40" x14ac:dyDescent="0.2">
      <c r="A2067" s="27"/>
      <c r="B2067" s="27"/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8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8"/>
      <c r="AM2067" s="27"/>
      <c r="AN2067" s="27"/>
    </row>
    <row r="2068" spans="1:40" x14ac:dyDescent="0.2">
      <c r="A2068" s="27"/>
      <c r="B2068" s="27"/>
      <c r="C2068" s="27"/>
      <c r="D2068" s="27"/>
      <c r="E2068" s="27"/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8"/>
      <c r="R2068" s="27"/>
      <c r="S2068" s="27"/>
      <c r="T2068" s="27"/>
      <c r="U2068" s="27"/>
      <c r="V2068" s="27"/>
      <c r="W2068" s="27"/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8"/>
      <c r="AM2068" s="27"/>
      <c r="AN2068" s="27"/>
    </row>
    <row r="2069" spans="1:40" x14ac:dyDescent="0.2">
      <c r="A2069" s="27"/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8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8"/>
      <c r="AM2069" s="27"/>
      <c r="AN2069" s="27"/>
    </row>
    <row r="2070" spans="1:40" x14ac:dyDescent="0.2">
      <c r="A2070" s="27"/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8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8"/>
      <c r="AM2070" s="27"/>
      <c r="AN2070" s="27"/>
    </row>
    <row r="2071" spans="1:40" x14ac:dyDescent="0.2">
      <c r="A2071" s="27"/>
      <c r="B2071" s="27"/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8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8"/>
      <c r="AM2071" s="27"/>
      <c r="AN2071" s="27"/>
    </row>
    <row r="2072" spans="1:40" x14ac:dyDescent="0.2">
      <c r="A2072" s="27"/>
      <c r="B2072" s="27"/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8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8"/>
      <c r="AM2072" s="27"/>
      <c r="AN2072" s="27"/>
    </row>
    <row r="2073" spans="1:40" x14ac:dyDescent="0.2">
      <c r="A2073" s="27"/>
      <c r="B2073" s="27"/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8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8"/>
      <c r="AM2073" s="27"/>
      <c r="AN2073" s="27"/>
    </row>
    <row r="2074" spans="1:40" x14ac:dyDescent="0.2">
      <c r="A2074" s="27"/>
      <c r="B2074" s="27"/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8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8"/>
      <c r="AM2074" s="27"/>
      <c r="AN2074" s="27"/>
    </row>
    <row r="2075" spans="1:40" x14ac:dyDescent="0.2">
      <c r="A2075" s="27"/>
      <c r="B2075" s="27"/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8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8"/>
      <c r="AM2075" s="27"/>
      <c r="AN2075" s="27"/>
    </row>
    <row r="2076" spans="1:40" x14ac:dyDescent="0.2">
      <c r="A2076" s="27"/>
      <c r="B2076" s="27"/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8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8"/>
      <c r="AM2076" s="27"/>
      <c r="AN2076" s="27"/>
    </row>
    <row r="2077" spans="1:40" x14ac:dyDescent="0.2">
      <c r="A2077" s="27"/>
      <c r="B2077" s="27"/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8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8"/>
      <c r="AM2077" s="27"/>
      <c r="AN2077" s="27"/>
    </row>
    <row r="2078" spans="1:40" x14ac:dyDescent="0.2">
      <c r="A2078" s="27"/>
      <c r="B2078" s="27"/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8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8"/>
      <c r="AM2078" s="27"/>
      <c r="AN2078" s="27"/>
    </row>
    <row r="2079" spans="1:40" x14ac:dyDescent="0.2">
      <c r="A2079" s="27"/>
      <c r="B2079" s="27"/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8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8"/>
      <c r="AM2079" s="27"/>
      <c r="AN2079" s="27"/>
    </row>
    <row r="2080" spans="1:40" x14ac:dyDescent="0.2">
      <c r="A2080" s="27"/>
      <c r="B2080" s="27"/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8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8"/>
      <c r="AM2080" s="27"/>
      <c r="AN2080" s="27"/>
    </row>
    <row r="2081" spans="1:40" x14ac:dyDescent="0.2">
      <c r="A2081" s="27"/>
      <c r="B2081" s="27"/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8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8"/>
      <c r="AM2081" s="27"/>
      <c r="AN2081" s="27"/>
    </row>
    <row r="2082" spans="1:40" x14ac:dyDescent="0.2">
      <c r="A2082" s="27"/>
      <c r="B2082" s="27"/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8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8"/>
      <c r="AM2082" s="27"/>
      <c r="AN2082" s="27"/>
    </row>
    <row r="2083" spans="1:40" x14ac:dyDescent="0.2">
      <c r="A2083" s="27"/>
      <c r="B2083" s="27"/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8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8"/>
      <c r="AM2083" s="27"/>
      <c r="AN2083" s="27"/>
    </row>
    <row r="2084" spans="1:40" x14ac:dyDescent="0.2">
      <c r="A2084" s="27"/>
      <c r="B2084" s="27"/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8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8"/>
      <c r="AM2084" s="27"/>
      <c r="AN2084" s="27"/>
    </row>
    <row r="2085" spans="1:40" x14ac:dyDescent="0.2">
      <c r="A2085" s="27"/>
      <c r="B2085" s="27"/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8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8"/>
      <c r="AM2085" s="27"/>
      <c r="AN2085" s="27"/>
    </row>
    <row r="2086" spans="1:40" x14ac:dyDescent="0.2">
      <c r="A2086" s="27"/>
      <c r="B2086" s="27"/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8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8"/>
      <c r="AM2086" s="27"/>
      <c r="AN2086" s="27"/>
    </row>
    <row r="2087" spans="1:40" x14ac:dyDescent="0.2">
      <c r="A2087" s="27"/>
      <c r="B2087" s="27"/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8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8"/>
      <c r="AM2087" s="27"/>
      <c r="AN2087" s="27"/>
    </row>
    <row r="2088" spans="1:40" x14ac:dyDescent="0.2">
      <c r="A2088" s="27"/>
      <c r="B2088" s="27"/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8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8"/>
      <c r="AM2088" s="27"/>
      <c r="AN2088" s="27"/>
    </row>
    <row r="2089" spans="1:40" x14ac:dyDescent="0.2">
      <c r="A2089" s="27"/>
      <c r="B2089" s="27"/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8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8"/>
      <c r="AM2089" s="27"/>
      <c r="AN2089" s="27"/>
    </row>
    <row r="2090" spans="1:40" x14ac:dyDescent="0.2">
      <c r="A2090" s="27"/>
      <c r="B2090" s="27"/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8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8"/>
      <c r="AM2090" s="27"/>
      <c r="AN2090" s="27"/>
    </row>
    <row r="2091" spans="1:40" x14ac:dyDescent="0.2">
      <c r="A2091" s="27"/>
      <c r="B2091" s="27"/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8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8"/>
      <c r="AM2091" s="27"/>
      <c r="AN2091" s="27"/>
    </row>
    <row r="2092" spans="1:40" x14ac:dyDescent="0.2">
      <c r="A2092" s="27"/>
      <c r="B2092" s="27"/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8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8"/>
      <c r="AM2092" s="27"/>
      <c r="AN2092" s="27"/>
    </row>
    <row r="2093" spans="1:40" x14ac:dyDescent="0.2">
      <c r="A2093" s="27"/>
      <c r="B2093" s="27"/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8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8"/>
      <c r="AM2093" s="27"/>
      <c r="AN2093" s="27"/>
    </row>
    <row r="2094" spans="1:40" x14ac:dyDescent="0.2">
      <c r="A2094" s="27"/>
      <c r="B2094" s="27"/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8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8"/>
      <c r="AM2094" s="27"/>
      <c r="AN2094" s="27"/>
    </row>
    <row r="2095" spans="1:40" x14ac:dyDescent="0.2">
      <c r="A2095" s="27"/>
      <c r="B2095" s="27"/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8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8"/>
      <c r="AM2095" s="27"/>
      <c r="AN2095" s="27"/>
    </row>
    <row r="2096" spans="1:40" x14ac:dyDescent="0.2">
      <c r="A2096" s="27"/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8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8"/>
      <c r="AM2096" s="27"/>
      <c r="AN2096" s="27"/>
    </row>
    <row r="2097" spans="1:40" x14ac:dyDescent="0.2">
      <c r="A2097" s="27"/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8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8"/>
      <c r="AM2097" s="27"/>
      <c r="AN2097" s="27"/>
    </row>
    <row r="2098" spans="1:40" x14ac:dyDescent="0.2">
      <c r="A2098" s="27"/>
      <c r="B2098" s="27"/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8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8"/>
      <c r="AM2098" s="27"/>
      <c r="AN2098" s="27"/>
    </row>
    <row r="2099" spans="1:40" x14ac:dyDescent="0.2">
      <c r="A2099" s="27"/>
      <c r="B2099" s="27"/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8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8"/>
      <c r="AM2099" s="27"/>
      <c r="AN2099" s="27"/>
    </row>
    <row r="2100" spans="1:40" x14ac:dyDescent="0.2">
      <c r="A2100" s="27"/>
      <c r="B2100" s="27"/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8"/>
      <c r="R2100" s="27"/>
      <c r="S2100" s="27"/>
      <c r="T2100" s="27"/>
      <c r="U2100" s="27"/>
      <c r="V2100" s="27"/>
      <c r="W2100" s="27"/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8"/>
      <c r="AM2100" s="27"/>
      <c r="AN2100" s="27"/>
    </row>
    <row r="2101" spans="1:40" x14ac:dyDescent="0.2">
      <c r="A2101" s="27"/>
      <c r="B2101" s="27"/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8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8"/>
      <c r="AM2101" s="27"/>
      <c r="AN2101" s="27"/>
    </row>
    <row r="2102" spans="1:40" x14ac:dyDescent="0.2">
      <c r="A2102" s="27"/>
      <c r="B2102" s="27"/>
      <c r="C2102" s="27"/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8"/>
      <c r="R2102" s="27"/>
      <c r="S2102" s="27"/>
      <c r="T2102" s="27"/>
      <c r="U2102" s="27"/>
      <c r="V2102" s="27"/>
      <c r="W2102" s="27"/>
      <c r="X2102" s="27"/>
      <c r="Y2102" s="27"/>
      <c r="Z2102" s="27"/>
      <c r="AA2102" s="27"/>
      <c r="AB2102" s="27"/>
      <c r="AC2102" s="27"/>
      <c r="AD2102" s="27"/>
      <c r="AE2102" s="27"/>
      <c r="AF2102" s="27"/>
      <c r="AG2102" s="27"/>
      <c r="AH2102" s="27"/>
      <c r="AI2102" s="27"/>
      <c r="AJ2102" s="27"/>
      <c r="AK2102" s="27"/>
      <c r="AL2102" s="28"/>
      <c r="AM2102" s="27"/>
      <c r="AN2102" s="27"/>
    </row>
    <row r="2103" spans="1:40" x14ac:dyDescent="0.2">
      <c r="A2103" s="27"/>
      <c r="B2103" s="27"/>
      <c r="C2103" s="27"/>
      <c r="D2103" s="27"/>
      <c r="E2103" s="27"/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8"/>
      <c r="R2103" s="27"/>
      <c r="S2103" s="27"/>
      <c r="T2103" s="27"/>
      <c r="U2103" s="27"/>
      <c r="V2103" s="27"/>
      <c r="W2103" s="27"/>
      <c r="X2103" s="27"/>
      <c r="Y2103" s="27"/>
      <c r="Z2103" s="27"/>
      <c r="AA2103" s="27"/>
      <c r="AB2103" s="27"/>
      <c r="AC2103" s="27"/>
      <c r="AD2103" s="27"/>
      <c r="AE2103" s="27"/>
      <c r="AF2103" s="27"/>
      <c r="AG2103" s="27"/>
      <c r="AH2103" s="27"/>
      <c r="AI2103" s="27"/>
      <c r="AJ2103" s="27"/>
      <c r="AK2103" s="27"/>
      <c r="AL2103" s="28"/>
      <c r="AM2103" s="27"/>
      <c r="AN2103" s="27"/>
    </row>
    <row r="2104" spans="1:40" x14ac:dyDescent="0.2">
      <c r="A2104" s="27"/>
      <c r="B2104" s="27"/>
      <c r="C2104" s="27"/>
      <c r="D2104" s="27"/>
      <c r="E2104" s="27"/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8"/>
      <c r="R2104" s="27"/>
      <c r="S2104" s="27"/>
      <c r="T2104" s="27"/>
      <c r="U2104" s="27"/>
      <c r="V2104" s="27"/>
      <c r="W2104" s="27"/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8"/>
      <c r="AM2104" s="27"/>
      <c r="AN2104" s="27"/>
    </row>
    <row r="2105" spans="1:40" x14ac:dyDescent="0.2">
      <c r="A2105" s="27"/>
      <c r="B2105" s="27"/>
      <c r="C2105" s="27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8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8"/>
      <c r="AM2105" s="27"/>
      <c r="AN2105" s="27"/>
    </row>
    <row r="2106" spans="1:40" x14ac:dyDescent="0.2">
      <c r="A2106" s="27"/>
      <c r="B2106" s="27"/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8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8"/>
      <c r="AM2106" s="27"/>
      <c r="AN2106" s="27"/>
    </row>
    <row r="2107" spans="1:40" x14ac:dyDescent="0.2">
      <c r="A2107" s="27"/>
      <c r="B2107" s="27"/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8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8"/>
      <c r="AM2107" s="27"/>
      <c r="AN2107" s="27"/>
    </row>
    <row r="2108" spans="1:40" x14ac:dyDescent="0.2">
      <c r="A2108" s="27"/>
      <c r="B2108" s="27"/>
      <c r="C2108" s="27"/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8"/>
      <c r="R2108" s="27"/>
      <c r="S2108" s="27"/>
      <c r="T2108" s="27"/>
      <c r="U2108" s="27"/>
      <c r="V2108" s="27"/>
      <c r="W2108" s="27"/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8"/>
      <c r="AM2108" s="27"/>
      <c r="AN2108" s="27"/>
    </row>
    <row r="2109" spans="1:40" x14ac:dyDescent="0.2">
      <c r="A2109" s="27"/>
      <c r="B2109" s="27"/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8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8"/>
      <c r="AM2109" s="27"/>
      <c r="AN2109" s="27"/>
    </row>
    <row r="2110" spans="1:40" x14ac:dyDescent="0.2">
      <c r="A2110" s="27"/>
      <c r="B2110" s="27"/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8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8"/>
      <c r="AM2110" s="27"/>
      <c r="AN2110" s="27"/>
    </row>
    <row r="2111" spans="1:40" x14ac:dyDescent="0.2">
      <c r="A2111" s="27"/>
      <c r="B2111" s="27"/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8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8"/>
      <c r="AM2111" s="27"/>
      <c r="AN2111" s="27"/>
    </row>
    <row r="2112" spans="1:40" x14ac:dyDescent="0.2">
      <c r="A2112" s="27"/>
      <c r="B2112" s="27"/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8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8"/>
      <c r="AM2112" s="27"/>
      <c r="AN2112" s="27"/>
    </row>
    <row r="2113" spans="1:40" x14ac:dyDescent="0.2">
      <c r="A2113" s="27"/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8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8"/>
      <c r="AM2113" s="27"/>
      <c r="AN2113" s="27"/>
    </row>
    <row r="2114" spans="1:40" x14ac:dyDescent="0.2">
      <c r="A2114" s="27"/>
      <c r="B2114" s="27"/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8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8"/>
      <c r="AM2114" s="27"/>
      <c r="AN2114" s="27"/>
    </row>
    <row r="2115" spans="1:40" x14ac:dyDescent="0.2">
      <c r="A2115" s="27"/>
      <c r="B2115" s="27"/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8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8"/>
      <c r="AM2115" s="27"/>
      <c r="AN2115" s="27"/>
    </row>
    <row r="2116" spans="1:40" x14ac:dyDescent="0.2">
      <c r="A2116" s="27"/>
      <c r="B2116" s="27"/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8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8"/>
      <c r="AM2116" s="27"/>
      <c r="AN2116" s="27"/>
    </row>
    <row r="2117" spans="1:40" x14ac:dyDescent="0.2">
      <c r="A2117" s="27"/>
      <c r="B2117" s="27"/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8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8"/>
      <c r="AM2117" s="27"/>
      <c r="AN2117" s="27"/>
    </row>
    <row r="2118" spans="1:40" x14ac:dyDescent="0.2">
      <c r="A2118" s="27"/>
      <c r="B2118" s="27"/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8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8"/>
      <c r="AM2118" s="27"/>
      <c r="AN2118" s="27"/>
    </row>
    <row r="2119" spans="1:40" x14ac:dyDescent="0.2">
      <c r="A2119" s="27"/>
      <c r="B2119" s="27"/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8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8"/>
      <c r="AM2119" s="27"/>
      <c r="AN2119" s="27"/>
    </row>
    <row r="2120" spans="1:40" x14ac:dyDescent="0.2">
      <c r="A2120" s="27"/>
      <c r="B2120" s="27"/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8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8"/>
      <c r="AM2120" s="27"/>
      <c r="AN2120" s="27"/>
    </row>
    <row r="2121" spans="1:40" x14ac:dyDescent="0.2">
      <c r="A2121" s="27"/>
      <c r="B2121" s="27"/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8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8"/>
      <c r="AM2121" s="27"/>
      <c r="AN2121" s="27"/>
    </row>
    <row r="2122" spans="1:40" x14ac:dyDescent="0.2">
      <c r="A2122" s="27"/>
      <c r="B2122" s="27"/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8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8"/>
      <c r="AM2122" s="27"/>
      <c r="AN2122" s="27"/>
    </row>
    <row r="2123" spans="1:40" x14ac:dyDescent="0.2">
      <c r="A2123" s="27"/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8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8"/>
      <c r="AM2123" s="27"/>
      <c r="AN2123" s="27"/>
    </row>
    <row r="2124" spans="1:40" x14ac:dyDescent="0.2">
      <c r="A2124" s="27"/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8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8"/>
      <c r="AM2124" s="27"/>
      <c r="AN2124" s="27"/>
    </row>
    <row r="2125" spans="1:40" x14ac:dyDescent="0.2">
      <c r="A2125" s="27"/>
      <c r="B2125" s="27"/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8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8"/>
      <c r="AM2125" s="27"/>
      <c r="AN2125" s="27"/>
    </row>
    <row r="2126" spans="1:40" x14ac:dyDescent="0.2">
      <c r="A2126" s="27"/>
      <c r="B2126" s="27"/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8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8"/>
      <c r="AM2126" s="27"/>
      <c r="AN2126" s="27"/>
    </row>
    <row r="2127" spans="1:40" x14ac:dyDescent="0.2">
      <c r="A2127" s="27"/>
      <c r="B2127" s="27"/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8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8"/>
      <c r="AM2127" s="27"/>
      <c r="AN2127" s="27"/>
    </row>
    <row r="2128" spans="1:40" x14ac:dyDescent="0.2">
      <c r="A2128" s="27"/>
      <c r="B2128" s="27"/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8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8"/>
      <c r="AM2128" s="27"/>
      <c r="AN2128" s="27"/>
    </row>
    <row r="2129" spans="1:40" x14ac:dyDescent="0.2">
      <c r="A2129" s="27"/>
      <c r="B2129" s="27"/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8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8"/>
      <c r="AM2129" s="27"/>
      <c r="AN2129" s="27"/>
    </row>
    <row r="2130" spans="1:40" x14ac:dyDescent="0.2">
      <c r="A2130" s="27"/>
      <c r="B2130" s="27"/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8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8"/>
      <c r="AM2130" s="27"/>
      <c r="AN2130" s="27"/>
    </row>
    <row r="2131" spans="1:40" x14ac:dyDescent="0.2">
      <c r="A2131" s="27"/>
      <c r="B2131" s="27"/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8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8"/>
      <c r="AM2131" s="27"/>
      <c r="AN2131" s="27"/>
    </row>
    <row r="2132" spans="1:40" x14ac:dyDescent="0.2">
      <c r="A2132" s="27"/>
      <c r="B2132" s="27"/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8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8"/>
      <c r="AM2132" s="27"/>
      <c r="AN2132" s="27"/>
    </row>
    <row r="2133" spans="1:40" x14ac:dyDescent="0.2">
      <c r="A2133" s="27"/>
      <c r="B2133" s="27"/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8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8"/>
      <c r="AM2133" s="27"/>
      <c r="AN2133" s="27"/>
    </row>
    <row r="2134" spans="1:40" x14ac:dyDescent="0.2">
      <c r="A2134" s="27"/>
      <c r="B2134" s="27"/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8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8"/>
      <c r="AM2134" s="27"/>
      <c r="AN2134" s="27"/>
    </row>
    <row r="2135" spans="1:40" x14ac:dyDescent="0.2">
      <c r="A2135" s="27"/>
      <c r="B2135" s="27"/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8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8"/>
      <c r="AM2135" s="27"/>
      <c r="AN2135" s="27"/>
    </row>
    <row r="2136" spans="1:40" x14ac:dyDescent="0.2">
      <c r="A2136" s="27"/>
      <c r="B2136" s="27"/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8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8"/>
      <c r="AM2136" s="27"/>
      <c r="AN2136" s="27"/>
    </row>
    <row r="2137" spans="1:40" x14ac:dyDescent="0.2">
      <c r="A2137" s="27"/>
      <c r="B2137" s="27"/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8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8"/>
      <c r="AM2137" s="27"/>
      <c r="AN2137" s="27"/>
    </row>
    <row r="2138" spans="1:40" x14ac:dyDescent="0.2">
      <c r="A2138" s="27"/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8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8"/>
      <c r="AM2138" s="27"/>
      <c r="AN2138" s="27"/>
    </row>
    <row r="2139" spans="1:40" x14ac:dyDescent="0.2">
      <c r="A2139" s="27"/>
      <c r="B2139" s="27"/>
      <c r="C2139" s="27"/>
      <c r="D2139" s="27"/>
      <c r="E2139" s="27"/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8"/>
      <c r="R2139" s="27"/>
      <c r="S2139" s="27"/>
      <c r="T2139" s="27"/>
      <c r="U2139" s="27"/>
      <c r="V2139" s="27"/>
      <c r="W2139" s="27"/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8"/>
      <c r="AM2139" s="27"/>
      <c r="AN2139" s="27"/>
    </row>
    <row r="2140" spans="1:40" x14ac:dyDescent="0.2">
      <c r="A2140" s="27"/>
      <c r="B2140" s="27"/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8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8"/>
      <c r="AM2140" s="27"/>
      <c r="AN2140" s="27"/>
    </row>
    <row r="2141" spans="1:40" x14ac:dyDescent="0.2">
      <c r="A2141" s="27"/>
      <c r="B2141" s="27"/>
      <c r="C2141" s="27"/>
      <c r="D2141" s="27"/>
      <c r="E2141" s="27"/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8"/>
      <c r="R2141" s="27"/>
      <c r="S2141" s="27"/>
      <c r="T2141" s="27"/>
      <c r="U2141" s="27"/>
      <c r="V2141" s="27"/>
      <c r="W2141" s="27"/>
      <c r="X2141" s="27"/>
      <c r="Y2141" s="27"/>
      <c r="Z2141" s="27"/>
      <c r="AA2141" s="27"/>
      <c r="AB2141" s="27"/>
      <c r="AC2141" s="27"/>
      <c r="AD2141" s="27"/>
      <c r="AE2141" s="27"/>
      <c r="AF2141" s="27"/>
      <c r="AG2141" s="27"/>
      <c r="AH2141" s="27"/>
      <c r="AI2141" s="27"/>
      <c r="AJ2141" s="27"/>
      <c r="AK2141" s="27"/>
      <c r="AL2141" s="28"/>
      <c r="AM2141" s="27"/>
      <c r="AN2141" s="27"/>
    </row>
    <row r="2142" spans="1:40" x14ac:dyDescent="0.2">
      <c r="A2142" s="27"/>
      <c r="B2142" s="27"/>
      <c r="C2142" s="27"/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8"/>
      <c r="R2142" s="27"/>
      <c r="S2142" s="27"/>
      <c r="T2142" s="27"/>
      <c r="U2142" s="27"/>
      <c r="V2142" s="27"/>
      <c r="W2142" s="27"/>
      <c r="X2142" s="27"/>
      <c r="Y2142" s="27"/>
      <c r="Z2142" s="27"/>
      <c r="AA2142" s="27"/>
      <c r="AB2142" s="27"/>
      <c r="AC2142" s="27"/>
      <c r="AD2142" s="27"/>
      <c r="AE2142" s="27"/>
      <c r="AF2142" s="27"/>
      <c r="AG2142" s="27"/>
      <c r="AH2142" s="27"/>
      <c r="AI2142" s="27"/>
      <c r="AJ2142" s="27"/>
      <c r="AK2142" s="27"/>
      <c r="AL2142" s="28"/>
      <c r="AM2142" s="27"/>
      <c r="AN2142" s="27"/>
    </row>
    <row r="2143" spans="1:40" x14ac:dyDescent="0.2">
      <c r="A2143" s="27"/>
      <c r="B2143" s="27"/>
      <c r="C2143" s="27"/>
      <c r="D2143" s="27"/>
      <c r="E2143" s="27"/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8"/>
      <c r="R2143" s="27"/>
      <c r="S2143" s="27"/>
      <c r="T2143" s="27"/>
      <c r="U2143" s="27"/>
      <c r="V2143" s="27"/>
      <c r="W2143" s="27"/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8"/>
      <c r="AM2143" s="27"/>
      <c r="AN2143" s="27"/>
    </row>
    <row r="2144" spans="1:40" x14ac:dyDescent="0.2">
      <c r="A2144" s="27"/>
      <c r="B2144" s="27"/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8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8"/>
      <c r="AM2144" s="27"/>
      <c r="AN2144" s="27"/>
    </row>
    <row r="2145" spans="1:40" x14ac:dyDescent="0.2">
      <c r="A2145" s="27"/>
      <c r="B2145" s="27"/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8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8"/>
      <c r="AM2145" s="27"/>
      <c r="AN2145" s="27"/>
    </row>
    <row r="2146" spans="1:40" x14ac:dyDescent="0.2">
      <c r="A2146" s="27"/>
      <c r="B2146" s="27"/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8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8"/>
      <c r="AM2146" s="27"/>
      <c r="AN2146" s="27"/>
    </row>
    <row r="2147" spans="1:40" x14ac:dyDescent="0.2">
      <c r="A2147" s="27"/>
      <c r="B2147" s="27"/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8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8"/>
      <c r="AM2147" s="27"/>
      <c r="AN2147" s="27"/>
    </row>
    <row r="2148" spans="1:40" x14ac:dyDescent="0.2">
      <c r="A2148" s="27"/>
      <c r="B2148" s="27"/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8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8"/>
      <c r="AM2148" s="27"/>
      <c r="AN2148" s="27"/>
    </row>
    <row r="2149" spans="1:40" x14ac:dyDescent="0.2">
      <c r="A2149" s="27"/>
      <c r="B2149" s="27"/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8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8"/>
      <c r="AM2149" s="27"/>
      <c r="AN2149" s="27"/>
    </row>
    <row r="2150" spans="1:40" x14ac:dyDescent="0.2">
      <c r="A2150" s="27"/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8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8"/>
      <c r="AM2150" s="27"/>
      <c r="AN2150" s="27"/>
    </row>
    <row r="2151" spans="1:40" x14ac:dyDescent="0.2">
      <c r="A2151" s="27"/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8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8"/>
      <c r="AM2151" s="27"/>
      <c r="AN2151" s="27"/>
    </row>
    <row r="2152" spans="1:40" x14ac:dyDescent="0.2">
      <c r="A2152" s="27"/>
      <c r="B2152" s="27"/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8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8"/>
      <c r="AM2152" s="27"/>
      <c r="AN2152" s="27"/>
    </row>
    <row r="2153" spans="1:40" x14ac:dyDescent="0.2">
      <c r="A2153" s="27"/>
      <c r="B2153" s="27"/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8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8"/>
      <c r="AM2153" s="27"/>
      <c r="AN2153" s="27"/>
    </row>
    <row r="2154" spans="1:40" x14ac:dyDescent="0.2">
      <c r="A2154" s="27"/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8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8"/>
      <c r="AM2154" s="27"/>
      <c r="AN2154" s="27"/>
    </row>
    <row r="2155" spans="1:40" x14ac:dyDescent="0.2">
      <c r="A2155" s="27"/>
      <c r="B2155" s="27"/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8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8"/>
      <c r="AM2155" s="27"/>
      <c r="AN2155" s="27"/>
    </row>
    <row r="2156" spans="1:40" x14ac:dyDescent="0.2">
      <c r="A2156" s="27"/>
      <c r="B2156" s="27"/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8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8"/>
      <c r="AM2156" s="27"/>
      <c r="AN2156" s="27"/>
    </row>
    <row r="2157" spans="1:40" x14ac:dyDescent="0.2">
      <c r="A2157" s="27"/>
      <c r="B2157" s="27"/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8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8"/>
      <c r="AM2157" s="27"/>
      <c r="AN2157" s="27"/>
    </row>
    <row r="2158" spans="1:40" x14ac:dyDescent="0.2">
      <c r="A2158" s="27"/>
      <c r="B2158" s="27"/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8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8"/>
      <c r="AM2158" s="27"/>
      <c r="AN2158" s="27"/>
    </row>
    <row r="2159" spans="1:40" x14ac:dyDescent="0.2">
      <c r="A2159" s="27"/>
      <c r="B2159" s="27"/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8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8"/>
      <c r="AM2159" s="27"/>
      <c r="AN2159" s="27"/>
    </row>
    <row r="2160" spans="1:40" x14ac:dyDescent="0.2">
      <c r="A2160" s="27"/>
      <c r="B2160" s="27"/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8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8"/>
      <c r="AM2160" s="27"/>
      <c r="AN2160" s="27"/>
    </row>
    <row r="2161" spans="1:40" x14ac:dyDescent="0.2">
      <c r="A2161" s="27"/>
      <c r="B2161" s="27"/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8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8"/>
      <c r="AM2161" s="27"/>
      <c r="AN2161" s="27"/>
    </row>
    <row r="2162" spans="1:40" x14ac:dyDescent="0.2">
      <c r="A2162" s="27"/>
      <c r="B2162" s="27"/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8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8"/>
      <c r="AM2162" s="27"/>
      <c r="AN2162" s="27"/>
    </row>
    <row r="2163" spans="1:40" x14ac:dyDescent="0.2">
      <c r="A2163" s="27"/>
      <c r="B2163" s="27"/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8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8"/>
      <c r="AM2163" s="27"/>
      <c r="AN2163" s="27"/>
    </row>
    <row r="2164" spans="1:40" x14ac:dyDescent="0.2">
      <c r="A2164" s="27"/>
      <c r="B2164" s="27"/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8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8"/>
      <c r="AM2164" s="27"/>
      <c r="AN2164" s="27"/>
    </row>
    <row r="2165" spans="1:40" x14ac:dyDescent="0.2">
      <c r="A2165" s="27"/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8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8"/>
      <c r="AM2165" s="27"/>
      <c r="AN2165" s="27"/>
    </row>
    <row r="2166" spans="1:40" x14ac:dyDescent="0.2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8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8"/>
      <c r="AM2166" s="27"/>
      <c r="AN2166" s="27"/>
    </row>
    <row r="2167" spans="1:40" x14ac:dyDescent="0.2">
      <c r="A2167" s="27"/>
      <c r="B2167" s="27"/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8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8"/>
      <c r="AM2167" s="27"/>
      <c r="AN2167" s="27"/>
    </row>
    <row r="2168" spans="1:40" x14ac:dyDescent="0.2">
      <c r="A2168" s="27"/>
      <c r="B2168" s="27"/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8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8"/>
      <c r="AM2168" s="27"/>
      <c r="AN2168" s="27"/>
    </row>
    <row r="2169" spans="1:40" x14ac:dyDescent="0.2">
      <c r="A2169" s="27"/>
      <c r="B2169" s="27"/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8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8"/>
      <c r="AM2169" s="27"/>
      <c r="AN2169" s="27"/>
    </row>
    <row r="2170" spans="1:40" x14ac:dyDescent="0.2">
      <c r="A2170" s="27"/>
      <c r="B2170" s="27"/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8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8"/>
      <c r="AM2170" s="27"/>
      <c r="AN2170" s="27"/>
    </row>
    <row r="2171" spans="1:40" x14ac:dyDescent="0.2">
      <c r="A2171" s="27"/>
      <c r="B2171" s="27"/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8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8"/>
      <c r="AM2171" s="27"/>
      <c r="AN2171" s="27"/>
    </row>
    <row r="2172" spans="1:40" x14ac:dyDescent="0.2">
      <c r="A2172" s="27"/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8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8"/>
      <c r="AM2172" s="27"/>
      <c r="AN2172" s="27"/>
    </row>
    <row r="2173" spans="1:40" x14ac:dyDescent="0.2">
      <c r="A2173" s="27"/>
      <c r="B2173" s="27"/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8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8"/>
      <c r="AM2173" s="27"/>
      <c r="AN2173" s="27"/>
    </row>
    <row r="2174" spans="1:40" x14ac:dyDescent="0.2">
      <c r="A2174" s="27"/>
      <c r="B2174" s="27"/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8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8"/>
      <c r="AM2174" s="27"/>
      <c r="AN2174" s="27"/>
    </row>
    <row r="2175" spans="1:40" x14ac:dyDescent="0.2">
      <c r="A2175" s="27"/>
      <c r="B2175" s="27"/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8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8"/>
      <c r="AM2175" s="27"/>
      <c r="AN2175" s="27"/>
    </row>
    <row r="2176" spans="1:40" x14ac:dyDescent="0.2">
      <c r="A2176" s="27"/>
      <c r="B2176" s="27"/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8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8"/>
      <c r="AM2176" s="27"/>
      <c r="AN2176" s="27"/>
    </row>
    <row r="2177" spans="1:40" x14ac:dyDescent="0.2">
      <c r="A2177" s="27"/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8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8"/>
      <c r="AM2177" s="27"/>
      <c r="AN2177" s="27"/>
    </row>
    <row r="2178" spans="1:40" x14ac:dyDescent="0.2">
      <c r="A2178" s="27"/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8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8"/>
      <c r="AM2178" s="27"/>
      <c r="AN2178" s="27"/>
    </row>
    <row r="2179" spans="1:40" x14ac:dyDescent="0.2">
      <c r="A2179" s="27"/>
      <c r="B2179" s="27"/>
      <c r="C2179" s="27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8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8"/>
      <c r="AM2179" s="27"/>
      <c r="AN2179" s="27"/>
    </row>
    <row r="2180" spans="1:40" x14ac:dyDescent="0.2">
      <c r="A2180" s="27"/>
      <c r="B2180" s="27"/>
      <c r="C2180" s="27"/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8"/>
      <c r="R2180" s="27"/>
      <c r="S2180" s="27"/>
      <c r="T2180" s="27"/>
      <c r="U2180" s="27"/>
      <c r="V2180" s="27"/>
      <c r="W2180" s="27"/>
      <c r="X2180" s="27"/>
      <c r="Y2180" s="27"/>
      <c r="Z2180" s="27"/>
      <c r="AA2180" s="27"/>
      <c r="AB2180" s="27"/>
      <c r="AC2180" s="27"/>
      <c r="AD2180" s="27"/>
      <c r="AE2180" s="27"/>
      <c r="AF2180" s="27"/>
      <c r="AG2180" s="27"/>
      <c r="AH2180" s="27"/>
      <c r="AI2180" s="27"/>
      <c r="AJ2180" s="27"/>
      <c r="AK2180" s="27"/>
      <c r="AL2180" s="28"/>
      <c r="AM2180" s="27"/>
      <c r="AN2180" s="27"/>
    </row>
    <row r="2181" spans="1:40" x14ac:dyDescent="0.2">
      <c r="A2181" s="27"/>
      <c r="B2181" s="27"/>
      <c r="C2181" s="27"/>
      <c r="D2181" s="27"/>
      <c r="E2181" s="27"/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8"/>
      <c r="R2181" s="27"/>
      <c r="S2181" s="27"/>
      <c r="T2181" s="27"/>
      <c r="U2181" s="27"/>
      <c r="V2181" s="27"/>
      <c r="W2181" s="27"/>
      <c r="X2181" s="27"/>
      <c r="Y2181" s="27"/>
      <c r="Z2181" s="27"/>
      <c r="AA2181" s="27"/>
      <c r="AB2181" s="27"/>
      <c r="AC2181" s="27"/>
      <c r="AD2181" s="27"/>
      <c r="AE2181" s="27"/>
      <c r="AF2181" s="27"/>
      <c r="AG2181" s="27"/>
      <c r="AH2181" s="27"/>
      <c r="AI2181" s="27"/>
      <c r="AJ2181" s="27"/>
      <c r="AK2181" s="27"/>
      <c r="AL2181" s="28"/>
      <c r="AM2181" s="27"/>
      <c r="AN2181" s="27"/>
    </row>
    <row r="2182" spans="1:40" x14ac:dyDescent="0.2">
      <c r="A2182" s="27"/>
      <c r="B2182" s="27"/>
      <c r="C2182" s="27"/>
      <c r="D2182" s="27"/>
      <c r="E2182" s="27"/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8"/>
      <c r="R2182" s="27"/>
      <c r="S2182" s="27"/>
      <c r="T2182" s="27"/>
      <c r="U2182" s="27"/>
      <c r="V2182" s="27"/>
      <c r="W2182" s="27"/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8"/>
      <c r="AM2182" s="27"/>
      <c r="AN2182" s="27"/>
    </row>
    <row r="2183" spans="1:40" x14ac:dyDescent="0.2">
      <c r="A2183" s="27"/>
      <c r="B2183" s="27"/>
      <c r="C2183" s="27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8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8"/>
      <c r="AM2183" s="27"/>
      <c r="AN2183" s="27"/>
    </row>
    <row r="2184" spans="1:40" x14ac:dyDescent="0.2">
      <c r="A2184" s="27"/>
      <c r="B2184" s="27"/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8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8"/>
      <c r="AM2184" s="27"/>
      <c r="AN2184" s="27"/>
    </row>
    <row r="2185" spans="1:40" x14ac:dyDescent="0.2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8"/>
      <c r="R2185" s="27"/>
      <c r="S2185" s="27"/>
      <c r="T2185" s="27"/>
      <c r="U2185" s="27"/>
      <c r="V2185" s="27"/>
      <c r="W2185" s="27"/>
      <c r="X2185" s="27"/>
      <c r="Y2185" s="27"/>
      <c r="Z2185" s="27"/>
      <c r="AA2185" s="27"/>
      <c r="AB2185" s="27"/>
      <c r="AC2185" s="27"/>
      <c r="AD2185" s="27"/>
      <c r="AE2185" s="27"/>
      <c r="AF2185" s="27"/>
      <c r="AG2185" s="27"/>
      <c r="AH2185" s="27"/>
      <c r="AI2185" s="27"/>
      <c r="AJ2185" s="27"/>
      <c r="AK2185" s="27"/>
      <c r="AL2185" s="28"/>
      <c r="AM2185" s="27"/>
      <c r="AN2185" s="27"/>
    </row>
    <row r="2186" spans="1:40" x14ac:dyDescent="0.2">
      <c r="A2186" s="27"/>
      <c r="B2186" s="27"/>
      <c r="C2186" s="27"/>
      <c r="D2186" s="27"/>
      <c r="E2186" s="27"/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8"/>
      <c r="R2186" s="27"/>
      <c r="S2186" s="27"/>
      <c r="T2186" s="27"/>
      <c r="U2186" s="27"/>
      <c r="V2186" s="27"/>
      <c r="W2186" s="27"/>
      <c r="X2186" s="27"/>
      <c r="Y2186" s="27"/>
      <c r="Z2186" s="27"/>
      <c r="AA2186" s="27"/>
      <c r="AB2186" s="27"/>
      <c r="AC2186" s="27"/>
      <c r="AD2186" s="27"/>
      <c r="AE2186" s="27"/>
      <c r="AF2186" s="27"/>
      <c r="AG2186" s="27"/>
      <c r="AH2186" s="27"/>
      <c r="AI2186" s="27"/>
      <c r="AJ2186" s="27"/>
      <c r="AK2186" s="27"/>
      <c r="AL2186" s="28"/>
      <c r="AM2186" s="27"/>
      <c r="AN2186" s="27"/>
    </row>
    <row r="2187" spans="1:40" x14ac:dyDescent="0.2">
      <c r="A2187" s="27"/>
      <c r="B2187" s="27"/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8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8"/>
      <c r="AM2187" s="27"/>
      <c r="AN2187" s="27"/>
    </row>
    <row r="2188" spans="1:40" x14ac:dyDescent="0.2">
      <c r="A2188" s="27"/>
      <c r="B2188" s="27"/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8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8"/>
      <c r="AM2188" s="27"/>
      <c r="AN2188" s="27"/>
    </row>
    <row r="2189" spans="1:40" x14ac:dyDescent="0.2">
      <c r="A2189" s="27"/>
      <c r="B2189" s="27"/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8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8"/>
      <c r="AM2189" s="27"/>
      <c r="AN2189" s="27"/>
    </row>
    <row r="2190" spans="1:40" x14ac:dyDescent="0.2">
      <c r="A2190" s="27"/>
      <c r="B2190" s="27"/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8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8"/>
      <c r="AM2190" s="27"/>
      <c r="AN2190" s="27"/>
    </row>
    <row r="2191" spans="1:40" x14ac:dyDescent="0.2">
      <c r="A2191" s="27"/>
      <c r="B2191" s="27"/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8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8"/>
      <c r="AM2191" s="27"/>
      <c r="AN2191" s="27"/>
    </row>
    <row r="2192" spans="1:40" x14ac:dyDescent="0.2">
      <c r="A2192" s="27"/>
      <c r="B2192" s="27"/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8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8"/>
      <c r="AM2192" s="27"/>
      <c r="AN2192" s="27"/>
    </row>
    <row r="2193" spans="1:40" x14ac:dyDescent="0.2">
      <c r="A2193" s="27"/>
      <c r="B2193" s="27"/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8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8"/>
      <c r="AM2193" s="27"/>
      <c r="AN2193" s="27"/>
    </row>
    <row r="2194" spans="1:40" x14ac:dyDescent="0.2">
      <c r="A2194" s="27"/>
      <c r="B2194" s="27"/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8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8"/>
      <c r="AM2194" s="27"/>
      <c r="AN2194" s="27"/>
    </row>
    <row r="2195" spans="1:40" x14ac:dyDescent="0.2">
      <c r="A2195" s="27"/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8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8"/>
      <c r="AM2195" s="27"/>
      <c r="AN2195" s="27"/>
    </row>
    <row r="2196" spans="1:40" x14ac:dyDescent="0.2">
      <c r="A2196" s="27"/>
      <c r="B2196" s="27"/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8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8"/>
      <c r="AM2196" s="27"/>
      <c r="AN2196" s="27"/>
    </row>
    <row r="2197" spans="1:40" x14ac:dyDescent="0.2">
      <c r="A2197" s="27"/>
      <c r="B2197" s="27"/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8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8"/>
      <c r="AM2197" s="27"/>
      <c r="AN2197" s="27"/>
    </row>
    <row r="2198" spans="1:40" x14ac:dyDescent="0.2">
      <c r="A2198" s="27"/>
      <c r="B2198" s="27"/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8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8"/>
      <c r="AM2198" s="27"/>
      <c r="AN2198" s="27"/>
    </row>
    <row r="2199" spans="1:40" x14ac:dyDescent="0.2">
      <c r="A2199" s="27"/>
      <c r="B2199" s="27"/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8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8"/>
      <c r="AM2199" s="27"/>
      <c r="AN2199" s="27"/>
    </row>
    <row r="2200" spans="1:40" x14ac:dyDescent="0.2">
      <c r="A2200" s="27"/>
      <c r="B2200" s="27"/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8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8"/>
      <c r="AM2200" s="27"/>
      <c r="AN2200" s="27"/>
    </row>
    <row r="2201" spans="1:40" x14ac:dyDescent="0.2">
      <c r="A2201" s="27"/>
      <c r="B2201" s="27"/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8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8"/>
      <c r="AM2201" s="27"/>
      <c r="AN2201" s="27"/>
    </row>
    <row r="2202" spans="1:40" x14ac:dyDescent="0.2">
      <c r="A2202" s="27"/>
      <c r="B2202" s="27"/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8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8"/>
      <c r="AM2202" s="27"/>
      <c r="AN2202" s="27"/>
    </row>
    <row r="2203" spans="1:40" x14ac:dyDescent="0.2">
      <c r="A2203" s="27"/>
      <c r="B2203" s="27"/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8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8"/>
      <c r="AM2203" s="27"/>
      <c r="AN2203" s="27"/>
    </row>
    <row r="2204" spans="1:40" x14ac:dyDescent="0.2">
      <c r="A2204" s="27"/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8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8"/>
      <c r="AM2204" s="27"/>
      <c r="AN2204" s="27"/>
    </row>
    <row r="2205" spans="1:40" x14ac:dyDescent="0.2">
      <c r="A2205" s="27"/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8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8"/>
      <c r="AM2205" s="27"/>
      <c r="AN2205" s="27"/>
    </row>
    <row r="2206" spans="1:40" x14ac:dyDescent="0.2">
      <c r="A2206" s="27"/>
      <c r="B2206" s="27"/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8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8"/>
      <c r="AM2206" s="27"/>
      <c r="AN2206" s="27"/>
    </row>
    <row r="2207" spans="1:40" x14ac:dyDescent="0.2">
      <c r="A2207" s="27"/>
      <c r="B2207" s="27"/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8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8"/>
      <c r="AM2207" s="27"/>
      <c r="AN2207" s="27"/>
    </row>
    <row r="2208" spans="1:40" x14ac:dyDescent="0.2">
      <c r="A2208" s="27"/>
      <c r="B2208" s="27"/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8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8"/>
      <c r="AM2208" s="27"/>
      <c r="AN2208" s="27"/>
    </row>
    <row r="2209" spans="1:40" x14ac:dyDescent="0.2">
      <c r="A2209" s="27"/>
      <c r="B2209" s="27"/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8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8"/>
      <c r="AM2209" s="27"/>
      <c r="AN2209" s="27"/>
    </row>
    <row r="2210" spans="1:40" x14ac:dyDescent="0.2">
      <c r="A2210" s="27"/>
      <c r="B2210" s="27"/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8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8"/>
      <c r="AM2210" s="27"/>
      <c r="AN2210" s="27"/>
    </row>
    <row r="2211" spans="1:40" x14ac:dyDescent="0.2">
      <c r="A2211" s="27"/>
      <c r="B2211" s="27"/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8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8"/>
      <c r="AM2211" s="27"/>
      <c r="AN2211" s="27"/>
    </row>
    <row r="2212" spans="1:40" x14ac:dyDescent="0.2">
      <c r="A2212" s="27"/>
      <c r="B2212" s="27"/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8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8"/>
      <c r="AM2212" s="27"/>
      <c r="AN2212" s="27"/>
    </row>
    <row r="2213" spans="1:40" x14ac:dyDescent="0.2">
      <c r="A2213" s="27"/>
      <c r="B2213" s="27"/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8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8"/>
      <c r="AM2213" s="27"/>
      <c r="AN2213" s="27"/>
    </row>
    <row r="2214" spans="1:40" x14ac:dyDescent="0.2">
      <c r="A2214" s="27"/>
      <c r="B2214" s="27"/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8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8"/>
      <c r="AM2214" s="27"/>
      <c r="AN2214" s="27"/>
    </row>
    <row r="2215" spans="1:40" x14ac:dyDescent="0.2">
      <c r="A2215" s="27"/>
      <c r="B2215" s="27"/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8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8"/>
      <c r="AM2215" s="27"/>
      <c r="AN2215" s="27"/>
    </row>
    <row r="2216" spans="1:40" x14ac:dyDescent="0.2">
      <c r="A2216" s="27"/>
      <c r="B2216" s="27"/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8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8"/>
      <c r="AM2216" s="27"/>
      <c r="AN2216" s="27"/>
    </row>
    <row r="2217" spans="1:40" x14ac:dyDescent="0.2">
      <c r="A2217" s="27"/>
      <c r="B2217" s="27"/>
      <c r="C2217" s="27"/>
      <c r="D2217" s="27"/>
      <c r="E2217" s="27"/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8"/>
      <c r="R2217" s="27"/>
      <c r="S2217" s="27"/>
      <c r="T2217" s="27"/>
      <c r="U2217" s="27"/>
      <c r="V2217" s="27"/>
      <c r="W2217" s="27"/>
      <c r="X2217" s="27"/>
      <c r="Y2217" s="27"/>
      <c r="Z2217" s="27"/>
      <c r="AA2217" s="27"/>
      <c r="AB2217" s="27"/>
      <c r="AC2217" s="27"/>
      <c r="AD2217" s="27"/>
      <c r="AE2217" s="27"/>
      <c r="AF2217" s="27"/>
      <c r="AG2217" s="27"/>
      <c r="AH2217" s="27"/>
      <c r="AI2217" s="27"/>
      <c r="AJ2217" s="27"/>
      <c r="AK2217" s="27"/>
      <c r="AL2217" s="28"/>
      <c r="AM2217" s="27"/>
      <c r="AN2217" s="27"/>
    </row>
    <row r="2218" spans="1:40" x14ac:dyDescent="0.2">
      <c r="A2218" s="27"/>
      <c r="B2218" s="27"/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8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8"/>
      <c r="AM2218" s="27"/>
      <c r="AN2218" s="27"/>
    </row>
    <row r="2219" spans="1:40" x14ac:dyDescent="0.2">
      <c r="A2219" s="27"/>
      <c r="B2219" s="27"/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8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8"/>
      <c r="AM2219" s="27"/>
      <c r="AN2219" s="27"/>
    </row>
    <row r="2220" spans="1:40" x14ac:dyDescent="0.2">
      <c r="A2220" s="27"/>
      <c r="B2220" s="27"/>
      <c r="C2220" s="27"/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8"/>
      <c r="R2220" s="27"/>
      <c r="S2220" s="27"/>
      <c r="T2220" s="27"/>
      <c r="U2220" s="27"/>
      <c r="V2220" s="27"/>
      <c r="W2220" s="27"/>
      <c r="X2220" s="27"/>
      <c r="Y2220" s="27"/>
      <c r="Z2220" s="27"/>
      <c r="AA2220" s="27"/>
      <c r="AB2220" s="27"/>
      <c r="AC2220" s="27"/>
      <c r="AD2220" s="27"/>
      <c r="AE2220" s="27"/>
      <c r="AF2220" s="27"/>
      <c r="AG2220" s="27"/>
      <c r="AH2220" s="27"/>
      <c r="AI2220" s="27"/>
      <c r="AJ2220" s="27"/>
      <c r="AK2220" s="27"/>
      <c r="AL2220" s="28"/>
      <c r="AM2220" s="27"/>
      <c r="AN2220" s="27"/>
    </row>
    <row r="2221" spans="1:40" x14ac:dyDescent="0.2">
      <c r="A2221" s="27"/>
      <c r="B2221" s="27"/>
      <c r="C2221" s="27"/>
      <c r="D2221" s="27"/>
      <c r="E2221" s="27"/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8"/>
      <c r="R2221" s="27"/>
      <c r="S2221" s="27"/>
      <c r="T2221" s="27"/>
      <c r="U2221" s="27"/>
      <c r="V2221" s="27"/>
      <c r="W2221" s="27"/>
      <c r="X2221" s="27"/>
      <c r="Y2221" s="27"/>
      <c r="Z2221" s="27"/>
      <c r="AA2221" s="27"/>
      <c r="AB2221" s="27"/>
      <c r="AC2221" s="27"/>
      <c r="AD2221" s="27"/>
      <c r="AE2221" s="27"/>
      <c r="AF2221" s="27"/>
      <c r="AG2221" s="27"/>
      <c r="AH2221" s="27"/>
      <c r="AI2221" s="27"/>
      <c r="AJ2221" s="27"/>
      <c r="AK2221" s="27"/>
      <c r="AL2221" s="28"/>
      <c r="AM2221" s="27"/>
      <c r="AN2221" s="27"/>
    </row>
    <row r="2222" spans="1:40" x14ac:dyDescent="0.2">
      <c r="A2222" s="27"/>
      <c r="B2222" s="27"/>
      <c r="C2222" s="27"/>
      <c r="D2222" s="27"/>
      <c r="E2222" s="27"/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8"/>
      <c r="R2222" s="27"/>
      <c r="S2222" s="27"/>
      <c r="T2222" s="27"/>
      <c r="U2222" s="27"/>
      <c r="V2222" s="27"/>
      <c r="W2222" s="27"/>
      <c r="X2222" s="27"/>
      <c r="Y2222" s="27"/>
      <c r="Z2222" s="27"/>
      <c r="AA2222" s="27"/>
      <c r="AB2222" s="27"/>
      <c r="AC2222" s="27"/>
      <c r="AD2222" s="27"/>
      <c r="AE2222" s="27"/>
      <c r="AF2222" s="27"/>
      <c r="AG2222" s="27"/>
      <c r="AH2222" s="27"/>
      <c r="AI2222" s="27"/>
      <c r="AJ2222" s="27"/>
      <c r="AK2222" s="27"/>
      <c r="AL2222" s="28"/>
      <c r="AM2222" s="27"/>
      <c r="AN2222" s="27"/>
    </row>
    <row r="2223" spans="1:40" x14ac:dyDescent="0.2">
      <c r="A2223" s="27"/>
      <c r="B2223" s="27"/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8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8"/>
      <c r="AM2223" s="27"/>
      <c r="AN2223" s="27"/>
    </row>
    <row r="2224" spans="1:40" x14ac:dyDescent="0.2">
      <c r="A2224" s="27"/>
      <c r="B2224" s="27"/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8"/>
      <c r="R2224" s="27"/>
      <c r="S2224" s="27"/>
      <c r="T2224" s="27"/>
      <c r="U2224" s="27"/>
      <c r="V2224" s="27"/>
      <c r="W2224" s="27"/>
      <c r="X2224" s="27"/>
      <c r="Y2224" s="27"/>
      <c r="Z2224" s="27"/>
      <c r="AA2224" s="27"/>
      <c r="AB2224" s="27"/>
      <c r="AC2224" s="27"/>
      <c r="AD2224" s="27"/>
      <c r="AE2224" s="27"/>
      <c r="AF2224" s="27"/>
      <c r="AG2224" s="27"/>
      <c r="AH2224" s="27"/>
      <c r="AI2224" s="27"/>
      <c r="AJ2224" s="27"/>
      <c r="AK2224" s="27"/>
      <c r="AL2224" s="28"/>
      <c r="AM2224" s="27"/>
      <c r="AN2224" s="27"/>
    </row>
    <row r="2225" spans="1:40" x14ac:dyDescent="0.2">
      <c r="A2225" s="27"/>
      <c r="B2225" s="27"/>
      <c r="C2225" s="27"/>
      <c r="D2225" s="27"/>
      <c r="E2225" s="27"/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8"/>
      <c r="R2225" s="27"/>
      <c r="S2225" s="27"/>
      <c r="T2225" s="27"/>
      <c r="U2225" s="27"/>
      <c r="V2225" s="27"/>
      <c r="W2225" s="27"/>
      <c r="X2225" s="27"/>
      <c r="Y2225" s="27"/>
      <c r="Z2225" s="27"/>
      <c r="AA2225" s="27"/>
      <c r="AB2225" s="27"/>
      <c r="AC2225" s="27"/>
      <c r="AD2225" s="27"/>
      <c r="AE2225" s="27"/>
      <c r="AF2225" s="27"/>
      <c r="AG2225" s="27"/>
      <c r="AH2225" s="27"/>
      <c r="AI2225" s="27"/>
      <c r="AJ2225" s="27"/>
      <c r="AK2225" s="27"/>
      <c r="AL2225" s="28"/>
      <c r="AM2225" s="27"/>
      <c r="AN2225" s="27"/>
    </row>
    <row r="2226" spans="1:40" x14ac:dyDescent="0.2">
      <c r="A2226" s="27"/>
      <c r="B2226" s="27"/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8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8"/>
      <c r="AM2226" s="27"/>
      <c r="AN2226" s="27"/>
    </row>
    <row r="2227" spans="1:40" x14ac:dyDescent="0.2">
      <c r="A2227" s="27"/>
      <c r="B2227" s="27"/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8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8"/>
      <c r="AM2227" s="27"/>
      <c r="AN2227" s="27"/>
    </row>
    <row r="2228" spans="1:40" x14ac:dyDescent="0.2">
      <c r="A2228" s="27"/>
      <c r="B2228" s="27"/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8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8"/>
      <c r="AM2228" s="27"/>
      <c r="AN2228" s="27"/>
    </row>
    <row r="2229" spans="1:40" x14ac:dyDescent="0.2">
      <c r="A2229" s="27"/>
      <c r="B2229" s="27"/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8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8"/>
      <c r="AM2229" s="27"/>
      <c r="AN2229" s="27"/>
    </row>
    <row r="2230" spans="1:40" x14ac:dyDescent="0.2">
      <c r="A2230" s="27"/>
      <c r="B2230" s="27"/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8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8"/>
      <c r="AM2230" s="27"/>
      <c r="AN2230" s="27"/>
    </row>
    <row r="2231" spans="1:40" x14ac:dyDescent="0.2">
      <c r="A2231" s="27"/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8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8"/>
      <c r="AM2231" s="27"/>
      <c r="AN2231" s="27"/>
    </row>
    <row r="2232" spans="1:40" x14ac:dyDescent="0.2">
      <c r="A2232" s="27"/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8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8"/>
      <c r="AM2232" s="27"/>
      <c r="AN2232" s="27"/>
    </row>
    <row r="2233" spans="1:40" x14ac:dyDescent="0.2">
      <c r="A2233" s="27"/>
      <c r="B2233" s="27"/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8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8"/>
      <c r="AM2233" s="27"/>
      <c r="AN2233" s="27"/>
    </row>
    <row r="2234" spans="1:40" x14ac:dyDescent="0.2">
      <c r="A2234" s="27"/>
      <c r="B2234" s="27"/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8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8"/>
      <c r="AM2234" s="27"/>
      <c r="AN2234" s="27"/>
    </row>
    <row r="2235" spans="1:40" x14ac:dyDescent="0.2">
      <c r="A2235" s="27"/>
      <c r="B2235" s="27"/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8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8"/>
      <c r="AM2235" s="27"/>
      <c r="AN2235" s="27"/>
    </row>
    <row r="2236" spans="1:40" x14ac:dyDescent="0.2">
      <c r="A2236" s="27"/>
      <c r="B2236" s="27"/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8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8"/>
      <c r="AM2236" s="27"/>
      <c r="AN2236" s="27"/>
    </row>
    <row r="2237" spans="1:40" x14ac:dyDescent="0.2">
      <c r="A2237" s="27"/>
      <c r="B2237" s="27"/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8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8"/>
      <c r="AM2237" s="27"/>
      <c r="AN2237" s="27"/>
    </row>
    <row r="2238" spans="1:40" x14ac:dyDescent="0.2">
      <c r="A2238" s="27"/>
      <c r="B2238" s="27"/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8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8"/>
      <c r="AM2238" s="27"/>
      <c r="AN2238" s="27"/>
    </row>
    <row r="2239" spans="1:40" x14ac:dyDescent="0.2">
      <c r="A2239" s="27"/>
      <c r="B2239" s="27"/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8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8"/>
      <c r="AM2239" s="27"/>
      <c r="AN2239" s="27"/>
    </row>
    <row r="2240" spans="1:40" x14ac:dyDescent="0.2">
      <c r="A2240" s="27"/>
      <c r="B2240" s="27"/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8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8"/>
      <c r="AM2240" s="27"/>
      <c r="AN2240" s="27"/>
    </row>
    <row r="2241" spans="1:40" x14ac:dyDescent="0.2">
      <c r="A2241" s="27"/>
      <c r="B2241" s="27"/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8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8"/>
      <c r="AM2241" s="27"/>
      <c r="AN2241" s="27"/>
    </row>
    <row r="2242" spans="1:40" x14ac:dyDescent="0.2">
      <c r="A2242" s="27"/>
      <c r="B2242" s="27"/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8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8"/>
      <c r="AM2242" s="27"/>
      <c r="AN2242" s="27"/>
    </row>
    <row r="2243" spans="1:40" x14ac:dyDescent="0.2">
      <c r="A2243" s="27"/>
      <c r="B2243" s="27"/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8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8"/>
      <c r="AM2243" s="27"/>
      <c r="AN2243" s="27"/>
    </row>
    <row r="2244" spans="1:40" x14ac:dyDescent="0.2">
      <c r="A2244" s="27"/>
      <c r="B2244" s="27"/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8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8"/>
      <c r="AM2244" s="27"/>
      <c r="AN2244" s="27"/>
    </row>
    <row r="2245" spans="1:40" x14ac:dyDescent="0.2">
      <c r="A2245" s="27"/>
      <c r="B2245" s="27"/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8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8"/>
      <c r="AM2245" s="27"/>
      <c r="AN2245" s="27"/>
    </row>
    <row r="2246" spans="1:40" x14ac:dyDescent="0.2">
      <c r="A2246" s="27"/>
      <c r="B2246" s="27"/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8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8"/>
      <c r="AM2246" s="27"/>
      <c r="AN2246" s="27"/>
    </row>
    <row r="2247" spans="1:40" x14ac:dyDescent="0.2">
      <c r="A2247" s="27"/>
      <c r="B2247" s="27"/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8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8"/>
      <c r="AM2247" s="27"/>
      <c r="AN2247" s="27"/>
    </row>
    <row r="2248" spans="1:40" x14ac:dyDescent="0.2">
      <c r="A2248" s="27"/>
      <c r="B2248" s="27"/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8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8"/>
      <c r="AM2248" s="27"/>
      <c r="AN2248" s="27"/>
    </row>
    <row r="2249" spans="1:40" x14ac:dyDescent="0.2">
      <c r="A2249" s="27"/>
      <c r="B2249" s="27"/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8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8"/>
      <c r="AM2249" s="27"/>
      <c r="AN2249" s="27"/>
    </row>
    <row r="2250" spans="1:40" x14ac:dyDescent="0.2">
      <c r="A2250" s="27"/>
      <c r="B2250" s="27"/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8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8"/>
      <c r="AM2250" s="27"/>
      <c r="AN2250" s="27"/>
    </row>
    <row r="2251" spans="1:40" x14ac:dyDescent="0.2">
      <c r="A2251" s="27"/>
      <c r="B2251" s="27"/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8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8"/>
      <c r="AM2251" s="27"/>
      <c r="AN2251" s="27"/>
    </row>
    <row r="2252" spans="1:40" x14ac:dyDescent="0.2">
      <c r="A2252" s="27"/>
      <c r="B2252" s="27"/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8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8"/>
      <c r="AM2252" s="27"/>
      <c r="AN2252" s="27"/>
    </row>
    <row r="2253" spans="1:40" x14ac:dyDescent="0.2">
      <c r="A2253" s="27"/>
      <c r="B2253" s="27"/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8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8"/>
      <c r="AM2253" s="27"/>
      <c r="AN2253" s="27"/>
    </row>
    <row r="2254" spans="1:40" x14ac:dyDescent="0.2">
      <c r="A2254" s="27"/>
      <c r="B2254" s="27"/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8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8"/>
      <c r="AM2254" s="27"/>
      <c r="AN2254" s="27"/>
    </row>
    <row r="2255" spans="1:40" x14ac:dyDescent="0.2">
      <c r="A2255" s="27"/>
      <c r="B2255" s="27"/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8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8"/>
      <c r="AM2255" s="27"/>
      <c r="AN2255" s="27"/>
    </row>
    <row r="2256" spans="1:40" x14ac:dyDescent="0.2">
      <c r="A2256" s="27"/>
      <c r="B2256" s="27"/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8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8"/>
      <c r="AM2256" s="27"/>
      <c r="AN2256" s="27"/>
    </row>
    <row r="2257" spans="1:40" x14ac:dyDescent="0.2">
      <c r="A2257" s="27"/>
      <c r="B2257" s="27"/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8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8"/>
      <c r="AM2257" s="27"/>
      <c r="AN2257" s="27"/>
    </row>
    <row r="2258" spans="1:40" x14ac:dyDescent="0.2">
      <c r="A2258" s="27"/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8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8"/>
      <c r="AM2258" s="27"/>
      <c r="AN2258" s="27"/>
    </row>
    <row r="2259" spans="1:40" x14ac:dyDescent="0.2">
      <c r="A2259" s="27"/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8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8"/>
      <c r="AM2259" s="27"/>
      <c r="AN2259" s="27"/>
    </row>
    <row r="2260" spans="1:40" x14ac:dyDescent="0.2">
      <c r="A2260" s="27"/>
      <c r="B2260" s="27"/>
      <c r="C2260" s="27"/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8"/>
      <c r="R2260" s="27"/>
      <c r="S2260" s="27"/>
      <c r="T2260" s="27"/>
      <c r="U2260" s="27"/>
      <c r="V2260" s="27"/>
      <c r="W2260" s="27"/>
      <c r="X2260" s="27"/>
      <c r="Y2260" s="27"/>
      <c r="Z2260" s="27"/>
      <c r="AA2260" s="27"/>
      <c r="AB2260" s="27"/>
      <c r="AC2260" s="27"/>
      <c r="AD2260" s="27"/>
      <c r="AE2260" s="27"/>
      <c r="AF2260" s="27"/>
      <c r="AG2260" s="27"/>
      <c r="AH2260" s="27"/>
      <c r="AI2260" s="27"/>
      <c r="AJ2260" s="27"/>
      <c r="AK2260" s="27"/>
      <c r="AL2260" s="28"/>
      <c r="AM2260" s="27"/>
      <c r="AN2260" s="27"/>
    </row>
    <row r="2261" spans="1:40" x14ac:dyDescent="0.2">
      <c r="A2261" s="27"/>
      <c r="B2261" s="27"/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8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8"/>
      <c r="AM2261" s="27"/>
      <c r="AN2261" s="27"/>
    </row>
    <row r="2262" spans="1:40" x14ac:dyDescent="0.2">
      <c r="A2262" s="27"/>
      <c r="B2262" s="27"/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8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8"/>
      <c r="AM2262" s="27"/>
      <c r="AN2262" s="27"/>
    </row>
    <row r="2263" spans="1:40" x14ac:dyDescent="0.2">
      <c r="A2263" s="27"/>
      <c r="B2263" s="27"/>
      <c r="C2263" s="27"/>
      <c r="D2263" s="27"/>
      <c r="E2263" s="27"/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8"/>
      <c r="R2263" s="27"/>
      <c r="S2263" s="27"/>
      <c r="T2263" s="27"/>
      <c r="U2263" s="27"/>
      <c r="V2263" s="27"/>
      <c r="W2263" s="27"/>
      <c r="X2263" s="27"/>
      <c r="Y2263" s="27"/>
      <c r="Z2263" s="27"/>
      <c r="AA2263" s="27"/>
      <c r="AB2263" s="27"/>
      <c r="AC2263" s="27"/>
      <c r="AD2263" s="27"/>
      <c r="AE2263" s="27"/>
      <c r="AF2263" s="27"/>
      <c r="AG2263" s="27"/>
      <c r="AH2263" s="27"/>
      <c r="AI2263" s="27"/>
      <c r="AJ2263" s="27"/>
      <c r="AK2263" s="27"/>
      <c r="AL2263" s="28"/>
      <c r="AM2263" s="27"/>
      <c r="AN2263" s="27"/>
    </row>
    <row r="2264" spans="1:40" x14ac:dyDescent="0.2">
      <c r="A2264" s="27"/>
      <c r="B2264" s="27"/>
      <c r="C2264" s="27"/>
      <c r="D2264" s="27"/>
      <c r="E2264" s="27"/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8"/>
      <c r="R2264" s="27"/>
      <c r="S2264" s="27"/>
      <c r="T2264" s="27"/>
      <c r="U2264" s="27"/>
      <c r="V2264" s="27"/>
      <c r="W2264" s="27"/>
      <c r="X2264" s="27"/>
      <c r="Y2264" s="27"/>
      <c r="Z2264" s="27"/>
      <c r="AA2264" s="27"/>
      <c r="AB2264" s="27"/>
      <c r="AC2264" s="27"/>
      <c r="AD2264" s="27"/>
      <c r="AE2264" s="27"/>
      <c r="AF2264" s="27"/>
      <c r="AG2264" s="27"/>
      <c r="AH2264" s="27"/>
      <c r="AI2264" s="27"/>
      <c r="AJ2264" s="27"/>
      <c r="AK2264" s="27"/>
      <c r="AL2264" s="28"/>
      <c r="AM2264" s="27"/>
      <c r="AN2264" s="27"/>
    </row>
    <row r="2265" spans="1:40" x14ac:dyDescent="0.2">
      <c r="A2265" s="27"/>
      <c r="B2265" s="27"/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8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8"/>
      <c r="AM2265" s="27"/>
      <c r="AN2265" s="27"/>
    </row>
    <row r="2266" spans="1:40" x14ac:dyDescent="0.2">
      <c r="A2266" s="27"/>
      <c r="B2266" s="27"/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8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8"/>
      <c r="AM2266" s="27"/>
      <c r="AN2266" s="27"/>
    </row>
    <row r="2267" spans="1:40" x14ac:dyDescent="0.2">
      <c r="A2267" s="27"/>
      <c r="B2267" s="27"/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8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8"/>
      <c r="AM2267" s="27"/>
      <c r="AN2267" s="27"/>
    </row>
    <row r="2268" spans="1:40" x14ac:dyDescent="0.2">
      <c r="A2268" s="27"/>
      <c r="B2268" s="27"/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8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8"/>
      <c r="AM2268" s="27"/>
      <c r="AN2268" s="27"/>
    </row>
    <row r="2269" spans="1:40" x14ac:dyDescent="0.2">
      <c r="A2269" s="27"/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8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8"/>
      <c r="AM2269" s="27"/>
      <c r="AN2269" s="27"/>
    </row>
    <row r="2270" spans="1:40" x14ac:dyDescent="0.2">
      <c r="A2270" s="27"/>
      <c r="B2270" s="27"/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8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8"/>
      <c r="AM2270" s="27"/>
      <c r="AN2270" s="27"/>
    </row>
    <row r="2271" spans="1:40" x14ac:dyDescent="0.2">
      <c r="A2271" s="27"/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8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8"/>
      <c r="AM2271" s="27"/>
      <c r="AN2271" s="27"/>
    </row>
    <row r="2272" spans="1:40" x14ac:dyDescent="0.2">
      <c r="A2272" s="27"/>
      <c r="B2272" s="27"/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8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8"/>
      <c r="AM2272" s="27"/>
      <c r="AN2272" s="27"/>
    </row>
    <row r="2273" spans="1:40" x14ac:dyDescent="0.2">
      <c r="A2273" s="27"/>
      <c r="B2273" s="27"/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8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8"/>
      <c r="AM2273" s="27"/>
      <c r="AN2273" s="27"/>
    </row>
    <row r="2274" spans="1:40" x14ac:dyDescent="0.2">
      <c r="A2274" s="27"/>
      <c r="B2274" s="27"/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8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8"/>
      <c r="AM2274" s="27"/>
      <c r="AN2274" s="27"/>
    </row>
    <row r="2275" spans="1:40" x14ac:dyDescent="0.2">
      <c r="A2275" s="27"/>
      <c r="B2275" s="27"/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8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8"/>
      <c r="AM2275" s="27"/>
      <c r="AN2275" s="27"/>
    </row>
    <row r="2276" spans="1:40" x14ac:dyDescent="0.2">
      <c r="A2276" s="27"/>
      <c r="B2276" s="27"/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8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8"/>
      <c r="AM2276" s="27"/>
      <c r="AN2276" s="27"/>
    </row>
    <row r="2277" spans="1:40" x14ac:dyDescent="0.2">
      <c r="A2277" s="27"/>
      <c r="B2277" s="27"/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8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8"/>
      <c r="AM2277" s="27"/>
      <c r="AN2277" s="27"/>
    </row>
    <row r="2278" spans="1:40" x14ac:dyDescent="0.2">
      <c r="A2278" s="27"/>
      <c r="B2278" s="27"/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8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8"/>
      <c r="AM2278" s="27"/>
      <c r="AN2278" s="27"/>
    </row>
    <row r="2279" spans="1:40" x14ac:dyDescent="0.2">
      <c r="A2279" s="27"/>
      <c r="B2279" s="27"/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8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8"/>
      <c r="AM2279" s="27"/>
      <c r="AN2279" s="27"/>
    </row>
    <row r="2280" spans="1:40" x14ac:dyDescent="0.2">
      <c r="A2280" s="27"/>
      <c r="B2280" s="27"/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8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8"/>
      <c r="AM2280" s="27"/>
      <c r="AN2280" s="27"/>
    </row>
    <row r="2281" spans="1:40" x14ac:dyDescent="0.2">
      <c r="A2281" s="27"/>
      <c r="B2281" s="27"/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8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8"/>
      <c r="AM2281" s="27"/>
      <c r="AN2281" s="27"/>
    </row>
    <row r="2282" spans="1:40" x14ac:dyDescent="0.2">
      <c r="A2282" s="27"/>
      <c r="B2282" s="27"/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8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8"/>
      <c r="AM2282" s="27"/>
      <c r="AN2282" s="27"/>
    </row>
    <row r="2283" spans="1:40" x14ac:dyDescent="0.2">
      <c r="A2283" s="27"/>
      <c r="B2283" s="27"/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8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8"/>
      <c r="AM2283" s="27"/>
      <c r="AN2283" s="27"/>
    </row>
    <row r="2284" spans="1:40" x14ac:dyDescent="0.2">
      <c r="A2284" s="27"/>
      <c r="B2284" s="27"/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8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8"/>
      <c r="AM2284" s="27"/>
      <c r="AN2284" s="27"/>
    </row>
    <row r="2285" spans="1:40" x14ac:dyDescent="0.2">
      <c r="A2285" s="27"/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8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8"/>
      <c r="AM2285" s="27"/>
      <c r="AN2285" s="27"/>
    </row>
    <row r="2286" spans="1:40" x14ac:dyDescent="0.2">
      <c r="A2286" s="27"/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8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8"/>
      <c r="AM2286" s="27"/>
      <c r="AN2286" s="27"/>
    </row>
    <row r="2287" spans="1:40" x14ac:dyDescent="0.2">
      <c r="A2287" s="27"/>
      <c r="B2287" s="27"/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8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8"/>
      <c r="AM2287" s="27"/>
      <c r="AN2287" s="27"/>
    </row>
    <row r="2288" spans="1:40" x14ac:dyDescent="0.2">
      <c r="A2288" s="27"/>
      <c r="B2288" s="27"/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8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8"/>
      <c r="AM2288" s="27"/>
      <c r="AN2288" s="27"/>
    </row>
    <row r="2289" spans="1:40" x14ac:dyDescent="0.2">
      <c r="A2289" s="27"/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8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8"/>
      <c r="AM2289" s="27"/>
      <c r="AN2289" s="27"/>
    </row>
    <row r="2290" spans="1:40" x14ac:dyDescent="0.2">
      <c r="A2290" s="27"/>
      <c r="B2290" s="27"/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8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8"/>
      <c r="AM2290" s="27"/>
      <c r="AN2290" s="27"/>
    </row>
    <row r="2291" spans="1:40" x14ac:dyDescent="0.2">
      <c r="A2291" s="27"/>
      <c r="B2291" s="27"/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8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8"/>
      <c r="AM2291" s="27"/>
      <c r="AN2291" s="27"/>
    </row>
    <row r="2292" spans="1:40" x14ac:dyDescent="0.2">
      <c r="A2292" s="27"/>
      <c r="B2292" s="27"/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8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8"/>
      <c r="AM2292" s="27"/>
      <c r="AN2292" s="27"/>
    </row>
    <row r="2293" spans="1:40" x14ac:dyDescent="0.2">
      <c r="A2293" s="27"/>
      <c r="B2293" s="27"/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8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8"/>
      <c r="AM2293" s="27"/>
      <c r="AN2293" s="27"/>
    </row>
    <row r="2294" spans="1:40" x14ac:dyDescent="0.2">
      <c r="A2294" s="27"/>
      <c r="B2294" s="27"/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8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8"/>
      <c r="AM2294" s="27"/>
      <c r="AN2294" s="27"/>
    </row>
    <row r="2295" spans="1:40" x14ac:dyDescent="0.2">
      <c r="A2295" s="27"/>
      <c r="B2295" s="27"/>
      <c r="C2295" s="27"/>
      <c r="D2295" s="27"/>
      <c r="E2295" s="27"/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8"/>
      <c r="R2295" s="27"/>
      <c r="S2295" s="27"/>
      <c r="T2295" s="27"/>
      <c r="U2295" s="27"/>
      <c r="V2295" s="27"/>
      <c r="W2295" s="27"/>
      <c r="X2295" s="27"/>
      <c r="Y2295" s="27"/>
      <c r="Z2295" s="27"/>
      <c r="AA2295" s="27"/>
      <c r="AB2295" s="27"/>
      <c r="AC2295" s="27"/>
      <c r="AD2295" s="27"/>
      <c r="AE2295" s="27"/>
      <c r="AF2295" s="27"/>
      <c r="AG2295" s="27"/>
      <c r="AH2295" s="27"/>
      <c r="AI2295" s="27"/>
      <c r="AJ2295" s="27"/>
      <c r="AK2295" s="27"/>
      <c r="AL2295" s="28"/>
      <c r="AM2295" s="27"/>
      <c r="AN2295" s="27"/>
    </row>
    <row r="2296" spans="1:40" x14ac:dyDescent="0.2">
      <c r="A2296" s="27"/>
      <c r="B2296" s="27"/>
      <c r="C2296" s="27"/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8"/>
      <c r="R2296" s="27"/>
      <c r="S2296" s="27"/>
      <c r="T2296" s="27"/>
      <c r="U2296" s="27"/>
      <c r="V2296" s="27"/>
      <c r="W2296" s="27"/>
      <c r="X2296" s="27"/>
      <c r="Y2296" s="27"/>
      <c r="Z2296" s="27"/>
      <c r="AA2296" s="27"/>
      <c r="AB2296" s="27"/>
      <c r="AC2296" s="27"/>
      <c r="AD2296" s="27"/>
      <c r="AE2296" s="27"/>
      <c r="AF2296" s="27"/>
      <c r="AG2296" s="27"/>
      <c r="AH2296" s="27"/>
      <c r="AI2296" s="27"/>
      <c r="AJ2296" s="27"/>
      <c r="AK2296" s="27"/>
      <c r="AL2296" s="28"/>
      <c r="AM2296" s="27"/>
      <c r="AN2296" s="27"/>
    </row>
    <row r="2297" spans="1:40" x14ac:dyDescent="0.2">
      <c r="A2297" s="27"/>
      <c r="B2297" s="27"/>
      <c r="C2297" s="27"/>
      <c r="D2297" s="27"/>
      <c r="E2297" s="27"/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8"/>
      <c r="R2297" s="27"/>
      <c r="S2297" s="27"/>
      <c r="T2297" s="27"/>
      <c r="U2297" s="27"/>
      <c r="V2297" s="27"/>
      <c r="W2297" s="27"/>
      <c r="X2297" s="27"/>
      <c r="Y2297" s="27"/>
      <c r="Z2297" s="27"/>
      <c r="AA2297" s="27"/>
      <c r="AB2297" s="27"/>
      <c r="AC2297" s="27"/>
      <c r="AD2297" s="27"/>
      <c r="AE2297" s="27"/>
      <c r="AF2297" s="27"/>
      <c r="AG2297" s="27"/>
      <c r="AH2297" s="27"/>
      <c r="AI2297" s="27"/>
      <c r="AJ2297" s="27"/>
      <c r="AK2297" s="27"/>
      <c r="AL2297" s="28"/>
      <c r="AM2297" s="27"/>
      <c r="AN2297" s="27"/>
    </row>
    <row r="2298" spans="1:40" x14ac:dyDescent="0.2">
      <c r="A2298" s="27"/>
      <c r="B2298" s="27"/>
      <c r="C2298" s="27"/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8"/>
      <c r="R2298" s="27"/>
      <c r="S2298" s="27"/>
      <c r="T2298" s="27"/>
      <c r="U2298" s="27"/>
      <c r="V2298" s="27"/>
      <c r="W2298" s="27"/>
      <c r="X2298" s="27"/>
      <c r="Y2298" s="27"/>
      <c r="Z2298" s="27"/>
      <c r="AA2298" s="27"/>
      <c r="AB2298" s="27"/>
      <c r="AC2298" s="27"/>
      <c r="AD2298" s="27"/>
      <c r="AE2298" s="27"/>
      <c r="AF2298" s="27"/>
      <c r="AG2298" s="27"/>
      <c r="AH2298" s="27"/>
      <c r="AI2298" s="27"/>
      <c r="AJ2298" s="27"/>
      <c r="AK2298" s="27"/>
      <c r="AL2298" s="28"/>
      <c r="AM2298" s="27"/>
      <c r="AN2298" s="27"/>
    </row>
    <row r="2299" spans="1:40" x14ac:dyDescent="0.2">
      <c r="A2299" s="27"/>
      <c r="B2299" s="27"/>
      <c r="C2299" s="27"/>
      <c r="D2299" s="27"/>
      <c r="E2299" s="27"/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8"/>
      <c r="R2299" s="27"/>
      <c r="S2299" s="27"/>
      <c r="T2299" s="27"/>
      <c r="U2299" s="27"/>
      <c r="V2299" s="27"/>
      <c r="W2299" s="27"/>
      <c r="X2299" s="27"/>
      <c r="Y2299" s="27"/>
      <c r="Z2299" s="27"/>
      <c r="AA2299" s="27"/>
      <c r="AB2299" s="27"/>
      <c r="AC2299" s="27"/>
      <c r="AD2299" s="27"/>
      <c r="AE2299" s="27"/>
      <c r="AF2299" s="27"/>
      <c r="AG2299" s="27"/>
      <c r="AH2299" s="27"/>
      <c r="AI2299" s="27"/>
      <c r="AJ2299" s="27"/>
      <c r="AK2299" s="27"/>
      <c r="AL2299" s="28"/>
      <c r="AM2299" s="27"/>
      <c r="AN2299" s="27"/>
    </row>
    <row r="2300" spans="1:40" x14ac:dyDescent="0.2">
      <c r="A2300" s="27"/>
      <c r="B2300" s="27"/>
      <c r="C2300" s="27"/>
      <c r="D2300" s="27"/>
      <c r="E2300" s="27"/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8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8"/>
      <c r="AM2300" s="27"/>
      <c r="AN2300" s="27"/>
    </row>
    <row r="2301" spans="1:40" x14ac:dyDescent="0.2">
      <c r="A2301" s="27"/>
      <c r="B2301" s="27"/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8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8"/>
      <c r="AM2301" s="27"/>
      <c r="AN2301" s="27"/>
    </row>
    <row r="2302" spans="1:40" x14ac:dyDescent="0.2">
      <c r="A2302" s="27"/>
      <c r="B2302" s="27"/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8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8"/>
      <c r="AM2302" s="27"/>
      <c r="AN2302" s="27"/>
    </row>
    <row r="2303" spans="1:40" x14ac:dyDescent="0.2">
      <c r="A2303" s="27"/>
      <c r="B2303" s="27"/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8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8"/>
      <c r="AM2303" s="27"/>
      <c r="AN2303" s="27"/>
    </row>
    <row r="2304" spans="1:40" x14ac:dyDescent="0.2">
      <c r="A2304" s="27"/>
      <c r="B2304" s="27"/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8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8"/>
      <c r="AM2304" s="27"/>
      <c r="AN2304" s="27"/>
    </row>
    <row r="2305" spans="1:40" x14ac:dyDescent="0.2">
      <c r="A2305" s="27"/>
      <c r="B2305" s="27"/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8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8"/>
      <c r="AM2305" s="27"/>
      <c r="AN2305" s="27"/>
    </row>
    <row r="2306" spans="1:40" x14ac:dyDescent="0.2">
      <c r="A2306" s="27"/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8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8"/>
      <c r="AM2306" s="27"/>
      <c r="AN2306" s="27"/>
    </row>
    <row r="2307" spans="1:40" x14ac:dyDescent="0.2">
      <c r="A2307" s="27"/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8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8"/>
      <c r="AM2307" s="27"/>
      <c r="AN2307" s="27"/>
    </row>
    <row r="2308" spans="1:40" x14ac:dyDescent="0.2">
      <c r="A2308" s="27"/>
      <c r="B2308" s="27"/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8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8"/>
      <c r="AM2308" s="27"/>
      <c r="AN2308" s="27"/>
    </row>
    <row r="2309" spans="1:40" x14ac:dyDescent="0.2">
      <c r="A2309" s="27"/>
      <c r="B2309" s="27"/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8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8"/>
      <c r="AM2309" s="27"/>
      <c r="AN2309" s="27"/>
    </row>
    <row r="2310" spans="1:40" x14ac:dyDescent="0.2">
      <c r="A2310" s="27"/>
      <c r="B2310" s="27"/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8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8"/>
      <c r="AM2310" s="27"/>
      <c r="AN2310" s="27"/>
    </row>
    <row r="2311" spans="1:40" x14ac:dyDescent="0.2">
      <c r="A2311" s="27"/>
      <c r="B2311" s="27"/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8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8"/>
      <c r="AM2311" s="27"/>
      <c r="AN2311" s="27"/>
    </row>
    <row r="2312" spans="1:40" x14ac:dyDescent="0.2">
      <c r="A2312" s="27"/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8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8"/>
      <c r="AM2312" s="27"/>
      <c r="AN2312" s="27"/>
    </row>
    <row r="2313" spans="1:40" x14ac:dyDescent="0.2">
      <c r="A2313" s="27"/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8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8"/>
      <c r="AM2313" s="27"/>
      <c r="AN2313" s="27"/>
    </row>
    <row r="2314" spans="1:40" x14ac:dyDescent="0.2">
      <c r="A2314" s="27"/>
      <c r="B2314" s="27"/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8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8"/>
      <c r="AM2314" s="27"/>
      <c r="AN2314" s="27"/>
    </row>
    <row r="2315" spans="1:40" x14ac:dyDescent="0.2">
      <c r="A2315" s="27"/>
      <c r="B2315" s="27"/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8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8"/>
      <c r="AM2315" s="27"/>
      <c r="AN2315" s="27"/>
    </row>
    <row r="2316" spans="1:40" x14ac:dyDescent="0.2">
      <c r="A2316" s="27"/>
      <c r="B2316" s="27"/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8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8"/>
      <c r="AM2316" s="27"/>
      <c r="AN2316" s="27"/>
    </row>
    <row r="2317" spans="1:40" x14ac:dyDescent="0.2">
      <c r="A2317" s="27"/>
      <c r="B2317" s="27"/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8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8"/>
      <c r="AM2317" s="27"/>
      <c r="AN2317" s="27"/>
    </row>
    <row r="2318" spans="1:40" x14ac:dyDescent="0.2">
      <c r="A2318" s="27"/>
      <c r="B2318" s="27"/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8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8"/>
      <c r="AM2318" s="27"/>
      <c r="AN2318" s="27"/>
    </row>
    <row r="2319" spans="1:40" x14ac:dyDescent="0.2">
      <c r="A2319" s="27"/>
      <c r="B2319" s="27"/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8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8"/>
      <c r="AM2319" s="27"/>
      <c r="AN2319" s="27"/>
    </row>
    <row r="2320" spans="1:40" x14ac:dyDescent="0.2">
      <c r="A2320" s="27"/>
      <c r="B2320" s="27"/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8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8"/>
      <c r="AM2320" s="27"/>
      <c r="AN2320" s="27"/>
    </row>
    <row r="2321" spans="1:40" x14ac:dyDescent="0.2">
      <c r="A2321" s="27"/>
      <c r="B2321" s="27"/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8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8"/>
      <c r="AM2321" s="27"/>
      <c r="AN2321" s="27"/>
    </row>
    <row r="2322" spans="1:40" x14ac:dyDescent="0.2">
      <c r="A2322" s="27"/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8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8"/>
      <c r="AM2322" s="27"/>
      <c r="AN2322" s="27"/>
    </row>
    <row r="2323" spans="1:40" x14ac:dyDescent="0.2">
      <c r="A2323" s="27"/>
      <c r="B2323" s="27"/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8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8"/>
      <c r="AM2323" s="27"/>
      <c r="AN2323" s="27"/>
    </row>
    <row r="2324" spans="1:40" x14ac:dyDescent="0.2">
      <c r="A2324" s="27"/>
      <c r="B2324" s="27"/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8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8"/>
      <c r="AM2324" s="27"/>
      <c r="AN2324" s="27"/>
    </row>
    <row r="2325" spans="1:40" x14ac:dyDescent="0.2">
      <c r="A2325" s="27"/>
      <c r="B2325" s="27"/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8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8"/>
      <c r="AM2325" s="27"/>
      <c r="AN2325" s="27"/>
    </row>
    <row r="2326" spans="1:40" x14ac:dyDescent="0.2">
      <c r="A2326" s="27"/>
      <c r="B2326" s="27"/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8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8"/>
      <c r="AM2326" s="27"/>
      <c r="AN2326" s="27"/>
    </row>
    <row r="2327" spans="1:40" x14ac:dyDescent="0.2">
      <c r="A2327" s="27"/>
      <c r="B2327" s="27"/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8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8"/>
      <c r="AM2327" s="27"/>
      <c r="AN2327" s="27"/>
    </row>
    <row r="2328" spans="1:40" x14ac:dyDescent="0.2">
      <c r="A2328" s="27"/>
      <c r="B2328" s="27"/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8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8"/>
      <c r="AM2328" s="27"/>
      <c r="AN2328" s="27"/>
    </row>
    <row r="2329" spans="1:40" x14ac:dyDescent="0.2">
      <c r="A2329" s="27"/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8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8"/>
      <c r="AM2329" s="27"/>
      <c r="AN2329" s="27"/>
    </row>
    <row r="2330" spans="1:40" x14ac:dyDescent="0.2">
      <c r="A2330" s="27"/>
      <c r="B2330" s="27"/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8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8"/>
      <c r="AM2330" s="27"/>
      <c r="AN2330" s="27"/>
    </row>
    <row r="2331" spans="1:40" x14ac:dyDescent="0.2">
      <c r="A2331" s="27"/>
      <c r="B2331" s="27"/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8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8"/>
      <c r="AM2331" s="27"/>
      <c r="AN2331" s="27"/>
    </row>
    <row r="2332" spans="1:40" x14ac:dyDescent="0.2">
      <c r="A2332" s="27"/>
      <c r="B2332" s="27"/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8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8"/>
      <c r="AM2332" s="27"/>
      <c r="AN2332" s="27"/>
    </row>
    <row r="2333" spans="1:40" x14ac:dyDescent="0.2">
      <c r="A2333" s="27"/>
      <c r="B2333" s="27"/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8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8"/>
      <c r="AM2333" s="27"/>
      <c r="AN2333" s="27"/>
    </row>
    <row r="2334" spans="1:40" x14ac:dyDescent="0.2">
      <c r="A2334" s="27"/>
      <c r="B2334" s="27"/>
      <c r="C2334" s="27"/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8"/>
      <c r="R2334" s="27"/>
      <c r="S2334" s="27"/>
      <c r="T2334" s="27"/>
      <c r="U2334" s="27"/>
      <c r="V2334" s="27"/>
      <c r="W2334" s="27"/>
      <c r="X2334" s="27"/>
      <c r="Y2334" s="27"/>
      <c r="Z2334" s="27"/>
      <c r="AA2334" s="27"/>
      <c r="AB2334" s="27"/>
      <c r="AC2334" s="27"/>
      <c r="AD2334" s="27"/>
      <c r="AE2334" s="27"/>
      <c r="AF2334" s="27"/>
      <c r="AG2334" s="27"/>
      <c r="AH2334" s="27"/>
      <c r="AI2334" s="27"/>
      <c r="AJ2334" s="27"/>
      <c r="AK2334" s="27"/>
      <c r="AL2334" s="28"/>
      <c r="AM2334" s="27"/>
      <c r="AN2334" s="27"/>
    </row>
    <row r="2335" spans="1:40" x14ac:dyDescent="0.2">
      <c r="A2335" s="27"/>
      <c r="B2335" s="27"/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8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8"/>
      <c r="AM2335" s="27"/>
      <c r="AN2335" s="27"/>
    </row>
    <row r="2336" spans="1:40" x14ac:dyDescent="0.2">
      <c r="A2336" s="27"/>
      <c r="B2336" s="27"/>
      <c r="C2336" s="27"/>
      <c r="D2336" s="27"/>
      <c r="E2336" s="27"/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8"/>
      <c r="R2336" s="27"/>
      <c r="S2336" s="27"/>
      <c r="T2336" s="27"/>
      <c r="U2336" s="27"/>
      <c r="V2336" s="27"/>
      <c r="W2336" s="27"/>
      <c r="X2336" s="27"/>
      <c r="Y2336" s="27"/>
      <c r="Z2336" s="27"/>
      <c r="AA2336" s="27"/>
      <c r="AB2336" s="27"/>
      <c r="AC2336" s="27"/>
      <c r="AD2336" s="27"/>
      <c r="AE2336" s="27"/>
      <c r="AF2336" s="27"/>
      <c r="AG2336" s="27"/>
      <c r="AH2336" s="27"/>
      <c r="AI2336" s="27"/>
      <c r="AJ2336" s="27"/>
      <c r="AK2336" s="27"/>
      <c r="AL2336" s="28"/>
      <c r="AM2336" s="27"/>
      <c r="AN2336" s="27"/>
    </row>
    <row r="2337" spans="1:40" x14ac:dyDescent="0.2">
      <c r="A2337" s="27"/>
      <c r="B2337" s="27"/>
      <c r="C2337" s="27"/>
      <c r="D2337" s="27"/>
      <c r="E2337" s="27"/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8"/>
      <c r="R2337" s="27"/>
      <c r="S2337" s="27"/>
      <c r="T2337" s="27"/>
      <c r="U2337" s="27"/>
      <c r="V2337" s="27"/>
      <c r="W2337" s="27"/>
      <c r="X2337" s="27"/>
      <c r="Y2337" s="27"/>
      <c r="Z2337" s="27"/>
      <c r="AA2337" s="27"/>
      <c r="AB2337" s="27"/>
      <c r="AC2337" s="27"/>
      <c r="AD2337" s="27"/>
      <c r="AE2337" s="27"/>
      <c r="AF2337" s="27"/>
      <c r="AG2337" s="27"/>
      <c r="AH2337" s="27"/>
      <c r="AI2337" s="27"/>
      <c r="AJ2337" s="27"/>
      <c r="AK2337" s="27"/>
      <c r="AL2337" s="28"/>
      <c r="AM2337" s="27"/>
      <c r="AN2337" s="27"/>
    </row>
    <row r="2338" spans="1:40" x14ac:dyDescent="0.2">
      <c r="A2338" s="27"/>
      <c r="B2338" s="27"/>
      <c r="C2338" s="27"/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8"/>
      <c r="R2338" s="27"/>
      <c r="S2338" s="27"/>
      <c r="T2338" s="27"/>
      <c r="U2338" s="27"/>
      <c r="V2338" s="27"/>
      <c r="W2338" s="27"/>
      <c r="X2338" s="27"/>
      <c r="Y2338" s="27"/>
      <c r="Z2338" s="27"/>
      <c r="AA2338" s="27"/>
      <c r="AB2338" s="27"/>
      <c r="AC2338" s="27"/>
      <c r="AD2338" s="27"/>
      <c r="AE2338" s="27"/>
      <c r="AF2338" s="27"/>
      <c r="AG2338" s="27"/>
      <c r="AH2338" s="27"/>
      <c r="AI2338" s="27"/>
      <c r="AJ2338" s="27"/>
      <c r="AK2338" s="27"/>
      <c r="AL2338" s="28"/>
      <c r="AM2338" s="27"/>
      <c r="AN2338" s="27"/>
    </row>
    <row r="2339" spans="1:40" x14ac:dyDescent="0.2">
      <c r="A2339" s="27"/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8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8"/>
      <c r="AM2339" s="27"/>
      <c r="AN2339" s="27"/>
    </row>
    <row r="2340" spans="1:40" x14ac:dyDescent="0.2">
      <c r="A2340" s="27"/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8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8"/>
      <c r="AM2340" s="27"/>
      <c r="AN2340" s="27"/>
    </row>
    <row r="2341" spans="1:40" x14ac:dyDescent="0.2">
      <c r="A2341" s="27"/>
      <c r="B2341" s="27"/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8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8"/>
      <c r="AM2341" s="27"/>
      <c r="AN2341" s="27"/>
    </row>
    <row r="2342" spans="1:40" x14ac:dyDescent="0.2">
      <c r="A2342" s="27"/>
      <c r="B2342" s="27"/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8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8"/>
      <c r="AM2342" s="27"/>
      <c r="AN2342" s="27"/>
    </row>
    <row r="2343" spans="1:40" x14ac:dyDescent="0.2">
      <c r="A2343" s="27"/>
      <c r="B2343" s="27"/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8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8"/>
      <c r="AM2343" s="27"/>
      <c r="AN2343" s="27"/>
    </row>
    <row r="2344" spans="1:40" x14ac:dyDescent="0.2">
      <c r="A2344" s="27"/>
      <c r="B2344" s="27"/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8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8"/>
      <c r="AM2344" s="27"/>
      <c r="AN2344" s="27"/>
    </row>
    <row r="2345" spans="1:40" x14ac:dyDescent="0.2">
      <c r="A2345" s="27"/>
      <c r="B2345" s="27"/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8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8"/>
      <c r="AM2345" s="27"/>
      <c r="AN2345" s="27"/>
    </row>
    <row r="2346" spans="1:40" x14ac:dyDescent="0.2">
      <c r="A2346" s="27"/>
      <c r="B2346" s="27"/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8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8"/>
      <c r="AM2346" s="27"/>
      <c r="AN2346" s="27"/>
    </row>
    <row r="2347" spans="1:40" x14ac:dyDescent="0.2">
      <c r="A2347" s="27"/>
      <c r="B2347" s="27"/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8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8"/>
      <c r="AM2347" s="27"/>
      <c r="AN2347" s="27"/>
    </row>
    <row r="2348" spans="1:40" x14ac:dyDescent="0.2">
      <c r="A2348" s="27"/>
      <c r="B2348" s="27"/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8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8"/>
      <c r="AM2348" s="27"/>
      <c r="AN2348" s="27"/>
    </row>
    <row r="2349" spans="1:40" x14ac:dyDescent="0.2">
      <c r="A2349" s="27"/>
      <c r="B2349" s="27"/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8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8"/>
      <c r="AM2349" s="27"/>
      <c r="AN2349" s="27"/>
    </row>
    <row r="2350" spans="1:40" x14ac:dyDescent="0.2">
      <c r="A2350" s="27"/>
      <c r="B2350" s="27"/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8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8"/>
      <c r="AM2350" s="27"/>
      <c r="AN2350" s="27"/>
    </row>
    <row r="2351" spans="1:40" x14ac:dyDescent="0.2">
      <c r="A2351" s="27"/>
      <c r="B2351" s="27"/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8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8"/>
      <c r="AM2351" s="27"/>
      <c r="AN2351" s="27"/>
    </row>
    <row r="2352" spans="1:40" x14ac:dyDescent="0.2">
      <c r="A2352" s="27"/>
      <c r="B2352" s="27"/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8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8"/>
      <c r="AM2352" s="27"/>
      <c r="AN2352" s="27"/>
    </row>
    <row r="2353" spans="1:40" x14ac:dyDescent="0.2">
      <c r="A2353" s="27"/>
      <c r="B2353" s="27"/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8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8"/>
      <c r="AM2353" s="27"/>
      <c r="AN2353" s="27"/>
    </row>
    <row r="2354" spans="1:40" x14ac:dyDescent="0.2">
      <c r="A2354" s="27"/>
      <c r="B2354" s="27"/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8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8"/>
      <c r="AM2354" s="27"/>
      <c r="AN2354" s="27"/>
    </row>
    <row r="2355" spans="1:40" x14ac:dyDescent="0.2">
      <c r="A2355" s="27"/>
      <c r="B2355" s="27"/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8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8"/>
      <c r="AM2355" s="27"/>
      <c r="AN2355" s="27"/>
    </row>
    <row r="2356" spans="1:40" x14ac:dyDescent="0.2">
      <c r="A2356" s="27"/>
      <c r="B2356" s="27"/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8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8"/>
      <c r="AM2356" s="27"/>
      <c r="AN2356" s="27"/>
    </row>
    <row r="2357" spans="1:40" x14ac:dyDescent="0.2">
      <c r="A2357" s="27"/>
      <c r="B2357" s="27"/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8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8"/>
      <c r="AM2357" s="27"/>
      <c r="AN2357" s="27"/>
    </row>
    <row r="2358" spans="1:40" x14ac:dyDescent="0.2">
      <c r="A2358" s="27"/>
      <c r="B2358" s="27"/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8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8"/>
      <c r="AM2358" s="27"/>
      <c r="AN2358" s="27"/>
    </row>
    <row r="2359" spans="1:40" x14ac:dyDescent="0.2">
      <c r="A2359" s="27"/>
      <c r="B2359" s="27"/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8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8"/>
      <c r="AM2359" s="27"/>
      <c r="AN2359" s="27"/>
    </row>
    <row r="2360" spans="1:40" x14ac:dyDescent="0.2">
      <c r="A2360" s="27"/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8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8"/>
      <c r="AM2360" s="27"/>
      <c r="AN2360" s="27"/>
    </row>
    <row r="2361" spans="1:40" x14ac:dyDescent="0.2">
      <c r="A2361" s="27"/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8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8"/>
      <c r="AM2361" s="27"/>
      <c r="AN2361" s="27"/>
    </row>
    <row r="2362" spans="1:40" x14ac:dyDescent="0.2">
      <c r="A2362" s="27"/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8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8"/>
      <c r="AM2362" s="27"/>
      <c r="AN2362" s="27"/>
    </row>
    <row r="2363" spans="1:40" x14ac:dyDescent="0.2">
      <c r="A2363" s="27"/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8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8"/>
      <c r="AM2363" s="27"/>
      <c r="AN2363" s="27"/>
    </row>
    <row r="2364" spans="1:40" x14ac:dyDescent="0.2">
      <c r="A2364" s="27"/>
      <c r="B2364" s="27"/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8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8"/>
      <c r="AM2364" s="27"/>
      <c r="AN2364" s="27"/>
    </row>
    <row r="2365" spans="1:40" x14ac:dyDescent="0.2">
      <c r="A2365" s="27"/>
      <c r="B2365" s="27"/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8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8"/>
      <c r="AM2365" s="27"/>
      <c r="AN2365" s="27"/>
    </row>
    <row r="2366" spans="1:40" x14ac:dyDescent="0.2">
      <c r="A2366" s="27"/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8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8"/>
      <c r="AM2366" s="27"/>
      <c r="AN2366" s="27"/>
    </row>
    <row r="2367" spans="1:40" x14ac:dyDescent="0.2">
      <c r="A2367" s="27"/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8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8"/>
      <c r="AM2367" s="27"/>
      <c r="AN2367" s="27"/>
    </row>
    <row r="2368" spans="1:40" x14ac:dyDescent="0.2">
      <c r="A2368" s="27"/>
      <c r="B2368" s="27"/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8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8"/>
      <c r="AM2368" s="27"/>
      <c r="AN2368" s="27"/>
    </row>
    <row r="2369" spans="1:40" x14ac:dyDescent="0.2">
      <c r="A2369" s="27"/>
      <c r="B2369" s="27"/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8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8"/>
      <c r="AM2369" s="27"/>
      <c r="AN2369" s="27"/>
    </row>
    <row r="2370" spans="1:40" x14ac:dyDescent="0.2">
      <c r="A2370" s="27"/>
      <c r="B2370" s="27"/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8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8"/>
      <c r="AM2370" s="27"/>
      <c r="AN2370" s="27"/>
    </row>
    <row r="2371" spans="1:40" x14ac:dyDescent="0.2">
      <c r="A2371" s="27"/>
      <c r="B2371" s="27"/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8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8"/>
      <c r="AM2371" s="27"/>
      <c r="AN2371" s="27"/>
    </row>
    <row r="2372" spans="1:40" x14ac:dyDescent="0.2">
      <c r="A2372" s="27"/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8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8"/>
      <c r="AM2372" s="27"/>
      <c r="AN2372" s="27"/>
    </row>
    <row r="2373" spans="1:40" x14ac:dyDescent="0.2">
      <c r="A2373" s="27"/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8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8"/>
      <c r="AM2373" s="27"/>
      <c r="AN2373" s="27"/>
    </row>
    <row r="2374" spans="1:40" x14ac:dyDescent="0.2">
      <c r="A2374" s="27"/>
      <c r="B2374" s="27"/>
      <c r="C2374" s="27"/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8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8"/>
      <c r="AM2374" s="27"/>
      <c r="AN2374" s="27"/>
    </row>
    <row r="2375" spans="1:40" x14ac:dyDescent="0.2">
      <c r="A2375" s="27"/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8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8"/>
      <c r="AM2375" s="27"/>
      <c r="AN2375" s="27"/>
    </row>
    <row r="2376" spans="1:40" x14ac:dyDescent="0.2">
      <c r="A2376" s="27"/>
      <c r="B2376" s="27"/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8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8"/>
      <c r="AM2376" s="27"/>
      <c r="AN2376" s="27"/>
    </row>
    <row r="2377" spans="1:40" x14ac:dyDescent="0.2">
      <c r="A2377" s="27"/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8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8"/>
      <c r="AM2377" s="27"/>
      <c r="AN2377" s="27"/>
    </row>
    <row r="2378" spans="1:40" x14ac:dyDescent="0.2">
      <c r="A2378" s="27"/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8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8"/>
      <c r="AM2378" s="27"/>
      <c r="AN2378" s="27"/>
    </row>
    <row r="2379" spans="1:40" x14ac:dyDescent="0.2">
      <c r="A2379" s="27"/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8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8"/>
      <c r="AM2379" s="27"/>
      <c r="AN2379" s="27"/>
    </row>
    <row r="2380" spans="1:40" x14ac:dyDescent="0.2">
      <c r="A2380" s="27"/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8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8"/>
      <c r="AM2380" s="27"/>
      <c r="AN2380" s="27"/>
    </row>
    <row r="2381" spans="1:40" x14ac:dyDescent="0.2">
      <c r="A2381" s="27"/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8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8"/>
      <c r="AM2381" s="27"/>
      <c r="AN2381" s="27"/>
    </row>
    <row r="2382" spans="1:40" x14ac:dyDescent="0.2">
      <c r="A2382" s="27"/>
      <c r="B2382" s="27"/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8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8"/>
      <c r="AM2382" s="27"/>
      <c r="AN2382" s="27"/>
    </row>
    <row r="2383" spans="1:40" x14ac:dyDescent="0.2">
      <c r="A2383" s="27"/>
      <c r="B2383" s="27"/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8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8"/>
      <c r="AM2383" s="27"/>
      <c r="AN2383" s="27"/>
    </row>
    <row r="2384" spans="1:40" x14ac:dyDescent="0.2">
      <c r="A2384" s="27"/>
      <c r="B2384" s="27"/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8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8"/>
      <c r="AM2384" s="27"/>
      <c r="AN2384" s="27"/>
    </row>
    <row r="2385" spans="1:40" x14ac:dyDescent="0.2">
      <c r="A2385" s="27"/>
      <c r="B2385" s="27"/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8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8"/>
      <c r="AM2385" s="27"/>
      <c r="AN2385" s="27"/>
    </row>
    <row r="2386" spans="1:40" x14ac:dyDescent="0.2">
      <c r="A2386" s="27"/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8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8"/>
      <c r="AM2386" s="27"/>
      <c r="AN2386" s="27"/>
    </row>
    <row r="2387" spans="1:40" x14ac:dyDescent="0.2">
      <c r="A2387" s="27"/>
      <c r="B2387" s="27"/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8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8"/>
      <c r="AM2387" s="27"/>
      <c r="AN2387" s="27"/>
    </row>
    <row r="2388" spans="1:40" x14ac:dyDescent="0.2">
      <c r="A2388" s="27"/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8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8"/>
      <c r="AM2388" s="27"/>
      <c r="AN2388" s="27"/>
    </row>
    <row r="2389" spans="1:40" x14ac:dyDescent="0.2">
      <c r="A2389" s="27"/>
      <c r="B2389" s="27"/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8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8"/>
      <c r="AM2389" s="27"/>
      <c r="AN2389" s="27"/>
    </row>
    <row r="2390" spans="1:40" x14ac:dyDescent="0.2">
      <c r="A2390" s="27"/>
      <c r="B2390" s="27"/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8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8"/>
      <c r="AM2390" s="27"/>
      <c r="AN2390" s="27"/>
    </row>
    <row r="2391" spans="1:40" x14ac:dyDescent="0.2">
      <c r="A2391" s="27"/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8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8"/>
      <c r="AM2391" s="27"/>
      <c r="AN2391" s="27"/>
    </row>
    <row r="2392" spans="1:40" x14ac:dyDescent="0.2">
      <c r="A2392" s="27"/>
      <c r="B2392" s="27"/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8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8"/>
      <c r="AM2392" s="27"/>
      <c r="AN2392" s="27"/>
    </row>
    <row r="2393" spans="1:40" x14ac:dyDescent="0.2">
      <c r="A2393" s="27"/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8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8"/>
      <c r="AM2393" s="27"/>
      <c r="AN2393" s="27"/>
    </row>
    <row r="2394" spans="1:40" x14ac:dyDescent="0.2">
      <c r="A2394" s="27"/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8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8"/>
      <c r="AM2394" s="27"/>
      <c r="AN2394" s="27"/>
    </row>
    <row r="2395" spans="1:40" x14ac:dyDescent="0.2">
      <c r="A2395" s="27"/>
      <c r="B2395" s="27"/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8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8"/>
      <c r="AM2395" s="27"/>
      <c r="AN2395" s="27"/>
    </row>
    <row r="2396" spans="1:40" x14ac:dyDescent="0.2">
      <c r="A2396" s="27"/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8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8"/>
      <c r="AM2396" s="27"/>
      <c r="AN2396" s="27"/>
    </row>
    <row r="2397" spans="1:40" x14ac:dyDescent="0.2">
      <c r="A2397" s="27"/>
      <c r="B2397" s="27"/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8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8"/>
      <c r="AM2397" s="27"/>
      <c r="AN2397" s="27"/>
    </row>
    <row r="2398" spans="1:40" x14ac:dyDescent="0.2">
      <c r="A2398" s="27"/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8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8"/>
      <c r="AM2398" s="27"/>
      <c r="AN2398" s="27"/>
    </row>
    <row r="2399" spans="1:40" x14ac:dyDescent="0.2">
      <c r="A2399" s="27"/>
      <c r="B2399" s="27"/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8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8"/>
      <c r="AM2399" s="27"/>
      <c r="AN2399" s="27"/>
    </row>
    <row r="2400" spans="1:40" x14ac:dyDescent="0.2">
      <c r="A2400" s="27"/>
      <c r="B2400" s="27"/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8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8"/>
      <c r="AM2400" s="27"/>
      <c r="AN2400" s="27"/>
    </row>
    <row r="2401" spans="1:40" x14ac:dyDescent="0.2">
      <c r="A2401" s="27"/>
      <c r="B2401" s="27"/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8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8"/>
      <c r="AM2401" s="27"/>
      <c r="AN2401" s="27"/>
    </row>
    <row r="2402" spans="1:40" x14ac:dyDescent="0.2">
      <c r="A2402" s="27"/>
      <c r="B2402" s="27"/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8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8"/>
      <c r="AM2402" s="27"/>
      <c r="AN2402" s="27"/>
    </row>
    <row r="2403" spans="1:40" x14ac:dyDescent="0.2">
      <c r="A2403" s="27"/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8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8"/>
      <c r="AM2403" s="27"/>
      <c r="AN2403" s="27"/>
    </row>
    <row r="2404" spans="1:40" x14ac:dyDescent="0.2">
      <c r="A2404" s="27"/>
      <c r="B2404" s="27"/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8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8"/>
      <c r="AM2404" s="27"/>
      <c r="AN2404" s="27"/>
    </row>
    <row r="2405" spans="1:40" x14ac:dyDescent="0.2">
      <c r="A2405" s="27"/>
      <c r="B2405" s="27"/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8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8"/>
      <c r="AM2405" s="27"/>
      <c r="AN2405" s="27"/>
    </row>
    <row r="2406" spans="1:40" x14ac:dyDescent="0.2">
      <c r="A2406" s="27"/>
      <c r="B2406" s="27"/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8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8"/>
      <c r="AM2406" s="27"/>
      <c r="AN2406" s="27"/>
    </row>
    <row r="2407" spans="1:40" x14ac:dyDescent="0.2">
      <c r="A2407" s="27"/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8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8"/>
      <c r="AM2407" s="27"/>
      <c r="AN2407" s="27"/>
    </row>
    <row r="2408" spans="1:40" x14ac:dyDescent="0.2">
      <c r="A2408" s="27"/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8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8"/>
      <c r="AM2408" s="27"/>
      <c r="AN2408" s="27"/>
    </row>
    <row r="2409" spans="1:40" x14ac:dyDescent="0.2">
      <c r="A2409" s="27"/>
      <c r="B2409" s="27"/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8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8"/>
      <c r="AM2409" s="27"/>
      <c r="AN2409" s="27"/>
    </row>
    <row r="2410" spans="1:40" x14ac:dyDescent="0.2">
      <c r="A2410" s="27"/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8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8"/>
      <c r="AM2410" s="27"/>
      <c r="AN2410" s="27"/>
    </row>
    <row r="2411" spans="1:40" x14ac:dyDescent="0.2">
      <c r="A2411" s="27"/>
      <c r="B2411" s="27"/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8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8"/>
      <c r="AM2411" s="27"/>
      <c r="AN2411" s="27"/>
    </row>
    <row r="2412" spans="1:40" x14ac:dyDescent="0.2">
      <c r="A2412" s="27"/>
      <c r="B2412" s="27"/>
      <c r="C2412" s="27"/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8"/>
      <c r="R2412" s="27"/>
      <c r="S2412" s="27"/>
      <c r="T2412" s="27"/>
      <c r="U2412" s="27"/>
      <c r="V2412" s="27"/>
      <c r="W2412" s="27"/>
      <c r="X2412" s="27"/>
      <c r="Y2412" s="27"/>
      <c r="Z2412" s="27"/>
      <c r="AA2412" s="27"/>
      <c r="AB2412" s="27"/>
      <c r="AC2412" s="27"/>
      <c r="AD2412" s="27"/>
      <c r="AE2412" s="27"/>
      <c r="AF2412" s="27"/>
      <c r="AG2412" s="27"/>
      <c r="AH2412" s="27"/>
      <c r="AI2412" s="27"/>
      <c r="AJ2412" s="27"/>
      <c r="AK2412" s="27"/>
      <c r="AL2412" s="28"/>
      <c r="AM2412" s="27"/>
      <c r="AN2412" s="27"/>
    </row>
    <row r="2413" spans="1:40" x14ac:dyDescent="0.2">
      <c r="A2413" s="27"/>
      <c r="B2413" s="27"/>
      <c r="C2413" s="27"/>
      <c r="D2413" s="27"/>
      <c r="E2413" s="27"/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8"/>
      <c r="R2413" s="27"/>
      <c r="S2413" s="27"/>
      <c r="T2413" s="27"/>
      <c r="U2413" s="27"/>
      <c r="V2413" s="27"/>
      <c r="W2413" s="27"/>
      <c r="X2413" s="27"/>
      <c r="Y2413" s="27"/>
      <c r="Z2413" s="27"/>
      <c r="AA2413" s="27"/>
      <c r="AB2413" s="27"/>
      <c r="AC2413" s="27"/>
      <c r="AD2413" s="27"/>
      <c r="AE2413" s="27"/>
      <c r="AF2413" s="27"/>
      <c r="AG2413" s="27"/>
      <c r="AH2413" s="27"/>
      <c r="AI2413" s="27"/>
      <c r="AJ2413" s="27"/>
      <c r="AK2413" s="27"/>
      <c r="AL2413" s="28"/>
      <c r="AM2413" s="27"/>
      <c r="AN2413" s="27"/>
    </row>
    <row r="2414" spans="1:40" x14ac:dyDescent="0.2">
      <c r="A2414" s="27"/>
      <c r="B2414" s="27"/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8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8"/>
      <c r="AM2414" s="27"/>
      <c r="AN2414" s="27"/>
    </row>
    <row r="2415" spans="1:40" x14ac:dyDescent="0.2">
      <c r="A2415" s="27"/>
      <c r="B2415" s="27"/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8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8"/>
      <c r="AM2415" s="27"/>
      <c r="AN2415" s="27"/>
    </row>
    <row r="2416" spans="1:40" x14ac:dyDescent="0.2">
      <c r="A2416" s="27"/>
      <c r="B2416" s="27"/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8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8"/>
      <c r="AM2416" s="27"/>
      <c r="AN2416" s="27"/>
    </row>
    <row r="2417" spans="1:40" x14ac:dyDescent="0.2">
      <c r="A2417" s="27"/>
      <c r="B2417" s="27"/>
      <c r="C2417" s="27"/>
      <c r="D2417" s="27"/>
      <c r="E2417" s="27"/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8"/>
      <c r="R2417" s="27"/>
      <c r="S2417" s="27"/>
      <c r="T2417" s="27"/>
      <c r="U2417" s="27"/>
      <c r="V2417" s="27"/>
      <c r="W2417" s="27"/>
      <c r="X2417" s="27"/>
      <c r="Y2417" s="27"/>
      <c r="Z2417" s="27"/>
      <c r="AA2417" s="27"/>
      <c r="AB2417" s="27"/>
      <c r="AC2417" s="27"/>
      <c r="AD2417" s="27"/>
      <c r="AE2417" s="27"/>
      <c r="AF2417" s="27"/>
      <c r="AG2417" s="27"/>
      <c r="AH2417" s="27"/>
      <c r="AI2417" s="27"/>
      <c r="AJ2417" s="27"/>
      <c r="AK2417" s="27"/>
      <c r="AL2417" s="28"/>
      <c r="AM2417" s="27"/>
      <c r="AN2417" s="27"/>
    </row>
    <row r="2418" spans="1:40" x14ac:dyDescent="0.2">
      <c r="A2418" s="27"/>
      <c r="B2418" s="27"/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8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8"/>
      <c r="AM2418" s="27"/>
      <c r="AN2418" s="27"/>
    </row>
    <row r="2419" spans="1:40" x14ac:dyDescent="0.2">
      <c r="A2419" s="27"/>
      <c r="B2419" s="27"/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8"/>
      <c r="R2419" s="27"/>
      <c r="S2419" s="27"/>
      <c r="T2419" s="27"/>
      <c r="U2419" s="27"/>
      <c r="V2419" s="27"/>
      <c r="W2419" s="27"/>
      <c r="X2419" s="27"/>
      <c r="Y2419" s="27"/>
      <c r="Z2419" s="27"/>
      <c r="AA2419" s="27"/>
      <c r="AB2419" s="27"/>
      <c r="AC2419" s="27"/>
      <c r="AD2419" s="27"/>
      <c r="AE2419" s="27"/>
      <c r="AF2419" s="27"/>
      <c r="AG2419" s="27"/>
      <c r="AH2419" s="27"/>
      <c r="AI2419" s="27"/>
      <c r="AJ2419" s="27"/>
      <c r="AK2419" s="27"/>
      <c r="AL2419" s="28"/>
      <c r="AM2419" s="27"/>
      <c r="AN2419" s="27"/>
    </row>
    <row r="2420" spans="1:40" x14ac:dyDescent="0.2">
      <c r="A2420" s="27"/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8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8"/>
      <c r="AM2420" s="27"/>
      <c r="AN2420" s="27"/>
    </row>
    <row r="2421" spans="1:40" x14ac:dyDescent="0.2">
      <c r="A2421" s="27"/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8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8"/>
      <c r="AM2421" s="27"/>
      <c r="AN2421" s="27"/>
    </row>
    <row r="2422" spans="1:40" x14ac:dyDescent="0.2">
      <c r="A2422" s="27"/>
      <c r="B2422" s="27"/>
      <c r="C2422" s="27"/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8"/>
      <c r="R2422" s="27"/>
      <c r="S2422" s="27"/>
      <c r="T2422" s="27"/>
      <c r="U2422" s="27"/>
      <c r="V2422" s="27"/>
      <c r="W2422" s="27"/>
      <c r="X2422" s="27"/>
      <c r="Y2422" s="27"/>
      <c r="Z2422" s="27"/>
      <c r="AA2422" s="27"/>
      <c r="AB2422" s="27"/>
      <c r="AC2422" s="27"/>
      <c r="AD2422" s="27"/>
      <c r="AE2422" s="27"/>
      <c r="AF2422" s="27"/>
      <c r="AG2422" s="27"/>
      <c r="AH2422" s="27"/>
      <c r="AI2422" s="27"/>
      <c r="AJ2422" s="27"/>
      <c r="AK2422" s="27"/>
      <c r="AL2422" s="28"/>
      <c r="AM2422" s="27"/>
      <c r="AN2422" s="27"/>
    </row>
    <row r="2423" spans="1:40" x14ac:dyDescent="0.2">
      <c r="A2423" s="27"/>
      <c r="B2423" s="27"/>
      <c r="C2423" s="27"/>
      <c r="D2423" s="27"/>
      <c r="E2423" s="27"/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8"/>
      <c r="R2423" s="27"/>
      <c r="S2423" s="27"/>
      <c r="T2423" s="27"/>
      <c r="U2423" s="27"/>
      <c r="V2423" s="27"/>
      <c r="W2423" s="27"/>
      <c r="X2423" s="27"/>
      <c r="Y2423" s="27"/>
      <c r="Z2423" s="27"/>
      <c r="AA2423" s="27"/>
      <c r="AB2423" s="27"/>
      <c r="AC2423" s="27"/>
      <c r="AD2423" s="27"/>
      <c r="AE2423" s="27"/>
      <c r="AF2423" s="27"/>
      <c r="AG2423" s="27"/>
      <c r="AH2423" s="27"/>
      <c r="AI2423" s="27"/>
      <c r="AJ2423" s="27"/>
      <c r="AK2423" s="27"/>
      <c r="AL2423" s="28"/>
      <c r="AM2423" s="27"/>
      <c r="AN2423" s="27"/>
    </row>
    <row r="2424" spans="1:40" x14ac:dyDescent="0.2">
      <c r="A2424" s="27"/>
      <c r="B2424" s="27"/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8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8"/>
      <c r="AM2424" s="27"/>
      <c r="AN2424" s="27"/>
    </row>
    <row r="2425" spans="1:40" x14ac:dyDescent="0.2">
      <c r="A2425" s="27"/>
      <c r="B2425" s="27"/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8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8"/>
      <c r="AM2425" s="27"/>
      <c r="AN2425" s="27"/>
    </row>
    <row r="2426" spans="1:40" x14ac:dyDescent="0.2">
      <c r="A2426" s="27"/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8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8"/>
      <c r="AM2426" s="27"/>
      <c r="AN2426" s="27"/>
    </row>
    <row r="2427" spans="1:40" x14ac:dyDescent="0.2">
      <c r="A2427" s="27"/>
      <c r="B2427" s="27"/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8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8"/>
      <c r="AM2427" s="27"/>
      <c r="AN2427" s="27"/>
    </row>
    <row r="2428" spans="1:40" x14ac:dyDescent="0.2">
      <c r="A2428" s="27"/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8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8"/>
      <c r="AM2428" s="27"/>
      <c r="AN2428" s="27"/>
    </row>
    <row r="2429" spans="1:40" x14ac:dyDescent="0.2">
      <c r="A2429" s="27"/>
      <c r="B2429" s="27"/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8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8"/>
      <c r="AM2429" s="27"/>
      <c r="AN2429" s="27"/>
    </row>
    <row r="2430" spans="1:40" x14ac:dyDescent="0.2">
      <c r="A2430" s="27"/>
      <c r="B2430" s="27"/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8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8"/>
      <c r="AM2430" s="27"/>
      <c r="AN2430" s="27"/>
    </row>
    <row r="2431" spans="1:40" x14ac:dyDescent="0.2">
      <c r="A2431" s="27"/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8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8"/>
      <c r="AM2431" s="27"/>
      <c r="AN2431" s="27"/>
    </row>
    <row r="2432" spans="1:40" x14ac:dyDescent="0.2">
      <c r="A2432" s="27"/>
      <c r="B2432" s="27"/>
      <c r="C2432" s="27"/>
      <c r="D2432" s="27"/>
      <c r="E2432" s="27"/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8"/>
      <c r="R2432" s="27"/>
      <c r="S2432" s="27"/>
      <c r="T2432" s="27"/>
      <c r="U2432" s="27"/>
      <c r="V2432" s="27"/>
      <c r="W2432" s="27"/>
      <c r="X2432" s="27"/>
      <c r="Y2432" s="27"/>
      <c r="Z2432" s="27"/>
      <c r="AA2432" s="27"/>
      <c r="AB2432" s="27"/>
      <c r="AC2432" s="27"/>
      <c r="AD2432" s="27"/>
      <c r="AE2432" s="27"/>
      <c r="AF2432" s="27"/>
      <c r="AG2432" s="27"/>
      <c r="AH2432" s="27"/>
      <c r="AI2432" s="27"/>
      <c r="AJ2432" s="27"/>
      <c r="AK2432" s="27"/>
      <c r="AL2432" s="28"/>
      <c r="AM2432" s="27"/>
      <c r="AN2432" s="27"/>
    </row>
    <row r="2433" spans="1:40" x14ac:dyDescent="0.2">
      <c r="A2433" s="27"/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8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8"/>
      <c r="AM2433" s="27"/>
      <c r="AN2433" s="27"/>
    </row>
    <row r="2434" spans="1:40" x14ac:dyDescent="0.2">
      <c r="A2434" s="27"/>
      <c r="B2434" s="27"/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8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8"/>
      <c r="AM2434" s="27"/>
      <c r="AN2434" s="27"/>
    </row>
    <row r="2435" spans="1:40" x14ac:dyDescent="0.2">
      <c r="A2435" s="27"/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8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8"/>
      <c r="AM2435" s="27"/>
      <c r="AN2435" s="27"/>
    </row>
    <row r="2436" spans="1:40" x14ac:dyDescent="0.2">
      <c r="A2436" s="27"/>
      <c r="B2436" s="27"/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8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8"/>
      <c r="AM2436" s="27"/>
      <c r="AN2436" s="27"/>
    </row>
    <row r="2437" spans="1:40" x14ac:dyDescent="0.2">
      <c r="A2437" s="27"/>
      <c r="B2437" s="27"/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8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8"/>
      <c r="AM2437" s="27"/>
      <c r="AN2437" s="27"/>
    </row>
    <row r="2438" spans="1:40" x14ac:dyDescent="0.2">
      <c r="A2438" s="27"/>
      <c r="B2438" s="27"/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8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8"/>
      <c r="AM2438" s="27"/>
      <c r="AN2438" s="27"/>
    </row>
    <row r="2439" spans="1:40" x14ac:dyDescent="0.2">
      <c r="A2439" s="27"/>
      <c r="B2439" s="27"/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8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8"/>
      <c r="AM2439" s="27"/>
      <c r="AN2439" s="27"/>
    </row>
    <row r="2440" spans="1:40" x14ac:dyDescent="0.2">
      <c r="A2440" s="27"/>
      <c r="B2440" s="27"/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8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8"/>
      <c r="AM2440" s="27"/>
      <c r="AN2440" s="27"/>
    </row>
    <row r="2441" spans="1:40" x14ac:dyDescent="0.2">
      <c r="A2441" s="27"/>
      <c r="B2441" s="27"/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8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8"/>
      <c r="AM2441" s="27"/>
      <c r="AN2441" s="27"/>
    </row>
    <row r="2442" spans="1:40" x14ac:dyDescent="0.2">
      <c r="A2442" s="27"/>
      <c r="B2442" s="27"/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8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8"/>
      <c r="AM2442" s="27"/>
      <c r="AN2442" s="27"/>
    </row>
    <row r="2443" spans="1:40" x14ac:dyDescent="0.2">
      <c r="A2443" s="27"/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8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8"/>
      <c r="AM2443" s="27"/>
      <c r="AN2443" s="27"/>
    </row>
    <row r="2444" spans="1:40" x14ac:dyDescent="0.2">
      <c r="A2444" s="27"/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8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8"/>
      <c r="AM2444" s="27"/>
      <c r="AN2444" s="27"/>
    </row>
    <row r="2445" spans="1:40" x14ac:dyDescent="0.2">
      <c r="A2445" s="27"/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8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8"/>
      <c r="AM2445" s="27"/>
      <c r="AN2445" s="27"/>
    </row>
    <row r="2446" spans="1:40" x14ac:dyDescent="0.2">
      <c r="A2446" s="27"/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8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8"/>
      <c r="AM2446" s="27"/>
      <c r="AN2446" s="27"/>
    </row>
    <row r="2447" spans="1:40" x14ac:dyDescent="0.2">
      <c r="A2447" s="27"/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8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8"/>
      <c r="AM2447" s="27"/>
      <c r="AN2447" s="27"/>
    </row>
    <row r="2448" spans="1:40" x14ac:dyDescent="0.2">
      <c r="A2448" s="27"/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8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8"/>
      <c r="AM2448" s="27"/>
      <c r="AN2448" s="27"/>
    </row>
    <row r="2449" spans="1:40" x14ac:dyDescent="0.2">
      <c r="A2449" s="27"/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8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8"/>
      <c r="AM2449" s="27"/>
      <c r="AN2449" s="27"/>
    </row>
    <row r="2450" spans="1:40" x14ac:dyDescent="0.2">
      <c r="A2450" s="27"/>
      <c r="B2450" s="27"/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8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8"/>
      <c r="AM2450" s="27"/>
      <c r="AN2450" s="27"/>
    </row>
    <row r="2451" spans="1:40" x14ac:dyDescent="0.2">
      <c r="A2451" s="27"/>
      <c r="B2451" s="27"/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8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8"/>
      <c r="AM2451" s="27"/>
      <c r="AN2451" s="27"/>
    </row>
    <row r="2452" spans="1:40" x14ac:dyDescent="0.2">
      <c r="A2452" s="27"/>
      <c r="B2452" s="27"/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8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8"/>
      <c r="AM2452" s="27"/>
      <c r="AN2452" s="27"/>
    </row>
    <row r="2453" spans="1:40" x14ac:dyDescent="0.2">
      <c r="A2453" s="27"/>
      <c r="B2453" s="27"/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8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8"/>
      <c r="AM2453" s="27"/>
      <c r="AN2453" s="27"/>
    </row>
    <row r="2454" spans="1:40" x14ac:dyDescent="0.2">
      <c r="A2454" s="27"/>
      <c r="B2454" s="27"/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8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8"/>
      <c r="AM2454" s="27"/>
      <c r="AN2454" s="27"/>
    </row>
    <row r="2455" spans="1:40" x14ac:dyDescent="0.2">
      <c r="A2455" s="27"/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8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8"/>
      <c r="AM2455" s="27"/>
      <c r="AN2455" s="27"/>
    </row>
    <row r="2456" spans="1:40" x14ac:dyDescent="0.2">
      <c r="A2456" s="27"/>
      <c r="B2456" s="27"/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8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8"/>
      <c r="AM2456" s="27"/>
      <c r="AN2456" s="27"/>
    </row>
    <row r="2457" spans="1:40" x14ac:dyDescent="0.2">
      <c r="A2457" s="27"/>
      <c r="B2457" s="27"/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8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8"/>
      <c r="AM2457" s="27"/>
      <c r="AN2457" s="27"/>
    </row>
    <row r="2458" spans="1:40" x14ac:dyDescent="0.2">
      <c r="A2458" s="27"/>
      <c r="B2458" s="27"/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8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8"/>
      <c r="AM2458" s="27"/>
      <c r="AN2458" s="27"/>
    </row>
    <row r="2459" spans="1:40" x14ac:dyDescent="0.2">
      <c r="A2459" s="27"/>
      <c r="B2459" s="27"/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8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8"/>
      <c r="AM2459" s="27"/>
      <c r="AN2459" s="27"/>
    </row>
    <row r="2460" spans="1:40" x14ac:dyDescent="0.2">
      <c r="A2460" s="27"/>
      <c r="B2460" s="27"/>
      <c r="C2460" s="27"/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8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8"/>
      <c r="AM2460" s="27"/>
      <c r="AN2460" s="27"/>
    </row>
    <row r="2461" spans="1:40" x14ac:dyDescent="0.2">
      <c r="A2461" s="27"/>
      <c r="B2461" s="27"/>
      <c r="C2461" s="27"/>
      <c r="D2461" s="27"/>
      <c r="E2461" s="27"/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8"/>
      <c r="R2461" s="27"/>
      <c r="S2461" s="27"/>
      <c r="T2461" s="27"/>
      <c r="U2461" s="27"/>
      <c r="V2461" s="27"/>
      <c r="W2461" s="27"/>
      <c r="X2461" s="27"/>
      <c r="Y2461" s="27"/>
      <c r="Z2461" s="27"/>
      <c r="AA2461" s="27"/>
      <c r="AB2461" s="27"/>
      <c r="AC2461" s="27"/>
      <c r="AD2461" s="27"/>
      <c r="AE2461" s="27"/>
      <c r="AF2461" s="27"/>
      <c r="AG2461" s="27"/>
      <c r="AH2461" s="27"/>
      <c r="AI2461" s="27"/>
      <c r="AJ2461" s="27"/>
      <c r="AK2461" s="27"/>
      <c r="AL2461" s="28"/>
      <c r="AM2461" s="27"/>
      <c r="AN2461" s="27"/>
    </row>
    <row r="2462" spans="1:40" x14ac:dyDescent="0.2">
      <c r="A2462" s="27"/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8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8"/>
      <c r="AM2462" s="27"/>
      <c r="AN2462" s="27"/>
    </row>
    <row r="2463" spans="1:40" x14ac:dyDescent="0.2">
      <c r="A2463" s="27"/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8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8"/>
      <c r="AM2463" s="27"/>
      <c r="AN2463" s="27"/>
    </row>
    <row r="2464" spans="1:40" x14ac:dyDescent="0.2">
      <c r="A2464" s="27"/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8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8"/>
      <c r="AM2464" s="27"/>
      <c r="AN2464" s="27"/>
    </row>
    <row r="2465" spans="1:40" x14ac:dyDescent="0.2">
      <c r="A2465" s="27"/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8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8"/>
      <c r="AM2465" s="27"/>
      <c r="AN2465" s="27"/>
    </row>
    <row r="2466" spans="1:40" x14ac:dyDescent="0.2">
      <c r="A2466" s="27"/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8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8"/>
      <c r="AM2466" s="27"/>
      <c r="AN2466" s="27"/>
    </row>
    <row r="2467" spans="1:40" x14ac:dyDescent="0.2">
      <c r="A2467" s="27"/>
      <c r="B2467" s="27"/>
      <c r="C2467" s="27"/>
      <c r="D2467" s="27"/>
      <c r="E2467" s="27"/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8"/>
      <c r="R2467" s="27"/>
      <c r="S2467" s="27"/>
      <c r="T2467" s="27"/>
      <c r="U2467" s="27"/>
      <c r="V2467" s="27"/>
      <c r="W2467" s="27"/>
      <c r="X2467" s="27"/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8"/>
      <c r="AM2467" s="27"/>
      <c r="AN2467" s="27"/>
    </row>
    <row r="2468" spans="1:40" x14ac:dyDescent="0.2">
      <c r="A2468" s="27"/>
      <c r="B2468" s="27"/>
      <c r="C2468" s="27"/>
      <c r="D2468" s="27"/>
      <c r="E2468" s="27"/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8"/>
      <c r="R2468" s="27"/>
      <c r="S2468" s="27"/>
      <c r="T2468" s="27"/>
      <c r="U2468" s="27"/>
      <c r="V2468" s="27"/>
      <c r="W2468" s="27"/>
      <c r="X2468" s="27"/>
      <c r="Y2468" s="27"/>
      <c r="Z2468" s="27"/>
      <c r="AA2468" s="27"/>
      <c r="AB2468" s="27"/>
      <c r="AC2468" s="27"/>
      <c r="AD2468" s="27"/>
      <c r="AE2468" s="27"/>
      <c r="AF2468" s="27"/>
      <c r="AG2468" s="27"/>
      <c r="AH2468" s="27"/>
      <c r="AI2468" s="27"/>
      <c r="AJ2468" s="27"/>
      <c r="AK2468" s="27"/>
      <c r="AL2468" s="28"/>
      <c r="AM2468" s="27"/>
      <c r="AN2468" s="27"/>
    </row>
    <row r="2469" spans="1:40" x14ac:dyDescent="0.2">
      <c r="A2469" s="27"/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8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8"/>
      <c r="AM2469" s="27"/>
      <c r="AN2469" s="27"/>
    </row>
    <row r="2470" spans="1:40" x14ac:dyDescent="0.2">
      <c r="A2470" s="27"/>
      <c r="B2470" s="27"/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8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8"/>
      <c r="AM2470" s="27"/>
      <c r="AN2470" s="27"/>
    </row>
    <row r="2471" spans="1:40" x14ac:dyDescent="0.2">
      <c r="A2471" s="27"/>
      <c r="B2471" s="27"/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8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8"/>
      <c r="AM2471" s="27"/>
      <c r="AN2471" s="27"/>
    </row>
    <row r="2472" spans="1:40" x14ac:dyDescent="0.2">
      <c r="A2472" s="27"/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8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8"/>
      <c r="AM2472" s="27"/>
      <c r="AN2472" s="27"/>
    </row>
    <row r="2473" spans="1:40" x14ac:dyDescent="0.2">
      <c r="A2473" s="27"/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8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8"/>
      <c r="AM2473" s="27"/>
      <c r="AN2473" s="27"/>
    </row>
    <row r="2474" spans="1:40" x14ac:dyDescent="0.2">
      <c r="A2474" s="27"/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8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8"/>
      <c r="AM2474" s="27"/>
      <c r="AN2474" s="27"/>
    </row>
    <row r="2475" spans="1:40" x14ac:dyDescent="0.2">
      <c r="A2475" s="27"/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8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8"/>
      <c r="AM2475" s="27"/>
      <c r="AN2475" s="27"/>
    </row>
    <row r="2476" spans="1:40" x14ac:dyDescent="0.2">
      <c r="A2476" s="27"/>
      <c r="B2476" s="27"/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8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8"/>
      <c r="AM2476" s="27"/>
      <c r="AN2476" s="27"/>
    </row>
    <row r="2477" spans="1:40" x14ac:dyDescent="0.2">
      <c r="A2477" s="27"/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8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8"/>
      <c r="AM2477" s="27"/>
      <c r="AN2477" s="27"/>
    </row>
    <row r="2478" spans="1:40" x14ac:dyDescent="0.2">
      <c r="A2478" s="27"/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8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8"/>
      <c r="AM2478" s="27"/>
      <c r="AN2478" s="27"/>
    </row>
    <row r="2479" spans="1:40" x14ac:dyDescent="0.2">
      <c r="A2479" s="27"/>
      <c r="B2479" s="27"/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8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8"/>
      <c r="AM2479" s="27"/>
      <c r="AN2479" s="27"/>
    </row>
    <row r="2480" spans="1:40" x14ac:dyDescent="0.2">
      <c r="A2480" s="27"/>
      <c r="B2480" s="27"/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8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8"/>
      <c r="AM2480" s="27"/>
      <c r="AN2480" s="27"/>
    </row>
    <row r="2481" spans="1:40" x14ac:dyDescent="0.2">
      <c r="A2481" s="27"/>
      <c r="B2481" s="27"/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8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8"/>
      <c r="AM2481" s="27"/>
      <c r="AN2481" s="27"/>
    </row>
    <row r="2482" spans="1:40" x14ac:dyDescent="0.2">
      <c r="A2482" s="27"/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8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8"/>
      <c r="AM2482" s="27"/>
      <c r="AN2482" s="27"/>
    </row>
    <row r="2483" spans="1:40" x14ac:dyDescent="0.2">
      <c r="A2483" s="27"/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8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8"/>
      <c r="AM2483" s="27"/>
      <c r="AN2483" s="27"/>
    </row>
    <row r="2484" spans="1:40" x14ac:dyDescent="0.2">
      <c r="A2484" s="27"/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8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8"/>
      <c r="AM2484" s="27"/>
      <c r="AN2484" s="27"/>
    </row>
    <row r="2485" spans="1:40" x14ac:dyDescent="0.2">
      <c r="A2485" s="27"/>
      <c r="B2485" s="27"/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8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8"/>
      <c r="AM2485" s="27"/>
      <c r="AN2485" s="27"/>
    </row>
    <row r="2486" spans="1:40" x14ac:dyDescent="0.2">
      <c r="A2486" s="27"/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8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8"/>
      <c r="AM2486" s="27"/>
      <c r="AN2486" s="27"/>
    </row>
    <row r="2487" spans="1:40" x14ac:dyDescent="0.2">
      <c r="A2487" s="27"/>
      <c r="B2487" s="27"/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8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8"/>
      <c r="AM2487" s="27"/>
      <c r="AN2487" s="27"/>
    </row>
    <row r="2488" spans="1:40" x14ac:dyDescent="0.2">
      <c r="A2488" s="27"/>
      <c r="B2488" s="27"/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8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8"/>
      <c r="AM2488" s="27"/>
      <c r="AN2488" s="27"/>
    </row>
    <row r="2489" spans="1:40" x14ac:dyDescent="0.2">
      <c r="A2489" s="27"/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8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8"/>
      <c r="AM2489" s="27"/>
      <c r="AN2489" s="27"/>
    </row>
    <row r="2490" spans="1:40" x14ac:dyDescent="0.2">
      <c r="A2490" s="27"/>
      <c r="B2490" s="27"/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8"/>
      <c r="R2490" s="27"/>
      <c r="S2490" s="27"/>
      <c r="T2490" s="27"/>
      <c r="U2490" s="27"/>
      <c r="V2490" s="27"/>
      <c r="W2490" s="27"/>
      <c r="X2490" s="27"/>
      <c r="Y2490" s="27"/>
      <c r="Z2490" s="27"/>
      <c r="AA2490" s="27"/>
      <c r="AB2490" s="27"/>
      <c r="AC2490" s="27"/>
      <c r="AD2490" s="27"/>
      <c r="AE2490" s="27"/>
      <c r="AF2490" s="27"/>
      <c r="AG2490" s="27"/>
      <c r="AH2490" s="27"/>
      <c r="AI2490" s="27"/>
      <c r="AJ2490" s="27"/>
      <c r="AK2490" s="27"/>
      <c r="AL2490" s="28"/>
      <c r="AM2490" s="27"/>
      <c r="AN2490" s="27"/>
    </row>
    <row r="2491" spans="1:40" x14ac:dyDescent="0.2">
      <c r="A2491" s="27"/>
      <c r="B2491" s="27"/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8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8"/>
      <c r="AM2491" s="27"/>
      <c r="AN2491" s="27"/>
    </row>
    <row r="2492" spans="1:40" x14ac:dyDescent="0.2">
      <c r="A2492" s="27"/>
      <c r="B2492" s="27"/>
      <c r="C2492" s="27"/>
      <c r="D2492" s="27"/>
      <c r="E2492" s="27"/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8"/>
      <c r="R2492" s="27"/>
      <c r="S2492" s="27"/>
      <c r="T2492" s="27"/>
      <c r="U2492" s="27"/>
      <c r="V2492" s="27"/>
      <c r="W2492" s="27"/>
      <c r="X2492" s="27"/>
      <c r="Y2492" s="27"/>
      <c r="Z2492" s="27"/>
      <c r="AA2492" s="27"/>
      <c r="AB2492" s="27"/>
      <c r="AC2492" s="27"/>
      <c r="AD2492" s="27"/>
      <c r="AE2492" s="27"/>
      <c r="AF2492" s="27"/>
      <c r="AG2492" s="27"/>
      <c r="AH2492" s="27"/>
      <c r="AI2492" s="27"/>
      <c r="AJ2492" s="27"/>
      <c r="AK2492" s="27"/>
      <c r="AL2492" s="28"/>
      <c r="AM2492" s="27"/>
      <c r="AN2492" s="27"/>
    </row>
    <row r="2493" spans="1:40" x14ac:dyDescent="0.2">
      <c r="A2493" s="27"/>
      <c r="B2493" s="27"/>
      <c r="C2493" s="27"/>
      <c r="D2493" s="27"/>
      <c r="E2493" s="27"/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8"/>
      <c r="R2493" s="27"/>
      <c r="S2493" s="27"/>
      <c r="T2493" s="27"/>
      <c r="U2493" s="27"/>
      <c r="V2493" s="27"/>
      <c r="W2493" s="27"/>
      <c r="X2493" s="27"/>
      <c r="Y2493" s="27"/>
      <c r="Z2493" s="27"/>
      <c r="AA2493" s="27"/>
      <c r="AB2493" s="27"/>
      <c r="AC2493" s="27"/>
      <c r="AD2493" s="27"/>
      <c r="AE2493" s="27"/>
      <c r="AF2493" s="27"/>
      <c r="AG2493" s="27"/>
      <c r="AH2493" s="27"/>
      <c r="AI2493" s="27"/>
      <c r="AJ2493" s="27"/>
      <c r="AK2493" s="27"/>
      <c r="AL2493" s="28"/>
      <c r="AM2493" s="27"/>
      <c r="AN2493" s="27"/>
    </row>
    <row r="2494" spans="1:40" x14ac:dyDescent="0.2">
      <c r="A2494" s="27"/>
      <c r="B2494" s="27"/>
      <c r="C2494" s="27"/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8"/>
      <c r="R2494" s="27"/>
      <c r="S2494" s="27"/>
      <c r="T2494" s="27"/>
      <c r="U2494" s="27"/>
      <c r="V2494" s="27"/>
      <c r="W2494" s="27"/>
      <c r="X2494" s="27"/>
      <c r="Y2494" s="27"/>
      <c r="Z2494" s="27"/>
      <c r="AA2494" s="27"/>
      <c r="AB2494" s="27"/>
      <c r="AC2494" s="27"/>
      <c r="AD2494" s="27"/>
      <c r="AE2494" s="27"/>
      <c r="AF2494" s="27"/>
      <c r="AG2494" s="27"/>
      <c r="AH2494" s="27"/>
      <c r="AI2494" s="27"/>
      <c r="AJ2494" s="27"/>
      <c r="AK2494" s="27"/>
      <c r="AL2494" s="28"/>
      <c r="AM2494" s="27"/>
      <c r="AN2494" s="27"/>
    </row>
    <row r="2495" spans="1:40" x14ac:dyDescent="0.2">
      <c r="A2495" s="27"/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8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8"/>
      <c r="AM2495" s="27"/>
      <c r="AN2495" s="27"/>
    </row>
    <row r="2496" spans="1:40" x14ac:dyDescent="0.2">
      <c r="A2496" s="27"/>
      <c r="B2496" s="27"/>
      <c r="C2496" s="27"/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8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8"/>
      <c r="AM2496" s="27"/>
      <c r="AN2496" s="27"/>
    </row>
    <row r="2497" spans="1:40" x14ac:dyDescent="0.2">
      <c r="A2497" s="27"/>
      <c r="B2497" s="27"/>
      <c r="C2497" s="27"/>
      <c r="D2497" s="27"/>
      <c r="E2497" s="27"/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8"/>
      <c r="R2497" s="27"/>
      <c r="S2497" s="27"/>
      <c r="T2497" s="27"/>
      <c r="U2497" s="27"/>
      <c r="V2497" s="27"/>
      <c r="W2497" s="27"/>
      <c r="X2497" s="27"/>
      <c r="Y2497" s="27"/>
      <c r="Z2497" s="27"/>
      <c r="AA2497" s="27"/>
      <c r="AB2497" s="27"/>
      <c r="AC2497" s="27"/>
      <c r="AD2497" s="27"/>
      <c r="AE2497" s="27"/>
      <c r="AF2497" s="27"/>
      <c r="AG2497" s="27"/>
      <c r="AH2497" s="27"/>
      <c r="AI2497" s="27"/>
      <c r="AJ2497" s="27"/>
      <c r="AK2497" s="27"/>
      <c r="AL2497" s="28"/>
      <c r="AM2497" s="27"/>
      <c r="AN2497" s="27"/>
    </row>
    <row r="2498" spans="1:40" x14ac:dyDescent="0.2">
      <c r="A2498" s="27"/>
      <c r="B2498" s="27"/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8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8"/>
      <c r="AM2498" s="27"/>
      <c r="AN2498" s="27"/>
    </row>
    <row r="2499" spans="1:40" x14ac:dyDescent="0.2">
      <c r="A2499" s="27"/>
      <c r="B2499" s="27"/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8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8"/>
      <c r="AM2499" s="27"/>
      <c r="AN2499" s="27"/>
    </row>
    <row r="2500" spans="1:40" x14ac:dyDescent="0.2">
      <c r="A2500" s="27"/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8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8"/>
      <c r="AM2500" s="27"/>
      <c r="AN2500" s="27"/>
    </row>
    <row r="2501" spans="1:40" x14ac:dyDescent="0.2">
      <c r="A2501" s="27"/>
      <c r="B2501" s="27"/>
      <c r="C2501" s="27"/>
      <c r="D2501" s="27"/>
      <c r="E2501" s="27"/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8"/>
      <c r="R2501" s="27"/>
      <c r="S2501" s="27"/>
      <c r="T2501" s="27"/>
      <c r="U2501" s="27"/>
      <c r="V2501" s="27"/>
      <c r="W2501" s="27"/>
      <c r="X2501" s="27"/>
      <c r="Y2501" s="27"/>
      <c r="Z2501" s="27"/>
      <c r="AA2501" s="27"/>
      <c r="AB2501" s="27"/>
      <c r="AC2501" s="27"/>
      <c r="AD2501" s="27"/>
      <c r="AE2501" s="27"/>
      <c r="AF2501" s="27"/>
      <c r="AG2501" s="27"/>
      <c r="AH2501" s="27"/>
      <c r="AI2501" s="27"/>
      <c r="AJ2501" s="27"/>
      <c r="AK2501" s="27"/>
      <c r="AL2501" s="28"/>
      <c r="AM2501" s="27"/>
      <c r="AN2501" s="27"/>
    </row>
    <row r="2502" spans="1:40" x14ac:dyDescent="0.2">
      <c r="A2502" s="27"/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8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8"/>
      <c r="AM2502" s="27"/>
      <c r="AN2502" s="27"/>
    </row>
    <row r="2503" spans="1:40" x14ac:dyDescent="0.2">
      <c r="A2503" s="27"/>
      <c r="B2503" s="27"/>
      <c r="C2503" s="27"/>
      <c r="D2503" s="27"/>
      <c r="E2503" s="27"/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8"/>
      <c r="R2503" s="27"/>
      <c r="S2503" s="27"/>
      <c r="T2503" s="27"/>
      <c r="U2503" s="27"/>
      <c r="V2503" s="27"/>
      <c r="W2503" s="27"/>
      <c r="X2503" s="27"/>
      <c r="Y2503" s="27"/>
      <c r="Z2503" s="27"/>
      <c r="AA2503" s="27"/>
      <c r="AB2503" s="27"/>
      <c r="AC2503" s="27"/>
      <c r="AD2503" s="27"/>
      <c r="AE2503" s="27"/>
      <c r="AF2503" s="27"/>
      <c r="AG2503" s="27"/>
      <c r="AH2503" s="27"/>
      <c r="AI2503" s="27"/>
      <c r="AJ2503" s="27"/>
      <c r="AK2503" s="27"/>
      <c r="AL2503" s="28"/>
      <c r="AM2503" s="27"/>
      <c r="AN2503" s="27"/>
    </row>
    <row r="2504" spans="1:40" x14ac:dyDescent="0.2">
      <c r="A2504" s="27"/>
      <c r="B2504" s="27"/>
      <c r="C2504" s="27"/>
      <c r="D2504" s="27"/>
      <c r="E2504" s="27"/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8"/>
      <c r="R2504" s="27"/>
      <c r="S2504" s="27"/>
      <c r="T2504" s="27"/>
      <c r="U2504" s="27"/>
      <c r="V2504" s="27"/>
      <c r="W2504" s="27"/>
      <c r="X2504" s="27"/>
      <c r="Y2504" s="27"/>
      <c r="Z2504" s="27"/>
      <c r="AA2504" s="27"/>
      <c r="AB2504" s="27"/>
      <c r="AC2504" s="27"/>
      <c r="AD2504" s="27"/>
      <c r="AE2504" s="27"/>
      <c r="AF2504" s="27"/>
      <c r="AG2504" s="27"/>
      <c r="AH2504" s="27"/>
      <c r="AI2504" s="27"/>
      <c r="AJ2504" s="27"/>
      <c r="AK2504" s="27"/>
      <c r="AL2504" s="28"/>
      <c r="AM2504" s="27"/>
      <c r="AN2504" s="27"/>
    </row>
    <row r="2505" spans="1:40" x14ac:dyDescent="0.2">
      <c r="A2505" s="27"/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8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8"/>
      <c r="AM2505" s="27"/>
      <c r="AN2505" s="27"/>
    </row>
    <row r="2506" spans="1:40" x14ac:dyDescent="0.2">
      <c r="A2506" s="27"/>
      <c r="B2506" s="27"/>
      <c r="C2506" s="27"/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8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8"/>
      <c r="AM2506" s="27"/>
      <c r="AN2506" s="27"/>
    </row>
    <row r="2507" spans="1:40" x14ac:dyDescent="0.2">
      <c r="A2507" s="27"/>
      <c r="B2507" s="27"/>
      <c r="C2507" s="27"/>
      <c r="D2507" s="27"/>
      <c r="E2507" s="27"/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8"/>
      <c r="R2507" s="27"/>
      <c r="S2507" s="27"/>
      <c r="T2507" s="27"/>
      <c r="U2507" s="27"/>
      <c r="V2507" s="27"/>
      <c r="W2507" s="27"/>
      <c r="X2507" s="27"/>
      <c r="Y2507" s="27"/>
      <c r="Z2507" s="27"/>
      <c r="AA2507" s="27"/>
      <c r="AB2507" s="27"/>
      <c r="AC2507" s="27"/>
      <c r="AD2507" s="27"/>
      <c r="AE2507" s="27"/>
      <c r="AF2507" s="27"/>
      <c r="AG2507" s="27"/>
      <c r="AH2507" s="27"/>
      <c r="AI2507" s="27"/>
      <c r="AJ2507" s="27"/>
      <c r="AK2507" s="27"/>
      <c r="AL2507" s="28"/>
      <c r="AM2507" s="27"/>
      <c r="AN2507" s="27"/>
    </row>
    <row r="2508" spans="1:40" x14ac:dyDescent="0.2">
      <c r="A2508" s="27"/>
      <c r="B2508" s="27"/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8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8"/>
      <c r="AM2508" s="27"/>
      <c r="AN2508" s="27"/>
    </row>
    <row r="2509" spans="1:40" x14ac:dyDescent="0.2">
      <c r="A2509" s="27"/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8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8"/>
      <c r="AM2509" s="27"/>
      <c r="AN2509" s="27"/>
    </row>
    <row r="2510" spans="1:40" x14ac:dyDescent="0.2">
      <c r="A2510" s="27"/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8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8"/>
      <c r="AM2510" s="27"/>
      <c r="AN2510" s="27"/>
    </row>
    <row r="2511" spans="1:40" x14ac:dyDescent="0.2">
      <c r="A2511" s="27"/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8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8"/>
      <c r="AM2511" s="27"/>
      <c r="AN2511" s="27"/>
    </row>
    <row r="2512" spans="1:40" x14ac:dyDescent="0.2">
      <c r="A2512" s="27"/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8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8"/>
      <c r="AM2512" s="27"/>
      <c r="AN2512" s="27"/>
    </row>
    <row r="2513" spans="1:40" x14ac:dyDescent="0.2">
      <c r="A2513" s="27"/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8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8"/>
      <c r="AM2513" s="27"/>
      <c r="AN2513" s="27"/>
    </row>
    <row r="2514" spans="1:40" x14ac:dyDescent="0.2">
      <c r="A2514" s="27"/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8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8"/>
      <c r="AM2514" s="27"/>
      <c r="AN2514" s="27"/>
    </row>
    <row r="2515" spans="1:40" x14ac:dyDescent="0.2">
      <c r="A2515" s="27"/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8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8"/>
      <c r="AM2515" s="27"/>
      <c r="AN2515" s="27"/>
    </row>
    <row r="2516" spans="1:40" x14ac:dyDescent="0.2">
      <c r="A2516" s="27"/>
      <c r="B2516" s="27"/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8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8"/>
      <c r="AM2516" s="27"/>
      <c r="AN2516" s="27"/>
    </row>
    <row r="2517" spans="1:40" x14ac:dyDescent="0.2">
      <c r="A2517" s="27"/>
      <c r="B2517" s="27"/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8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8"/>
      <c r="AM2517" s="27"/>
      <c r="AN2517" s="27"/>
    </row>
    <row r="2518" spans="1:40" x14ac:dyDescent="0.2">
      <c r="A2518" s="27"/>
      <c r="B2518" s="27"/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8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8"/>
      <c r="AM2518" s="27"/>
      <c r="AN2518" s="27"/>
    </row>
    <row r="2519" spans="1:40" x14ac:dyDescent="0.2">
      <c r="A2519" s="27"/>
      <c r="B2519" s="27"/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8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8"/>
      <c r="AM2519" s="27"/>
      <c r="AN2519" s="27"/>
    </row>
    <row r="2520" spans="1:40" x14ac:dyDescent="0.2">
      <c r="A2520" s="27"/>
      <c r="B2520" s="27"/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8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8"/>
      <c r="AM2520" s="27"/>
      <c r="AN2520" s="27"/>
    </row>
    <row r="2521" spans="1:40" x14ac:dyDescent="0.2">
      <c r="A2521" s="27"/>
      <c r="B2521" s="27"/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8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8"/>
      <c r="AM2521" s="27"/>
      <c r="AN2521" s="27"/>
    </row>
    <row r="2522" spans="1:40" x14ac:dyDescent="0.2">
      <c r="A2522" s="27"/>
      <c r="B2522" s="27"/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8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8"/>
      <c r="AM2522" s="27"/>
      <c r="AN2522" s="27"/>
    </row>
    <row r="2523" spans="1:40" x14ac:dyDescent="0.2">
      <c r="A2523" s="27"/>
      <c r="B2523" s="27"/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8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8"/>
      <c r="AM2523" s="27"/>
      <c r="AN2523" s="27"/>
    </row>
    <row r="2524" spans="1:40" x14ac:dyDescent="0.2">
      <c r="A2524" s="27"/>
      <c r="B2524" s="27"/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8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8"/>
      <c r="AM2524" s="27"/>
      <c r="AN2524" s="27"/>
    </row>
    <row r="2525" spans="1:40" x14ac:dyDescent="0.2">
      <c r="A2525" s="27"/>
      <c r="B2525" s="27"/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8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8"/>
      <c r="AM2525" s="27"/>
      <c r="AN2525" s="27"/>
    </row>
    <row r="2526" spans="1:40" x14ac:dyDescent="0.2">
      <c r="A2526" s="27"/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8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8"/>
      <c r="AM2526" s="27"/>
      <c r="AN2526" s="27"/>
    </row>
    <row r="2527" spans="1:40" x14ac:dyDescent="0.2">
      <c r="A2527" s="27"/>
      <c r="B2527" s="27"/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8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8"/>
      <c r="AM2527" s="27"/>
      <c r="AN2527" s="27"/>
    </row>
    <row r="2528" spans="1:40" x14ac:dyDescent="0.2">
      <c r="A2528" s="27"/>
      <c r="B2528" s="27"/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8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8"/>
      <c r="AM2528" s="27"/>
      <c r="AN2528" s="27"/>
    </row>
    <row r="2529" spans="1:40" x14ac:dyDescent="0.2">
      <c r="A2529" s="27"/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8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8"/>
      <c r="AM2529" s="27"/>
      <c r="AN2529" s="27"/>
    </row>
    <row r="2530" spans="1:40" x14ac:dyDescent="0.2">
      <c r="A2530" s="27"/>
      <c r="B2530" s="27"/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8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8"/>
      <c r="AM2530" s="27"/>
      <c r="AN2530" s="27"/>
    </row>
    <row r="2531" spans="1:40" x14ac:dyDescent="0.2">
      <c r="A2531" s="27"/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8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8"/>
      <c r="AM2531" s="27"/>
      <c r="AN2531" s="27"/>
    </row>
    <row r="2532" spans="1:40" x14ac:dyDescent="0.2">
      <c r="A2532" s="27"/>
      <c r="B2532" s="27"/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8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8"/>
      <c r="AM2532" s="27"/>
      <c r="AN2532" s="27"/>
    </row>
    <row r="2533" spans="1:40" x14ac:dyDescent="0.2">
      <c r="A2533" s="27"/>
      <c r="B2533" s="27"/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8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8"/>
      <c r="AM2533" s="27"/>
      <c r="AN2533" s="27"/>
    </row>
    <row r="2534" spans="1:40" x14ac:dyDescent="0.2">
      <c r="A2534" s="27"/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8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8"/>
      <c r="AM2534" s="27"/>
      <c r="AN2534" s="27"/>
    </row>
    <row r="2535" spans="1:40" x14ac:dyDescent="0.2">
      <c r="A2535" s="27"/>
      <c r="B2535" s="27"/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8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8"/>
      <c r="AM2535" s="27"/>
      <c r="AN2535" s="27"/>
    </row>
    <row r="2536" spans="1:40" x14ac:dyDescent="0.2">
      <c r="A2536" s="27"/>
      <c r="B2536" s="27"/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8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8"/>
      <c r="AM2536" s="27"/>
      <c r="AN2536" s="27"/>
    </row>
    <row r="2537" spans="1:40" x14ac:dyDescent="0.2">
      <c r="A2537" s="27"/>
      <c r="B2537" s="27"/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8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8"/>
      <c r="AM2537" s="27"/>
      <c r="AN2537" s="27"/>
    </row>
    <row r="2538" spans="1:40" x14ac:dyDescent="0.2">
      <c r="A2538" s="27"/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8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8"/>
      <c r="AM2538" s="27"/>
      <c r="AN2538" s="27"/>
    </row>
    <row r="2539" spans="1:40" x14ac:dyDescent="0.2">
      <c r="A2539" s="27"/>
      <c r="B2539" s="27"/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8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8"/>
      <c r="AM2539" s="27"/>
      <c r="AN2539" s="27"/>
    </row>
    <row r="2540" spans="1:40" x14ac:dyDescent="0.2">
      <c r="A2540" s="27"/>
      <c r="B2540" s="27"/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8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8"/>
      <c r="AM2540" s="27"/>
      <c r="AN2540" s="27"/>
    </row>
    <row r="2541" spans="1:40" x14ac:dyDescent="0.2">
      <c r="A2541" s="27"/>
      <c r="B2541" s="27"/>
      <c r="C2541" s="27"/>
      <c r="D2541" s="27"/>
      <c r="E2541" s="27"/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8"/>
      <c r="R2541" s="27"/>
      <c r="S2541" s="27"/>
      <c r="T2541" s="27"/>
      <c r="U2541" s="27"/>
      <c r="V2541" s="27"/>
      <c r="W2541" s="27"/>
      <c r="X2541" s="27"/>
      <c r="Y2541" s="27"/>
      <c r="Z2541" s="27"/>
      <c r="AA2541" s="27"/>
      <c r="AB2541" s="27"/>
      <c r="AC2541" s="27"/>
      <c r="AD2541" s="27"/>
      <c r="AE2541" s="27"/>
      <c r="AF2541" s="27"/>
      <c r="AG2541" s="27"/>
      <c r="AH2541" s="27"/>
      <c r="AI2541" s="27"/>
      <c r="AJ2541" s="27"/>
      <c r="AK2541" s="27"/>
      <c r="AL2541" s="28"/>
      <c r="AM2541" s="27"/>
      <c r="AN2541" s="27"/>
    </row>
    <row r="2542" spans="1:40" x14ac:dyDescent="0.2">
      <c r="A2542" s="27"/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8"/>
      <c r="R2542" s="27"/>
      <c r="S2542" s="27"/>
      <c r="T2542" s="27"/>
      <c r="U2542" s="27"/>
      <c r="V2542" s="27"/>
      <c r="W2542" s="27"/>
      <c r="X2542" s="27"/>
      <c r="Y2542" s="27"/>
      <c r="Z2542" s="27"/>
      <c r="AA2542" s="27"/>
      <c r="AB2542" s="27"/>
      <c r="AC2542" s="27"/>
      <c r="AD2542" s="27"/>
      <c r="AE2542" s="27"/>
      <c r="AF2542" s="27"/>
      <c r="AG2542" s="27"/>
      <c r="AH2542" s="27"/>
      <c r="AI2542" s="27"/>
      <c r="AJ2542" s="27"/>
      <c r="AK2542" s="27"/>
      <c r="AL2542" s="28"/>
      <c r="AM2542" s="27"/>
      <c r="AN2542" s="27"/>
    </row>
    <row r="2543" spans="1:40" x14ac:dyDescent="0.2">
      <c r="A2543" s="27"/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8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8"/>
      <c r="AM2543" s="27"/>
      <c r="AN2543" s="27"/>
    </row>
    <row r="2544" spans="1:40" x14ac:dyDescent="0.2">
      <c r="A2544" s="27"/>
      <c r="B2544" s="27"/>
      <c r="C2544" s="27"/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8"/>
      <c r="R2544" s="27"/>
      <c r="S2544" s="27"/>
      <c r="T2544" s="27"/>
      <c r="U2544" s="27"/>
      <c r="V2544" s="27"/>
      <c r="W2544" s="27"/>
      <c r="X2544" s="27"/>
      <c r="Y2544" s="27"/>
      <c r="Z2544" s="27"/>
      <c r="AA2544" s="27"/>
      <c r="AB2544" s="27"/>
      <c r="AC2544" s="27"/>
      <c r="AD2544" s="27"/>
      <c r="AE2544" s="27"/>
      <c r="AF2544" s="27"/>
      <c r="AG2544" s="27"/>
      <c r="AH2544" s="27"/>
      <c r="AI2544" s="27"/>
      <c r="AJ2544" s="27"/>
      <c r="AK2544" s="27"/>
      <c r="AL2544" s="28"/>
      <c r="AM2544" s="27"/>
      <c r="AN2544" s="27"/>
    </row>
    <row r="2545" spans="1:40" x14ac:dyDescent="0.2">
      <c r="A2545" s="27"/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8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8"/>
      <c r="AM2545" s="27"/>
      <c r="AN2545" s="27"/>
    </row>
    <row r="2546" spans="1:40" x14ac:dyDescent="0.2">
      <c r="A2546" s="27"/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8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8"/>
      <c r="AM2546" s="27"/>
      <c r="AN2546" s="27"/>
    </row>
    <row r="2547" spans="1:40" x14ac:dyDescent="0.2">
      <c r="A2547" s="27"/>
      <c r="B2547" s="27"/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8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8"/>
      <c r="AM2547" s="27"/>
      <c r="AN2547" s="27"/>
    </row>
    <row r="2548" spans="1:40" x14ac:dyDescent="0.2">
      <c r="A2548" s="27"/>
      <c r="B2548" s="27"/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8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8"/>
      <c r="AM2548" s="27"/>
      <c r="AN2548" s="27"/>
    </row>
    <row r="2549" spans="1:40" x14ac:dyDescent="0.2">
      <c r="A2549" s="27"/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8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8"/>
      <c r="AM2549" s="27"/>
      <c r="AN2549" s="27"/>
    </row>
    <row r="2550" spans="1:40" x14ac:dyDescent="0.2">
      <c r="A2550" s="27"/>
      <c r="B2550" s="27"/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8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8"/>
      <c r="AM2550" s="27"/>
      <c r="AN2550" s="27"/>
    </row>
    <row r="2551" spans="1:40" x14ac:dyDescent="0.2">
      <c r="A2551" s="27"/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8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8"/>
      <c r="AM2551" s="27"/>
      <c r="AN2551" s="27"/>
    </row>
    <row r="2552" spans="1:40" x14ac:dyDescent="0.2">
      <c r="A2552" s="27"/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8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8"/>
      <c r="AM2552" s="27"/>
      <c r="AN2552" s="27"/>
    </row>
    <row r="2553" spans="1:40" x14ac:dyDescent="0.2">
      <c r="A2553" s="27"/>
      <c r="B2553" s="27"/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8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8"/>
      <c r="AM2553" s="27"/>
      <c r="AN2553" s="27"/>
    </row>
    <row r="2554" spans="1:40" x14ac:dyDescent="0.2">
      <c r="A2554" s="27"/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8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8"/>
      <c r="AM2554" s="27"/>
      <c r="AN2554" s="27"/>
    </row>
    <row r="2555" spans="1:40" x14ac:dyDescent="0.2">
      <c r="A2555" s="27"/>
      <c r="B2555" s="27"/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8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8"/>
      <c r="AM2555" s="27"/>
      <c r="AN2555" s="27"/>
    </row>
    <row r="2556" spans="1:40" x14ac:dyDescent="0.2">
      <c r="A2556" s="27"/>
      <c r="B2556" s="27"/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8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8"/>
      <c r="AM2556" s="27"/>
      <c r="AN2556" s="27"/>
    </row>
    <row r="2557" spans="1:40" x14ac:dyDescent="0.2">
      <c r="A2557" s="27"/>
      <c r="B2557" s="27"/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8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8"/>
      <c r="AM2557" s="27"/>
      <c r="AN2557" s="27"/>
    </row>
    <row r="2558" spans="1:40" x14ac:dyDescent="0.2">
      <c r="A2558" s="27"/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8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8"/>
      <c r="AM2558" s="27"/>
      <c r="AN2558" s="27"/>
    </row>
    <row r="2559" spans="1:40" x14ac:dyDescent="0.2">
      <c r="A2559" s="27"/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8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8"/>
      <c r="AM2559" s="27"/>
      <c r="AN2559" s="27"/>
    </row>
    <row r="2560" spans="1:40" x14ac:dyDescent="0.2">
      <c r="A2560" s="27"/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8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8"/>
      <c r="AM2560" s="27"/>
      <c r="AN2560" s="27"/>
    </row>
    <row r="2561" spans="1:40" x14ac:dyDescent="0.2">
      <c r="A2561" s="27"/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8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8"/>
      <c r="AM2561" s="27"/>
      <c r="AN2561" s="27"/>
    </row>
    <row r="2562" spans="1:40" x14ac:dyDescent="0.2">
      <c r="A2562" s="27"/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8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8"/>
      <c r="AM2562" s="27"/>
      <c r="AN2562" s="27"/>
    </row>
    <row r="2563" spans="1:40" x14ac:dyDescent="0.2">
      <c r="A2563" s="27"/>
      <c r="B2563" s="27"/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8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8"/>
      <c r="AM2563" s="27"/>
      <c r="AN2563" s="27"/>
    </row>
    <row r="2564" spans="1:40" x14ac:dyDescent="0.2">
      <c r="A2564" s="27"/>
      <c r="B2564" s="27"/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8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8"/>
      <c r="AM2564" s="27"/>
      <c r="AN2564" s="27"/>
    </row>
    <row r="2565" spans="1:40" x14ac:dyDescent="0.2">
      <c r="A2565" s="27"/>
      <c r="B2565" s="27"/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8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8"/>
      <c r="AM2565" s="27"/>
      <c r="AN2565" s="27"/>
    </row>
    <row r="2566" spans="1:40" x14ac:dyDescent="0.2">
      <c r="A2566" s="27"/>
      <c r="B2566" s="27"/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8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8"/>
      <c r="AM2566" s="27"/>
      <c r="AN2566" s="27"/>
    </row>
    <row r="2567" spans="1:40" x14ac:dyDescent="0.2">
      <c r="A2567" s="27"/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8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8"/>
      <c r="AM2567" s="27"/>
      <c r="AN2567" s="27"/>
    </row>
    <row r="2568" spans="1:40" x14ac:dyDescent="0.2">
      <c r="A2568" s="27"/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8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8"/>
      <c r="AM2568" s="27"/>
      <c r="AN2568" s="27"/>
    </row>
    <row r="2569" spans="1:40" x14ac:dyDescent="0.2">
      <c r="A2569" s="27"/>
      <c r="B2569" s="27"/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8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8"/>
      <c r="AM2569" s="27"/>
      <c r="AN2569" s="27"/>
    </row>
    <row r="2570" spans="1:40" x14ac:dyDescent="0.2">
      <c r="A2570" s="27"/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8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8"/>
      <c r="AM2570" s="27"/>
      <c r="AN2570" s="27"/>
    </row>
    <row r="2571" spans="1:40" x14ac:dyDescent="0.2">
      <c r="A2571" s="27"/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8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8"/>
      <c r="AM2571" s="27"/>
      <c r="AN2571" s="27"/>
    </row>
    <row r="2572" spans="1:40" x14ac:dyDescent="0.2">
      <c r="A2572" s="27"/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8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8"/>
      <c r="AM2572" s="27"/>
      <c r="AN2572" s="27"/>
    </row>
    <row r="2573" spans="1:40" x14ac:dyDescent="0.2">
      <c r="A2573" s="27"/>
      <c r="B2573" s="27"/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8"/>
      <c r="R2573" s="27"/>
      <c r="S2573" s="27"/>
      <c r="T2573" s="27"/>
      <c r="U2573" s="27"/>
      <c r="V2573" s="27"/>
      <c r="W2573" s="27"/>
      <c r="X2573" s="27"/>
      <c r="Y2573" s="27"/>
      <c r="Z2573" s="27"/>
      <c r="AA2573" s="27"/>
      <c r="AB2573" s="27"/>
      <c r="AC2573" s="27"/>
      <c r="AD2573" s="27"/>
      <c r="AE2573" s="27"/>
      <c r="AF2573" s="27"/>
      <c r="AG2573" s="27"/>
      <c r="AH2573" s="27"/>
      <c r="AI2573" s="27"/>
      <c r="AJ2573" s="27"/>
      <c r="AK2573" s="27"/>
      <c r="AL2573" s="28"/>
      <c r="AM2573" s="27"/>
      <c r="AN2573" s="27"/>
    </row>
    <row r="2574" spans="1:40" x14ac:dyDescent="0.2">
      <c r="A2574" s="27"/>
      <c r="B2574" s="27"/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8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8"/>
      <c r="AM2574" s="27"/>
      <c r="AN2574" s="27"/>
    </row>
    <row r="2575" spans="1:40" x14ac:dyDescent="0.2">
      <c r="A2575" s="27"/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8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8"/>
      <c r="AM2575" s="27"/>
      <c r="AN2575" s="27"/>
    </row>
    <row r="2576" spans="1:40" x14ac:dyDescent="0.2">
      <c r="A2576" s="27"/>
      <c r="B2576" s="27"/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8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8"/>
      <c r="AM2576" s="27"/>
      <c r="AN2576" s="27"/>
    </row>
    <row r="2577" spans="1:40" x14ac:dyDescent="0.2">
      <c r="A2577" s="27"/>
      <c r="B2577" s="27"/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8"/>
      <c r="R2577" s="27"/>
      <c r="S2577" s="27"/>
      <c r="T2577" s="27"/>
      <c r="U2577" s="27"/>
      <c r="V2577" s="27"/>
      <c r="W2577" s="27"/>
      <c r="X2577" s="27"/>
      <c r="Y2577" s="27"/>
      <c r="Z2577" s="27"/>
      <c r="AA2577" s="27"/>
      <c r="AB2577" s="27"/>
      <c r="AC2577" s="27"/>
      <c r="AD2577" s="27"/>
      <c r="AE2577" s="27"/>
      <c r="AF2577" s="27"/>
      <c r="AG2577" s="27"/>
      <c r="AH2577" s="27"/>
      <c r="AI2577" s="27"/>
      <c r="AJ2577" s="27"/>
      <c r="AK2577" s="27"/>
      <c r="AL2577" s="28"/>
      <c r="AM2577" s="27"/>
      <c r="AN2577" s="27"/>
    </row>
    <row r="2578" spans="1:40" x14ac:dyDescent="0.2">
      <c r="A2578" s="27"/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8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8"/>
      <c r="AM2578" s="27"/>
      <c r="AN2578" s="27"/>
    </row>
    <row r="2579" spans="1:40" x14ac:dyDescent="0.2">
      <c r="A2579" s="27"/>
      <c r="B2579" s="27"/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8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8"/>
      <c r="AM2579" s="27"/>
      <c r="AN2579" s="27"/>
    </row>
    <row r="2580" spans="1:40" x14ac:dyDescent="0.2">
      <c r="A2580" s="27"/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8"/>
      <c r="R2580" s="27"/>
      <c r="S2580" s="27"/>
      <c r="T2580" s="27"/>
      <c r="U2580" s="27"/>
      <c r="V2580" s="27"/>
      <c r="W2580" s="27"/>
      <c r="X2580" s="27"/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8"/>
      <c r="AM2580" s="27"/>
      <c r="AN2580" s="27"/>
    </row>
    <row r="2581" spans="1:40" x14ac:dyDescent="0.2">
      <c r="A2581" s="27"/>
      <c r="B2581" s="27"/>
      <c r="C2581" s="27"/>
      <c r="D2581" s="27"/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8"/>
      <c r="R2581" s="27"/>
      <c r="S2581" s="27"/>
      <c r="T2581" s="27"/>
      <c r="U2581" s="27"/>
      <c r="V2581" s="27"/>
      <c r="W2581" s="27"/>
      <c r="X2581" s="27"/>
      <c r="Y2581" s="27"/>
      <c r="Z2581" s="27"/>
      <c r="AA2581" s="27"/>
      <c r="AB2581" s="27"/>
      <c r="AC2581" s="27"/>
      <c r="AD2581" s="27"/>
      <c r="AE2581" s="27"/>
      <c r="AF2581" s="27"/>
      <c r="AG2581" s="27"/>
      <c r="AH2581" s="27"/>
      <c r="AI2581" s="27"/>
      <c r="AJ2581" s="27"/>
      <c r="AK2581" s="27"/>
      <c r="AL2581" s="28"/>
      <c r="AM2581" s="27"/>
      <c r="AN2581" s="27"/>
    </row>
    <row r="2582" spans="1:40" x14ac:dyDescent="0.2">
      <c r="A2582" s="27"/>
      <c r="B2582" s="27"/>
      <c r="C2582" s="27"/>
      <c r="D2582" s="27"/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8"/>
      <c r="R2582" s="27"/>
      <c r="S2582" s="27"/>
      <c r="T2582" s="27"/>
      <c r="U2582" s="27"/>
      <c r="V2582" s="27"/>
      <c r="W2582" s="27"/>
      <c r="X2582" s="27"/>
      <c r="Y2582" s="27"/>
      <c r="Z2582" s="27"/>
      <c r="AA2582" s="27"/>
      <c r="AB2582" s="27"/>
      <c r="AC2582" s="27"/>
      <c r="AD2582" s="27"/>
      <c r="AE2582" s="27"/>
      <c r="AF2582" s="27"/>
      <c r="AG2582" s="27"/>
      <c r="AH2582" s="27"/>
      <c r="AI2582" s="27"/>
      <c r="AJ2582" s="27"/>
      <c r="AK2582" s="27"/>
      <c r="AL2582" s="28"/>
      <c r="AM2582" s="27"/>
      <c r="AN2582" s="27"/>
    </row>
    <row r="2583" spans="1:40" x14ac:dyDescent="0.2">
      <c r="A2583" s="27"/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8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8"/>
      <c r="AM2583" s="27"/>
      <c r="AN2583" s="27"/>
    </row>
    <row r="2584" spans="1:40" x14ac:dyDescent="0.2">
      <c r="A2584" s="27"/>
      <c r="B2584" s="27"/>
      <c r="C2584" s="27"/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8"/>
      <c r="R2584" s="27"/>
      <c r="S2584" s="27"/>
      <c r="T2584" s="27"/>
      <c r="U2584" s="27"/>
      <c r="V2584" s="27"/>
      <c r="W2584" s="27"/>
      <c r="X2584" s="27"/>
      <c r="Y2584" s="27"/>
      <c r="Z2584" s="27"/>
      <c r="AA2584" s="27"/>
      <c r="AB2584" s="27"/>
      <c r="AC2584" s="27"/>
      <c r="AD2584" s="27"/>
      <c r="AE2584" s="27"/>
      <c r="AF2584" s="27"/>
      <c r="AG2584" s="27"/>
      <c r="AH2584" s="27"/>
      <c r="AI2584" s="27"/>
      <c r="AJ2584" s="27"/>
      <c r="AK2584" s="27"/>
      <c r="AL2584" s="28"/>
      <c r="AM2584" s="27"/>
      <c r="AN2584" s="27"/>
    </row>
    <row r="2585" spans="1:40" x14ac:dyDescent="0.2">
      <c r="A2585" s="27"/>
      <c r="B2585" s="27"/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8"/>
      <c r="R2585" s="27"/>
      <c r="S2585" s="27"/>
      <c r="T2585" s="27"/>
      <c r="U2585" s="27"/>
      <c r="V2585" s="27"/>
      <c r="W2585" s="27"/>
      <c r="X2585" s="27"/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8"/>
      <c r="AM2585" s="27"/>
      <c r="AN2585" s="27"/>
    </row>
    <row r="2586" spans="1:40" x14ac:dyDescent="0.2">
      <c r="A2586" s="27"/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8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8"/>
      <c r="AM2586" s="27"/>
      <c r="AN2586" s="27"/>
    </row>
    <row r="2587" spans="1:40" x14ac:dyDescent="0.2">
      <c r="A2587" s="27"/>
      <c r="B2587" s="27"/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8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8"/>
      <c r="AM2587" s="27"/>
      <c r="AN2587" s="27"/>
    </row>
    <row r="2588" spans="1:40" x14ac:dyDescent="0.2">
      <c r="A2588" s="27"/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8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8"/>
      <c r="AM2588" s="27"/>
      <c r="AN2588" s="27"/>
    </row>
    <row r="2589" spans="1:40" x14ac:dyDescent="0.2">
      <c r="A2589" s="27"/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8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8"/>
      <c r="AM2589" s="27"/>
      <c r="AN2589" s="27"/>
    </row>
    <row r="2590" spans="1:40" x14ac:dyDescent="0.2">
      <c r="A2590" s="27"/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8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8"/>
      <c r="AM2590" s="27"/>
      <c r="AN2590" s="27"/>
    </row>
    <row r="2591" spans="1:40" x14ac:dyDescent="0.2">
      <c r="A2591" s="27"/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8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8"/>
      <c r="AM2591" s="27"/>
      <c r="AN2591" s="27"/>
    </row>
    <row r="2592" spans="1:40" x14ac:dyDescent="0.2">
      <c r="A2592" s="27"/>
      <c r="B2592" s="27"/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8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8"/>
      <c r="AM2592" s="27"/>
      <c r="AN2592" s="27"/>
    </row>
    <row r="2593" spans="1:40" x14ac:dyDescent="0.2">
      <c r="A2593" s="27"/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8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8"/>
      <c r="AM2593" s="27"/>
      <c r="AN2593" s="27"/>
    </row>
    <row r="2594" spans="1:40" x14ac:dyDescent="0.2">
      <c r="A2594" s="27"/>
      <c r="B2594" s="27"/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8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8"/>
      <c r="AM2594" s="27"/>
      <c r="AN2594" s="27"/>
    </row>
    <row r="2595" spans="1:40" x14ac:dyDescent="0.2">
      <c r="A2595" s="27"/>
      <c r="B2595" s="27"/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8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8"/>
      <c r="AM2595" s="27"/>
      <c r="AN2595" s="27"/>
    </row>
    <row r="2596" spans="1:40" x14ac:dyDescent="0.2">
      <c r="A2596" s="27"/>
      <c r="B2596" s="27"/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8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8"/>
      <c r="AM2596" s="27"/>
      <c r="AN2596" s="27"/>
    </row>
    <row r="2597" spans="1:40" x14ac:dyDescent="0.2">
      <c r="A2597" s="27"/>
      <c r="B2597" s="27"/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8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8"/>
      <c r="AM2597" s="27"/>
      <c r="AN2597" s="27"/>
    </row>
    <row r="2598" spans="1:40" x14ac:dyDescent="0.2">
      <c r="A2598" s="27"/>
      <c r="B2598" s="27"/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8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8"/>
      <c r="AM2598" s="27"/>
      <c r="AN2598" s="27"/>
    </row>
    <row r="2599" spans="1:40" x14ac:dyDescent="0.2">
      <c r="A2599" s="27"/>
      <c r="B2599" s="27"/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8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8"/>
      <c r="AM2599" s="27"/>
      <c r="AN2599" s="27"/>
    </row>
    <row r="2600" spans="1:40" x14ac:dyDescent="0.2">
      <c r="A2600" s="27"/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8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8"/>
      <c r="AM2600" s="27"/>
      <c r="AN2600" s="27"/>
    </row>
    <row r="2601" spans="1:40" x14ac:dyDescent="0.2">
      <c r="A2601" s="27"/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8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8"/>
      <c r="AM2601" s="27"/>
      <c r="AN2601" s="27"/>
    </row>
    <row r="2602" spans="1:40" x14ac:dyDescent="0.2">
      <c r="A2602" s="27"/>
      <c r="B2602" s="27"/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8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8"/>
      <c r="AM2602" s="27"/>
      <c r="AN2602" s="27"/>
    </row>
    <row r="2603" spans="1:40" x14ac:dyDescent="0.2">
      <c r="A2603" s="27"/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8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8"/>
      <c r="AM2603" s="27"/>
      <c r="AN2603" s="27"/>
    </row>
    <row r="2604" spans="1:40" x14ac:dyDescent="0.2">
      <c r="A2604" s="27"/>
      <c r="B2604" s="27"/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8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8"/>
      <c r="AM2604" s="27"/>
      <c r="AN2604" s="27"/>
    </row>
    <row r="2605" spans="1:40" x14ac:dyDescent="0.2">
      <c r="A2605" s="27"/>
      <c r="B2605" s="27"/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8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8"/>
      <c r="AM2605" s="27"/>
      <c r="AN2605" s="27"/>
    </row>
    <row r="2606" spans="1:40" x14ac:dyDescent="0.2">
      <c r="A2606" s="27"/>
      <c r="B2606" s="27"/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8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8"/>
      <c r="AM2606" s="27"/>
      <c r="AN2606" s="27"/>
    </row>
    <row r="2607" spans="1:40" x14ac:dyDescent="0.2">
      <c r="A2607" s="27"/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8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8"/>
      <c r="AM2607" s="27"/>
      <c r="AN2607" s="27"/>
    </row>
    <row r="2608" spans="1:40" x14ac:dyDescent="0.2">
      <c r="A2608" s="27"/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8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8"/>
      <c r="AM2608" s="27"/>
      <c r="AN2608" s="27"/>
    </row>
    <row r="2609" spans="1:40" x14ac:dyDescent="0.2">
      <c r="A2609" s="27"/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8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8"/>
      <c r="AM2609" s="27"/>
      <c r="AN2609" s="27"/>
    </row>
    <row r="2610" spans="1:40" x14ac:dyDescent="0.2">
      <c r="A2610" s="27"/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8"/>
      <c r="R2610" s="27"/>
      <c r="S2610" s="27"/>
      <c r="T2610" s="27"/>
      <c r="U2610" s="27"/>
      <c r="V2610" s="27"/>
      <c r="W2610" s="27"/>
      <c r="X2610" s="27"/>
      <c r="Y2610" s="27"/>
      <c r="Z2610" s="27"/>
      <c r="AA2610" s="27"/>
      <c r="AB2610" s="27"/>
      <c r="AC2610" s="27"/>
      <c r="AD2610" s="27"/>
      <c r="AE2610" s="27"/>
      <c r="AF2610" s="27"/>
      <c r="AG2610" s="27"/>
      <c r="AH2610" s="27"/>
      <c r="AI2610" s="27"/>
      <c r="AJ2610" s="27"/>
      <c r="AK2610" s="27"/>
      <c r="AL2610" s="28"/>
      <c r="AM2610" s="27"/>
      <c r="AN2610" s="27"/>
    </row>
    <row r="2611" spans="1:40" x14ac:dyDescent="0.2">
      <c r="A2611" s="27"/>
      <c r="B2611" s="27"/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8"/>
      <c r="R2611" s="27"/>
      <c r="S2611" s="27"/>
      <c r="T2611" s="27"/>
      <c r="U2611" s="27"/>
      <c r="V2611" s="27"/>
      <c r="W2611" s="27"/>
      <c r="X2611" s="27"/>
      <c r="Y2611" s="27"/>
      <c r="Z2611" s="27"/>
      <c r="AA2611" s="27"/>
      <c r="AB2611" s="27"/>
      <c r="AC2611" s="27"/>
      <c r="AD2611" s="27"/>
      <c r="AE2611" s="27"/>
      <c r="AF2611" s="27"/>
      <c r="AG2611" s="27"/>
      <c r="AH2611" s="27"/>
      <c r="AI2611" s="27"/>
      <c r="AJ2611" s="27"/>
      <c r="AK2611" s="27"/>
      <c r="AL2611" s="28"/>
      <c r="AM2611" s="27"/>
      <c r="AN2611" s="27"/>
    </row>
    <row r="2612" spans="1:40" x14ac:dyDescent="0.2">
      <c r="A2612" s="27"/>
      <c r="B2612" s="27"/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8"/>
      <c r="R2612" s="27"/>
      <c r="S2612" s="27"/>
      <c r="T2612" s="27"/>
      <c r="U2612" s="27"/>
      <c r="V2612" s="27"/>
      <c r="W2612" s="27"/>
      <c r="X2612" s="27"/>
      <c r="Y2612" s="27"/>
      <c r="Z2612" s="27"/>
      <c r="AA2612" s="27"/>
      <c r="AB2612" s="27"/>
      <c r="AC2612" s="27"/>
      <c r="AD2612" s="27"/>
      <c r="AE2612" s="27"/>
      <c r="AF2612" s="27"/>
      <c r="AG2612" s="27"/>
      <c r="AH2612" s="27"/>
      <c r="AI2612" s="27"/>
      <c r="AJ2612" s="27"/>
      <c r="AK2612" s="27"/>
      <c r="AL2612" s="28"/>
      <c r="AM2612" s="27"/>
      <c r="AN2612" s="27"/>
    </row>
    <row r="2613" spans="1:40" x14ac:dyDescent="0.2">
      <c r="A2613" s="27"/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8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8"/>
      <c r="AM2613" s="27"/>
      <c r="AN2613" s="27"/>
    </row>
    <row r="2614" spans="1:40" x14ac:dyDescent="0.2">
      <c r="A2614" s="27"/>
      <c r="B2614" s="27"/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8"/>
      <c r="R2614" s="27"/>
      <c r="S2614" s="27"/>
      <c r="T2614" s="27"/>
      <c r="U2614" s="27"/>
      <c r="V2614" s="27"/>
      <c r="W2614" s="27"/>
      <c r="X2614" s="27"/>
      <c r="Y2614" s="27"/>
      <c r="Z2614" s="27"/>
      <c r="AA2614" s="27"/>
      <c r="AB2614" s="27"/>
      <c r="AC2614" s="27"/>
      <c r="AD2614" s="27"/>
      <c r="AE2614" s="27"/>
      <c r="AF2614" s="27"/>
      <c r="AG2614" s="27"/>
      <c r="AH2614" s="27"/>
      <c r="AI2614" s="27"/>
      <c r="AJ2614" s="27"/>
      <c r="AK2614" s="27"/>
      <c r="AL2614" s="28"/>
      <c r="AM2614" s="27"/>
      <c r="AN2614" s="27"/>
    </row>
    <row r="2615" spans="1:40" x14ac:dyDescent="0.2">
      <c r="A2615" s="27"/>
      <c r="B2615" s="27"/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8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8"/>
      <c r="AM2615" s="27"/>
      <c r="AN2615" s="27"/>
    </row>
    <row r="2616" spans="1:40" x14ac:dyDescent="0.2">
      <c r="A2616" s="27"/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8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8"/>
      <c r="AM2616" s="27"/>
      <c r="AN2616" s="27"/>
    </row>
    <row r="2617" spans="1:40" x14ac:dyDescent="0.2">
      <c r="A2617" s="27"/>
      <c r="B2617" s="27"/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8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8"/>
      <c r="AM2617" s="27"/>
      <c r="AN2617" s="27"/>
    </row>
    <row r="2618" spans="1:40" x14ac:dyDescent="0.2">
      <c r="A2618" s="27"/>
      <c r="B2618" s="27"/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8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8"/>
      <c r="AM2618" s="27"/>
      <c r="AN2618" s="27"/>
    </row>
    <row r="2619" spans="1:40" x14ac:dyDescent="0.2">
      <c r="A2619" s="27"/>
      <c r="B2619" s="27"/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8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8"/>
      <c r="AM2619" s="27"/>
      <c r="AN2619" s="27"/>
    </row>
    <row r="2620" spans="1:40" x14ac:dyDescent="0.2">
      <c r="A2620" s="27"/>
      <c r="B2620" s="27"/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8"/>
      <c r="R2620" s="27"/>
      <c r="S2620" s="27"/>
      <c r="T2620" s="27"/>
      <c r="U2620" s="27"/>
      <c r="V2620" s="27"/>
      <c r="W2620" s="27"/>
      <c r="X2620" s="27"/>
      <c r="Y2620" s="27"/>
      <c r="Z2620" s="27"/>
      <c r="AA2620" s="27"/>
      <c r="AB2620" s="27"/>
      <c r="AC2620" s="27"/>
      <c r="AD2620" s="27"/>
      <c r="AE2620" s="27"/>
      <c r="AF2620" s="27"/>
      <c r="AG2620" s="27"/>
      <c r="AH2620" s="27"/>
      <c r="AI2620" s="27"/>
      <c r="AJ2620" s="27"/>
      <c r="AK2620" s="27"/>
      <c r="AL2620" s="28"/>
      <c r="AM2620" s="27"/>
      <c r="AN2620" s="27"/>
    </row>
    <row r="2621" spans="1:40" x14ac:dyDescent="0.2">
      <c r="A2621" s="27"/>
      <c r="B2621" s="27"/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8"/>
      <c r="R2621" s="27"/>
      <c r="S2621" s="27"/>
      <c r="T2621" s="27"/>
      <c r="U2621" s="27"/>
      <c r="V2621" s="27"/>
      <c r="W2621" s="27"/>
      <c r="X2621" s="27"/>
      <c r="Y2621" s="27"/>
      <c r="Z2621" s="27"/>
      <c r="AA2621" s="27"/>
      <c r="AB2621" s="27"/>
      <c r="AC2621" s="27"/>
      <c r="AD2621" s="27"/>
      <c r="AE2621" s="27"/>
      <c r="AF2621" s="27"/>
      <c r="AG2621" s="27"/>
      <c r="AH2621" s="27"/>
      <c r="AI2621" s="27"/>
      <c r="AJ2621" s="27"/>
      <c r="AK2621" s="27"/>
      <c r="AL2621" s="28"/>
      <c r="AM2621" s="27"/>
      <c r="AN2621" s="27"/>
    </row>
    <row r="2622" spans="1:40" x14ac:dyDescent="0.2">
      <c r="A2622" s="27"/>
      <c r="B2622" s="27"/>
      <c r="C2622" s="27"/>
      <c r="D2622" s="27"/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8"/>
      <c r="R2622" s="27"/>
      <c r="S2622" s="27"/>
      <c r="T2622" s="27"/>
      <c r="U2622" s="27"/>
      <c r="V2622" s="27"/>
      <c r="W2622" s="27"/>
      <c r="X2622" s="27"/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8"/>
      <c r="AM2622" s="27"/>
      <c r="AN2622" s="27"/>
    </row>
    <row r="2623" spans="1:40" x14ac:dyDescent="0.2">
      <c r="A2623" s="27"/>
      <c r="B2623" s="27"/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8"/>
      <c r="R2623" s="27"/>
      <c r="S2623" s="27"/>
      <c r="T2623" s="27"/>
      <c r="U2623" s="27"/>
      <c r="V2623" s="27"/>
      <c r="W2623" s="27"/>
      <c r="X2623" s="27"/>
      <c r="Y2623" s="27"/>
      <c r="Z2623" s="27"/>
      <c r="AA2623" s="27"/>
      <c r="AB2623" s="27"/>
      <c r="AC2623" s="27"/>
      <c r="AD2623" s="27"/>
      <c r="AE2623" s="27"/>
      <c r="AF2623" s="27"/>
      <c r="AG2623" s="27"/>
      <c r="AH2623" s="27"/>
      <c r="AI2623" s="27"/>
      <c r="AJ2623" s="27"/>
      <c r="AK2623" s="27"/>
      <c r="AL2623" s="28"/>
      <c r="AM2623" s="27"/>
      <c r="AN2623" s="27"/>
    </row>
    <row r="2624" spans="1:40" x14ac:dyDescent="0.2">
      <c r="A2624" s="27"/>
      <c r="B2624" s="27"/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8"/>
      <c r="R2624" s="27"/>
      <c r="S2624" s="27"/>
      <c r="T2624" s="27"/>
      <c r="U2624" s="27"/>
      <c r="V2624" s="27"/>
      <c r="W2624" s="27"/>
      <c r="X2624" s="27"/>
      <c r="Y2624" s="27"/>
      <c r="Z2624" s="27"/>
      <c r="AA2624" s="27"/>
      <c r="AB2624" s="27"/>
      <c r="AC2624" s="27"/>
      <c r="AD2624" s="27"/>
      <c r="AE2624" s="27"/>
      <c r="AF2624" s="27"/>
      <c r="AG2624" s="27"/>
      <c r="AH2624" s="27"/>
      <c r="AI2624" s="27"/>
      <c r="AJ2624" s="27"/>
      <c r="AK2624" s="27"/>
      <c r="AL2624" s="28"/>
      <c r="AM2624" s="27"/>
      <c r="AN2624" s="27"/>
    </row>
    <row r="2625" spans="1:40" x14ac:dyDescent="0.2">
      <c r="A2625" s="27"/>
      <c r="B2625" s="27"/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8"/>
      <c r="R2625" s="27"/>
      <c r="S2625" s="27"/>
      <c r="T2625" s="27"/>
      <c r="U2625" s="27"/>
      <c r="V2625" s="27"/>
      <c r="W2625" s="27"/>
      <c r="X2625" s="27"/>
      <c r="Y2625" s="27"/>
      <c r="Z2625" s="27"/>
      <c r="AA2625" s="27"/>
      <c r="AB2625" s="27"/>
      <c r="AC2625" s="27"/>
      <c r="AD2625" s="27"/>
      <c r="AE2625" s="27"/>
      <c r="AF2625" s="27"/>
      <c r="AG2625" s="27"/>
      <c r="AH2625" s="27"/>
      <c r="AI2625" s="27"/>
      <c r="AJ2625" s="27"/>
      <c r="AK2625" s="27"/>
      <c r="AL2625" s="28"/>
      <c r="AM2625" s="27"/>
      <c r="AN2625" s="27"/>
    </row>
    <row r="2626" spans="1:40" x14ac:dyDescent="0.2">
      <c r="A2626" s="27"/>
      <c r="B2626" s="27"/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8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8"/>
      <c r="AM2626" s="27"/>
      <c r="AN2626" s="27"/>
    </row>
    <row r="2627" spans="1:40" x14ac:dyDescent="0.2">
      <c r="A2627" s="27"/>
      <c r="B2627" s="27"/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8"/>
      <c r="R2627" s="27"/>
      <c r="S2627" s="27"/>
      <c r="T2627" s="27"/>
      <c r="U2627" s="27"/>
      <c r="V2627" s="27"/>
      <c r="W2627" s="27"/>
      <c r="X2627" s="27"/>
      <c r="Y2627" s="27"/>
      <c r="Z2627" s="27"/>
      <c r="AA2627" s="27"/>
      <c r="AB2627" s="27"/>
      <c r="AC2627" s="27"/>
      <c r="AD2627" s="27"/>
      <c r="AE2627" s="27"/>
      <c r="AF2627" s="27"/>
      <c r="AG2627" s="27"/>
      <c r="AH2627" s="27"/>
      <c r="AI2627" s="27"/>
      <c r="AJ2627" s="27"/>
      <c r="AK2627" s="27"/>
      <c r="AL2627" s="28"/>
      <c r="AM2627" s="27"/>
      <c r="AN2627" s="27"/>
    </row>
    <row r="2628" spans="1:40" x14ac:dyDescent="0.2">
      <c r="A2628" s="27"/>
      <c r="B2628" s="27"/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8"/>
      <c r="R2628" s="27"/>
      <c r="S2628" s="27"/>
      <c r="T2628" s="27"/>
      <c r="U2628" s="27"/>
      <c r="V2628" s="27"/>
      <c r="W2628" s="27"/>
      <c r="X2628" s="27"/>
      <c r="Y2628" s="27"/>
      <c r="Z2628" s="27"/>
      <c r="AA2628" s="27"/>
      <c r="AB2628" s="27"/>
      <c r="AC2628" s="27"/>
      <c r="AD2628" s="27"/>
      <c r="AE2628" s="27"/>
      <c r="AF2628" s="27"/>
      <c r="AG2628" s="27"/>
      <c r="AH2628" s="27"/>
      <c r="AI2628" s="27"/>
      <c r="AJ2628" s="27"/>
      <c r="AK2628" s="27"/>
      <c r="AL2628" s="28"/>
      <c r="AM2628" s="27"/>
      <c r="AN2628" s="27"/>
    </row>
    <row r="2629" spans="1:40" x14ac:dyDescent="0.2">
      <c r="A2629" s="27"/>
      <c r="B2629" s="27"/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8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8"/>
      <c r="AM2629" s="27"/>
      <c r="AN2629" s="27"/>
    </row>
    <row r="2630" spans="1:40" x14ac:dyDescent="0.2">
      <c r="A2630" s="27"/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8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8"/>
      <c r="AM2630" s="27"/>
      <c r="AN2630" s="27"/>
    </row>
    <row r="2631" spans="1:40" x14ac:dyDescent="0.2">
      <c r="A2631" s="27"/>
      <c r="B2631" s="27"/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8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8"/>
      <c r="AM2631" s="27"/>
      <c r="AN2631" s="27"/>
    </row>
    <row r="2632" spans="1:40" x14ac:dyDescent="0.2">
      <c r="A2632" s="27"/>
      <c r="B2632" s="27"/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8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8"/>
      <c r="AM2632" s="27"/>
      <c r="AN2632" s="27"/>
    </row>
    <row r="2633" spans="1:40" x14ac:dyDescent="0.2">
      <c r="A2633" s="27"/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8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8"/>
      <c r="AM2633" s="27"/>
      <c r="AN2633" s="27"/>
    </row>
    <row r="2634" spans="1:40" x14ac:dyDescent="0.2">
      <c r="A2634" s="27"/>
      <c r="B2634" s="27"/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8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8"/>
      <c r="AM2634" s="27"/>
      <c r="AN2634" s="27"/>
    </row>
    <row r="2635" spans="1:40" x14ac:dyDescent="0.2">
      <c r="A2635" s="27"/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8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8"/>
      <c r="AM2635" s="27"/>
      <c r="AN2635" s="27"/>
    </row>
    <row r="2636" spans="1:40" x14ac:dyDescent="0.2">
      <c r="A2636" s="27"/>
      <c r="B2636" s="27"/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8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8"/>
      <c r="AM2636" s="27"/>
      <c r="AN2636" s="27"/>
    </row>
    <row r="2637" spans="1:40" x14ac:dyDescent="0.2">
      <c r="A2637" s="27"/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8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8"/>
      <c r="AM2637" s="27"/>
      <c r="AN2637" s="27"/>
    </row>
    <row r="2638" spans="1:40" x14ac:dyDescent="0.2">
      <c r="A2638" s="27"/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8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8"/>
      <c r="AM2638" s="27"/>
      <c r="AN2638" s="27"/>
    </row>
    <row r="2639" spans="1:40" x14ac:dyDescent="0.2">
      <c r="A2639" s="27"/>
      <c r="B2639" s="27"/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8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8"/>
      <c r="AM2639" s="27"/>
      <c r="AN2639" s="27"/>
    </row>
    <row r="2640" spans="1:40" x14ac:dyDescent="0.2">
      <c r="A2640" s="27"/>
      <c r="B2640" s="27"/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8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8"/>
      <c r="AM2640" s="27"/>
      <c r="AN2640" s="27"/>
    </row>
    <row r="2641" spans="1:40" x14ac:dyDescent="0.2">
      <c r="A2641" s="27"/>
      <c r="B2641" s="27"/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8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8"/>
      <c r="AM2641" s="27"/>
      <c r="AN2641" s="27"/>
    </row>
    <row r="2642" spans="1:40" x14ac:dyDescent="0.2">
      <c r="A2642" s="27"/>
      <c r="B2642" s="27"/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8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8"/>
      <c r="AM2642" s="27"/>
      <c r="AN2642" s="27"/>
    </row>
    <row r="2643" spans="1:40" x14ac:dyDescent="0.2">
      <c r="A2643" s="27"/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8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8"/>
      <c r="AM2643" s="27"/>
      <c r="AN2643" s="27"/>
    </row>
    <row r="2644" spans="1:40" x14ac:dyDescent="0.2">
      <c r="A2644" s="27"/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8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8"/>
      <c r="AM2644" s="27"/>
      <c r="AN2644" s="27"/>
    </row>
    <row r="2645" spans="1:40" x14ac:dyDescent="0.2">
      <c r="A2645" s="27"/>
      <c r="B2645" s="27"/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8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8"/>
      <c r="AM2645" s="27"/>
      <c r="AN2645" s="27"/>
    </row>
    <row r="2646" spans="1:40" x14ac:dyDescent="0.2">
      <c r="A2646" s="27"/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8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8"/>
      <c r="AM2646" s="27"/>
      <c r="AN2646" s="27"/>
    </row>
    <row r="2647" spans="1:40" x14ac:dyDescent="0.2">
      <c r="A2647" s="27"/>
      <c r="B2647" s="27"/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8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8"/>
      <c r="AM2647" s="27"/>
      <c r="AN2647" s="27"/>
    </row>
    <row r="2648" spans="1:40" x14ac:dyDescent="0.2">
      <c r="A2648" s="27"/>
      <c r="B2648" s="27"/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8"/>
      <c r="R2648" s="27"/>
      <c r="S2648" s="27"/>
      <c r="T2648" s="27"/>
      <c r="U2648" s="27"/>
      <c r="V2648" s="27"/>
      <c r="W2648" s="27"/>
      <c r="X2648" s="27"/>
      <c r="Y2648" s="27"/>
      <c r="Z2648" s="27"/>
      <c r="AA2648" s="27"/>
      <c r="AB2648" s="27"/>
      <c r="AC2648" s="27"/>
      <c r="AD2648" s="27"/>
      <c r="AE2648" s="27"/>
      <c r="AF2648" s="27"/>
      <c r="AG2648" s="27"/>
      <c r="AH2648" s="27"/>
      <c r="AI2648" s="27"/>
      <c r="AJ2648" s="27"/>
      <c r="AK2648" s="27"/>
      <c r="AL2648" s="28"/>
      <c r="AM2648" s="27"/>
      <c r="AN2648" s="27"/>
    </row>
    <row r="2649" spans="1:40" x14ac:dyDescent="0.2">
      <c r="A2649" s="27"/>
      <c r="B2649" s="27"/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8"/>
      <c r="R2649" s="27"/>
      <c r="S2649" s="27"/>
      <c r="T2649" s="27"/>
      <c r="U2649" s="27"/>
      <c r="V2649" s="27"/>
      <c r="W2649" s="27"/>
      <c r="X2649" s="27"/>
      <c r="Y2649" s="27"/>
      <c r="Z2649" s="27"/>
      <c r="AA2649" s="27"/>
      <c r="AB2649" s="27"/>
      <c r="AC2649" s="27"/>
      <c r="AD2649" s="27"/>
      <c r="AE2649" s="27"/>
      <c r="AF2649" s="27"/>
      <c r="AG2649" s="27"/>
      <c r="AH2649" s="27"/>
      <c r="AI2649" s="27"/>
      <c r="AJ2649" s="27"/>
      <c r="AK2649" s="27"/>
      <c r="AL2649" s="28"/>
      <c r="AM2649" s="27"/>
      <c r="AN2649" s="27"/>
    </row>
    <row r="2650" spans="1:40" x14ac:dyDescent="0.2">
      <c r="A2650" s="27"/>
      <c r="B2650" s="27"/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8"/>
      <c r="R2650" s="27"/>
      <c r="S2650" s="27"/>
      <c r="T2650" s="27"/>
      <c r="U2650" s="27"/>
      <c r="V2650" s="27"/>
      <c r="W2650" s="27"/>
      <c r="X2650" s="27"/>
      <c r="Y2650" s="27"/>
      <c r="Z2650" s="27"/>
      <c r="AA2650" s="27"/>
      <c r="AB2650" s="27"/>
      <c r="AC2650" s="27"/>
      <c r="AD2650" s="27"/>
      <c r="AE2650" s="27"/>
      <c r="AF2650" s="27"/>
      <c r="AG2650" s="27"/>
      <c r="AH2650" s="27"/>
      <c r="AI2650" s="27"/>
      <c r="AJ2650" s="27"/>
      <c r="AK2650" s="27"/>
      <c r="AL2650" s="28"/>
      <c r="AM2650" s="27"/>
      <c r="AN2650" s="27"/>
    </row>
    <row r="2651" spans="1:40" x14ac:dyDescent="0.2">
      <c r="A2651" s="27"/>
      <c r="B2651" s="27"/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8"/>
      <c r="R2651" s="27"/>
      <c r="S2651" s="27"/>
      <c r="T2651" s="27"/>
      <c r="U2651" s="27"/>
      <c r="V2651" s="27"/>
      <c r="W2651" s="27"/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8"/>
      <c r="AM2651" s="27"/>
      <c r="AN2651" s="27"/>
    </row>
    <row r="2652" spans="1:40" x14ac:dyDescent="0.2">
      <c r="A2652" s="27"/>
      <c r="B2652" s="27"/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8"/>
      <c r="R2652" s="27"/>
      <c r="S2652" s="27"/>
      <c r="T2652" s="27"/>
      <c r="U2652" s="27"/>
      <c r="V2652" s="27"/>
      <c r="W2652" s="27"/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8"/>
      <c r="AM2652" s="27"/>
      <c r="AN2652" s="27"/>
    </row>
    <row r="2653" spans="1:40" x14ac:dyDescent="0.2">
      <c r="A2653" s="27"/>
      <c r="B2653" s="27"/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8"/>
      <c r="R2653" s="27"/>
      <c r="S2653" s="27"/>
      <c r="T2653" s="27"/>
      <c r="U2653" s="27"/>
      <c r="V2653" s="27"/>
      <c r="W2653" s="27"/>
      <c r="X2653" s="27"/>
      <c r="Y2653" s="27"/>
      <c r="Z2653" s="27"/>
      <c r="AA2653" s="27"/>
      <c r="AB2653" s="27"/>
      <c r="AC2653" s="27"/>
      <c r="AD2653" s="27"/>
      <c r="AE2653" s="27"/>
      <c r="AF2653" s="27"/>
      <c r="AG2653" s="27"/>
      <c r="AH2653" s="27"/>
      <c r="AI2653" s="27"/>
      <c r="AJ2653" s="27"/>
      <c r="AK2653" s="27"/>
      <c r="AL2653" s="28"/>
      <c r="AM2653" s="27"/>
      <c r="AN2653" s="27"/>
    </row>
    <row r="2654" spans="1:40" x14ac:dyDescent="0.2">
      <c r="A2654" s="27"/>
      <c r="B2654" s="27"/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8"/>
      <c r="R2654" s="27"/>
      <c r="S2654" s="27"/>
      <c r="T2654" s="27"/>
      <c r="U2654" s="27"/>
      <c r="V2654" s="27"/>
      <c r="W2654" s="27"/>
      <c r="X2654" s="27"/>
      <c r="Y2654" s="27"/>
      <c r="Z2654" s="27"/>
      <c r="AA2654" s="27"/>
      <c r="AB2654" s="27"/>
      <c r="AC2654" s="27"/>
      <c r="AD2654" s="27"/>
      <c r="AE2654" s="27"/>
      <c r="AF2654" s="27"/>
      <c r="AG2654" s="27"/>
      <c r="AH2654" s="27"/>
      <c r="AI2654" s="27"/>
      <c r="AJ2654" s="27"/>
      <c r="AK2654" s="27"/>
      <c r="AL2654" s="28"/>
      <c r="AM2654" s="27"/>
      <c r="AN2654" s="27"/>
    </row>
    <row r="2655" spans="1:40" x14ac:dyDescent="0.2">
      <c r="A2655" s="27"/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8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8"/>
      <c r="AM2655" s="27"/>
      <c r="AN2655" s="27"/>
    </row>
    <row r="2656" spans="1:40" x14ac:dyDescent="0.2">
      <c r="A2656" s="27"/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8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8"/>
      <c r="AM2656" s="27"/>
      <c r="AN2656" s="27"/>
    </row>
    <row r="2657" spans="1:40" x14ac:dyDescent="0.2">
      <c r="A2657" s="27"/>
      <c r="B2657" s="27"/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8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8"/>
      <c r="AM2657" s="27"/>
      <c r="AN2657" s="27"/>
    </row>
    <row r="2658" spans="1:40" x14ac:dyDescent="0.2">
      <c r="A2658" s="27"/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8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8"/>
      <c r="AM2658" s="27"/>
      <c r="AN2658" s="27"/>
    </row>
    <row r="2659" spans="1:40" x14ac:dyDescent="0.2">
      <c r="A2659" s="27"/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8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8"/>
      <c r="AM2659" s="27"/>
      <c r="AN2659" s="27"/>
    </row>
    <row r="2660" spans="1:40" x14ac:dyDescent="0.2">
      <c r="A2660" s="27"/>
      <c r="B2660" s="27"/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8"/>
      <c r="R2660" s="27"/>
      <c r="S2660" s="27"/>
      <c r="T2660" s="27"/>
      <c r="U2660" s="27"/>
      <c r="V2660" s="27"/>
      <c r="W2660" s="27"/>
      <c r="X2660" s="27"/>
      <c r="Y2660" s="27"/>
      <c r="Z2660" s="27"/>
      <c r="AA2660" s="27"/>
      <c r="AB2660" s="27"/>
      <c r="AC2660" s="27"/>
      <c r="AD2660" s="27"/>
      <c r="AE2660" s="27"/>
      <c r="AF2660" s="27"/>
      <c r="AG2660" s="27"/>
      <c r="AH2660" s="27"/>
      <c r="AI2660" s="27"/>
      <c r="AJ2660" s="27"/>
      <c r="AK2660" s="27"/>
      <c r="AL2660" s="28"/>
      <c r="AM2660" s="27"/>
      <c r="AN2660" s="27"/>
    </row>
    <row r="2661" spans="1:40" x14ac:dyDescent="0.2">
      <c r="A2661" s="27"/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8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8"/>
      <c r="AM2661" s="27"/>
      <c r="AN2661" s="27"/>
    </row>
    <row r="2662" spans="1:40" x14ac:dyDescent="0.2">
      <c r="A2662" s="27"/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8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8"/>
      <c r="AM2662" s="27"/>
      <c r="AN2662" s="27"/>
    </row>
    <row r="2663" spans="1:40" x14ac:dyDescent="0.2">
      <c r="A2663" s="27"/>
      <c r="B2663" s="27"/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8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8"/>
      <c r="AM2663" s="27"/>
      <c r="AN2663" s="27"/>
    </row>
    <row r="2664" spans="1:40" x14ac:dyDescent="0.2">
      <c r="A2664" s="27"/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8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8"/>
      <c r="AM2664" s="27"/>
      <c r="AN2664" s="27"/>
    </row>
    <row r="2665" spans="1:40" x14ac:dyDescent="0.2">
      <c r="A2665" s="27"/>
      <c r="B2665" s="27"/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8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8"/>
      <c r="AM2665" s="27"/>
      <c r="AN2665" s="27"/>
    </row>
    <row r="2666" spans="1:40" x14ac:dyDescent="0.2">
      <c r="A2666" s="27"/>
      <c r="B2666" s="27"/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8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8"/>
      <c r="AM2666" s="27"/>
      <c r="AN2666" s="27"/>
    </row>
    <row r="2667" spans="1:40" x14ac:dyDescent="0.2">
      <c r="A2667" s="27"/>
      <c r="B2667" s="27"/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8"/>
      <c r="R2667" s="27"/>
      <c r="S2667" s="27"/>
      <c r="T2667" s="27"/>
      <c r="U2667" s="27"/>
      <c r="V2667" s="27"/>
      <c r="W2667" s="27"/>
      <c r="X2667" s="27"/>
      <c r="Y2667" s="27"/>
      <c r="Z2667" s="27"/>
      <c r="AA2667" s="27"/>
      <c r="AB2667" s="27"/>
      <c r="AC2667" s="27"/>
      <c r="AD2667" s="27"/>
      <c r="AE2667" s="27"/>
      <c r="AF2667" s="27"/>
      <c r="AG2667" s="27"/>
      <c r="AH2667" s="27"/>
      <c r="AI2667" s="27"/>
      <c r="AJ2667" s="27"/>
      <c r="AK2667" s="27"/>
      <c r="AL2667" s="28"/>
      <c r="AM2667" s="27"/>
      <c r="AN2667" s="27"/>
    </row>
    <row r="2668" spans="1:40" x14ac:dyDescent="0.2">
      <c r="A2668" s="27"/>
      <c r="B2668" s="27"/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8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8"/>
      <c r="AM2668" s="27"/>
      <c r="AN2668" s="27"/>
    </row>
    <row r="2669" spans="1:40" x14ac:dyDescent="0.2">
      <c r="A2669" s="27"/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8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8"/>
      <c r="AM2669" s="27"/>
      <c r="AN2669" s="27"/>
    </row>
    <row r="2670" spans="1:40" x14ac:dyDescent="0.2">
      <c r="A2670" s="27"/>
      <c r="B2670" s="27"/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8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8"/>
      <c r="AM2670" s="27"/>
      <c r="AN2670" s="27"/>
    </row>
    <row r="2671" spans="1:40" x14ac:dyDescent="0.2">
      <c r="A2671" s="27"/>
      <c r="B2671" s="27"/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8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8"/>
      <c r="AM2671" s="27"/>
      <c r="AN2671" s="27"/>
    </row>
    <row r="2672" spans="1:40" x14ac:dyDescent="0.2">
      <c r="A2672" s="27"/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8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8"/>
      <c r="AM2672" s="27"/>
      <c r="AN2672" s="27"/>
    </row>
    <row r="2673" spans="1:40" x14ac:dyDescent="0.2">
      <c r="A2673" s="27"/>
      <c r="B2673" s="27"/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8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8"/>
      <c r="AM2673" s="27"/>
      <c r="AN2673" s="27"/>
    </row>
    <row r="2674" spans="1:40" x14ac:dyDescent="0.2">
      <c r="A2674" s="27"/>
      <c r="B2674" s="27"/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8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8"/>
      <c r="AM2674" s="27"/>
      <c r="AN2674" s="27"/>
    </row>
    <row r="2675" spans="1:40" x14ac:dyDescent="0.2">
      <c r="A2675" s="27"/>
      <c r="B2675" s="27"/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8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8"/>
      <c r="AM2675" s="27"/>
      <c r="AN2675" s="27"/>
    </row>
    <row r="2676" spans="1:40" x14ac:dyDescent="0.2">
      <c r="A2676" s="27"/>
      <c r="B2676" s="27"/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8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8"/>
      <c r="AM2676" s="27"/>
      <c r="AN2676" s="27"/>
    </row>
    <row r="2677" spans="1:40" x14ac:dyDescent="0.2">
      <c r="A2677" s="27"/>
      <c r="B2677" s="27"/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8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8"/>
      <c r="AM2677" s="27"/>
      <c r="AN2677" s="27"/>
    </row>
    <row r="2678" spans="1:40" x14ac:dyDescent="0.2">
      <c r="A2678" s="27"/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8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8"/>
      <c r="AM2678" s="27"/>
      <c r="AN2678" s="27"/>
    </row>
    <row r="2679" spans="1:40" x14ac:dyDescent="0.2">
      <c r="A2679" s="27"/>
      <c r="B2679" s="27"/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8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8"/>
      <c r="AM2679" s="27"/>
      <c r="AN2679" s="27"/>
    </row>
    <row r="2680" spans="1:40" x14ac:dyDescent="0.2">
      <c r="A2680" s="27"/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8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8"/>
      <c r="AM2680" s="27"/>
      <c r="AN2680" s="27"/>
    </row>
    <row r="2681" spans="1:40" x14ac:dyDescent="0.2">
      <c r="A2681" s="27"/>
      <c r="B2681" s="27"/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8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8"/>
      <c r="AM2681" s="27"/>
      <c r="AN2681" s="27"/>
    </row>
    <row r="2682" spans="1:40" x14ac:dyDescent="0.2">
      <c r="A2682" s="27"/>
      <c r="B2682" s="27"/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8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8"/>
      <c r="AM2682" s="27"/>
      <c r="AN2682" s="27"/>
    </row>
    <row r="2683" spans="1:40" x14ac:dyDescent="0.2">
      <c r="A2683" s="27"/>
      <c r="B2683" s="27"/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8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8"/>
      <c r="AM2683" s="27"/>
      <c r="AN2683" s="27"/>
    </row>
    <row r="2684" spans="1:40" x14ac:dyDescent="0.2">
      <c r="A2684" s="27"/>
      <c r="B2684" s="27"/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8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8"/>
      <c r="AM2684" s="27"/>
      <c r="AN2684" s="27"/>
    </row>
    <row r="2685" spans="1:40" x14ac:dyDescent="0.2">
      <c r="A2685" s="27"/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8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8"/>
      <c r="AM2685" s="27"/>
      <c r="AN2685" s="27"/>
    </row>
    <row r="2686" spans="1:40" x14ac:dyDescent="0.2">
      <c r="A2686" s="27"/>
      <c r="B2686" s="27"/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8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8"/>
      <c r="AM2686" s="27"/>
      <c r="AN2686" s="27"/>
    </row>
    <row r="2687" spans="1:40" x14ac:dyDescent="0.2">
      <c r="A2687" s="27"/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8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8"/>
      <c r="AM2687" s="27"/>
      <c r="AN2687" s="27"/>
    </row>
    <row r="2688" spans="1:40" x14ac:dyDescent="0.2">
      <c r="A2688" s="27"/>
      <c r="B2688" s="27"/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8"/>
      <c r="R2688" s="27"/>
      <c r="S2688" s="27"/>
      <c r="T2688" s="27"/>
      <c r="U2688" s="27"/>
      <c r="V2688" s="27"/>
      <c r="W2688" s="27"/>
      <c r="X2688" s="27"/>
      <c r="Y2688" s="27"/>
      <c r="Z2688" s="27"/>
      <c r="AA2688" s="27"/>
      <c r="AB2688" s="27"/>
      <c r="AC2688" s="27"/>
      <c r="AD2688" s="27"/>
      <c r="AE2688" s="27"/>
      <c r="AF2688" s="27"/>
      <c r="AG2688" s="27"/>
      <c r="AH2688" s="27"/>
      <c r="AI2688" s="27"/>
      <c r="AJ2688" s="27"/>
      <c r="AK2688" s="27"/>
      <c r="AL2688" s="28"/>
      <c r="AM2688" s="27"/>
      <c r="AN2688" s="27"/>
    </row>
    <row r="2689" spans="1:40" x14ac:dyDescent="0.2">
      <c r="A2689" s="27"/>
      <c r="B2689" s="27"/>
      <c r="C2689" s="27"/>
      <c r="D2689" s="27"/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8"/>
      <c r="R2689" s="27"/>
      <c r="S2689" s="27"/>
      <c r="T2689" s="27"/>
      <c r="U2689" s="27"/>
      <c r="V2689" s="27"/>
      <c r="W2689" s="27"/>
      <c r="X2689" s="27"/>
      <c r="Y2689" s="27"/>
      <c r="Z2689" s="27"/>
      <c r="AA2689" s="27"/>
      <c r="AB2689" s="27"/>
      <c r="AC2689" s="27"/>
      <c r="AD2689" s="27"/>
      <c r="AE2689" s="27"/>
      <c r="AF2689" s="27"/>
      <c r="AG2689" s="27"/>
      <c r="AH2689" s="27"/>
      <c r="AI2689" s="27"/>
      <c r="AJ2689" s="27"/>
      <c r="AK2689" s="27"/>
      <c r="AL2689" s="28"/>
      <c r="AM2689" s="27"/>
      <c r="AN2689" s="27"/>
    </row>
    <row r="2690" spans="1:40" x14ac:dyDescent="0.2">
      <c r="A2690" s="27"/>
      <c r="B2690" s="27"/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8"/>
      <c r="R2690" s="27"/>
      <c r="S2690" s="27"/>
      <c r="T2690" s="27"/>
      <c r="U2690" s="27"/>
      <c r="V2690" s="27"/>
      <c r="W2690" s="27"/>
      <c r="X2690" s="27"/>
      <c r="Y2690" s="27"/>
      <c r="Z2690" s="27"/>
      <c r="AA2690" s="27"/>
      <c r="AB2690" s="27"/>
      <c r="AC2690" s="27"/>
      <c r="AD2690" s="27"/>
      <c r="AE2690" s="27"/>
      <c r="AF2690" s="27"/>
      <c r="AG2690" s="27"/>
      <c r="AH2690" s="27"/>
      <c r="AI2690" s="27"/>
      <c r="AJ2690" s="27"/>
      <c r="AK2690" s="27"/>
      <c r="AL2690" s="28"/>
      <c r="AM2690" s="27"/>
      <c r="AN2690" s="27"/>
    </row>
    <row r="2691" spans="1:40" x14ac:dyDescent="0.2">
      <c r="A2691" s="27"/>
      <c r="B2691" s="27"/>
      <c r="C2691" s="27"/>
      <c r="D2691" s="27"/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8"/>
      <c r="R2691" s="27"/>
      <c r="S2691" s="27"/>
      <c r="T2691" s="27"/>
      <c r="U2691" s="27"/>
      <c r="V2691" s="27"/>
      <c r="W2691" s="27"/>
      <c r="X2691" s="27"/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8"/>
      <c r="AM2691" s="27"/>
      <c r="AN2691" s="27"/>
    </row>
    <row r="2692" spans="1:40" x14ac:dyDescent="0.2">
      <c r="A2692" s="27"/>
      <c r="B2692" s="27"/>
      <c r="C2692" s="27"/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8"/>
      <c r="R2692" s="27"/>
      <c r="S2692" s="27"/>
      <c r="T2692" s="27"/>
      <c r="U2692" s="27"/>
      <c r="V2692" s="27"/>
      <c r="W2692" s="27"/>
      <c r="X2692" s="27"/>
      <c r="Y2692" s="27"/>
      <c r="Z2692" s="27"/>
      <c r="AA2692" s="27"/>
      <c r="AB2692" s="27"/>
      <c r="AC2692" s="27"/>
      <c r="AD2692" s="27"/>
      <c r="AE2692" s="27"/>
      <c r="AF2692" s="27"/>
      <c r="AG2692" s="27"/>
      <c r="AH2692" s="27"/>
      <c r="AI2692" s="27"/>
      <c r="AJ2692" s="27"/>
      <c r="AK2692" s="27"/>
      <c r="AL2692" s="28"/>
      <c r="AM2692" s="27"/>
      <c r="AN2692" s="27"/>
    </row>
    <row r="2693" spans="1:40" x14ac:dyDescent="0.2">
      <c r="A2693" s="27"/>
      <c r="B2693" s="27"/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8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8"/>
      <c r="AM2693" s="27"/>
      <c r="AN2693" s="27"/>
    </row>
    <row r="2694" spans="1:40" x14ac:dyDescent="0.2">
      <c r="A2694" s="27"/>
      <c r="B2694" s="27"/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8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8"/>
      <c r="AM2694" s="27"/>
      <c r="AN2694" s="27"/>
    </row>
    <row r="2695" spans="1:40" x14ac:dyDescent="0.2">
      <c r="A2695" s="27"/>
      <c r="B2695" s="27"/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8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8"/>
      <c r="AM2695" s="27"/>
      <c r="AN2695" s="27"/>
    </row>
    <row r="2696" spans="1:40" x14ac:dyDescent="0.2">
      <c r="A2696" s="27"/>
      <c r="B2696" s="27"/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8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8"/>
      <c r="AM2696" s="27"/>
      <c r="AN2696" s="27"/>
    </row>
    <row r="2697" spans="1:40" x14ac:dyDescent="0.2">
      <c r="A2697" s="27"/>
      <c r="B2697" s="27"/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8"/>
      <c r="R2697" s="27"/>
      <c r="S2697" s="27"/>
      <c r="T2697" s="27"/>
      <c r="U2697" s="27"/>
      <c r="V2697" s="27"/>
      <c r="W2697" s="27"/>
      <c r="X2697" s="27"/>
      <c r="Y2697" s="27"/>
      <c r="Z2697" s="27"/>
      <c r="AA2697" s="27"/>
      <c r="AB2697" s="27"/>
      <c r="AC2697" s="27"/>
      <c r="AD2697" s="27"/>
      <c r="AE2697" s="27"/>
      <c r="AF2697" s="27"/>
      <c r="AG2697" s="27"/>
      <c r="AH2697" s="27"/>
      <c r="AI2697" s="27"/>
      <c r="AJ2697" s="27"/>
      <c r="AK2697" s="27"/>
      <c r="AL2697" s="28"/>
      <c r="AM2697" s="27"/>
      <c r="AN2697" s="27"/>
    </row>
    <row r="2698" spans="1:40" x14ac:dyDescent="0.2">
      <c r="A2698" s="27"/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8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8"/>
      <c r="AM2698" s="27"/>
      <c r="AN2698" s="27"/>
    </row>
    <row r="2699" spans="1:40" x14ac:dyDescent="0.2">
      <c r="A2699" s="27"/>
      <c r="B2699" s="27"/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8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8"/>
      <c r="AM2699" s="27"/>
      <c r="AN2699" s="27"/>
    </row>
    <row r="2700" spans="1:40" x14ac:dyDescent="0.2">
      <c r="A2700" s="27"/>
      <c r="B2700" s="27"/>
      <c r="C2700" s="27"/>
      <c r="D2700" s="27"/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8"/>
      <c r="R2700" s="27"/>
      <c r="S2700" s="27"/>
      <c r="T2700" s="27"/>
      <c r="U2700" s="27"/>
      <c r="V2700" s="27"/>
      <c r="W2700" s="27"/>
      <c r="X2700" s="27"/>
      <c r="Y2700" s="27"/>
      <c r="Z2700" s="27"/>
      <c r="AA2700" s="27"/>
      <c r="AB2700" s="27"/>
      <c r="AC2700" s="27"/>
      <c r="AD2700" s="27"/>
      <c r="AE2700" s="27"/>
      <c r="AF2700" s="27"/>
      <c r="AG2700" s="27"/>
      <c r="AH2700" s="27"/>
      <c r="AI2700" s="27"/>
      <c r="AJ2700" s="27"/>
      <c r="AK2700" s="27"/>
      <c r="AL2700" s="28"/>
      <c r="AM2700" s="27"/>
      <c r="AN2700" s="27"/>
    </row>
    <row r="2701" spans="1:40" x14ac:dyDescent="0.2">
      <c r="A2701" s="27"/>
      <c r="B2701" s="27"/>
      <c r="C2701" s="27"/>
      <c r="D2701" s="27"/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8"/>
      <c r="R2701" s="27"/>
      <c r="S2701" s="27"/>
      <c r="T2701" s="27"/>
      <c r="U2701" s="27"/>
      <c r="V2701" s="27"/>
      <c r="W2701" s="27"/>
      <c r="X2701" s="27"/>
      <c r="Y2701" s="27"/>
      <c r="Z2701" s="27"/>
      <c r="AA2701" s="27"/>
      <c r="AB2701" s="27"/>
      <c r="AC2701" s="27"/>
      <c r="AD2701" s="27"/>
      <c r="AE2701" s="27"/>
      <c r="AF2701" s="27"/>
      <c r="AG2701" s="27"/>
      <c r="AH2701" s="27"/>
      <c r="AI2701" s="27"/>
      <c r="AJ2701" s="27"/>
      <c r="AK2701" s="27"/>
      <c r="AL2701" s="28"/>
      <c r="AM2701" s="27"/>
      <c r="AN2701" s="27"/>
    </row>
    <row r="2702" spans="1:40" x14ac:dyDescent="0.2">
      <c r="A2702" s="27"/>
      <c r="B2702" s="27"/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8"/>
      <c r="R2702" s="27"/>
      <c r="S2702" s="27"/>
      <c r="T2702" s="27"/>
      <c r="U2702" s="27"/>
      <c r="V2702" s="27"/>
      <c r="W2702" s="27"/>
      <c r="X2702" s="27"/>
      <c r="Y2702" s="27"/>
      <c r="Z2702" s="27"/>
      <c r="AA2702" s="27"/>
      <c r="AB2702" s="27"/>
      <c r="AC2702" s="27"/>
      <c r="AD2702" s="27"/>
      <c r="AE2702" s="27"/>
      <c r="AF2702" s="27"/>
      <c r="AG2702" s="27"/>
      <c r="AH2702" s="27"/>
      <c r="AI2702" s="27"/>
      <c r="AJ2702" s="27"/>
      <c r="AK2702" s="27"/>
      <c r="AL2702" s="28"/>
      <c r="AM2702" s="27"/>
      <c r="AN2702" s="27"/>
    </row>
    <row r="2703" spans="1:40" x14ac:dyDescent="0.2">
      <c r="A2703" s="27"/>
      <c r="B2703" s="27"/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8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8"/>
      <c r="AM2703" s="27"/>
      <c r="AN2703" s="27"/>
    </row>
    <row r="2704" spans="1:40" x14ac:dyDescent="0.2">
      <c r="A2704" s="27"/>
      <c r="B2704" s="27"/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8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8"/>
      <c r="AM2704" s="27"/>
      <c r="AN2704" s="27"/>
    </row>
    <row r="2705" spans="1:40" x14ac:dyDescent="0.2">
      <c r="A2705" s="27"/>
      <c r="B2705" s="27"/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8"/>
      <c r="R2705" s="27"/>
      <c r="S2705" s="27"/>
      <c r="T2705" s="27"/>
      <c r="U2705" s="27"/>
      <c r="V2705" s="27"/>
      <c r="W2705" s="27"/>
      <c r="X2705" s="27"/>
      <c r="Y2705" s="27"/>
      <c r="Z2705" s="27"/>
      <c r="AA2705" s="27"/>
      <c r="AB2705" s="27"/>
      <c r="AC2705" s="27"/>
      <c r="AD2705" s="27"/>
      <c r="AE2705" s="27"/>
      <c r="AF2705" s="27"/>
      <c r="AG2705" s="27"/>
      <c r="AH2705" s="27"/>
      <c r="AI2705" s="27"/>
      <c r="AJ2705" s="27"/>
      <c r="AK2705" s="27"/>
      <c r="AL2705" s="28"/>
      <c r="AM2705" s="27"/>
      <c r="AN2705" s="27"/>
    </row>
    <row r="2706" spans="1:40" x14ac:dyDescent="0.2">
      <c r="A2706" s="27"/>
      <c r="B2706" s="27"/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8"/>
      <c r="R2706" s="27"/>
      <c r="S2706" s="27"/>
      <c r="T2706" s="27"/>
      <c r="U2706" s="27"/>
      <c r="V2706" s="27"/>
      <c r="W2706" s="27"/>
      <c r="X2706" s="27"/>
      <c r="Y2706" s="27"/>
      <c r="Z2706" s="27"/>
      <c r="AA2706" s="27"/>
      <c r="AB2706" s="27"/>
      <c r="AC2706" s="27"/>
      <c r="AD2706" s="27"/>
      <c r="AE2706" s="27"/>
      <c r="AF2706" s="27"/>
      <c r="AG2706" s="27"/>
      <c r="AH2706" s="27"/>
      <c r="AI2706" s="27"/>
      <c r="AJ2706" s="27"/>
      <c r="AK2706" s="27"/>
      <c r="AL2706" s="28"/>
      <c r="AM2706" s="27"/>
      <c r="AN2706" s="27"/>
    </row>
    <row r="2707" spans="1:40" x14ac:dyDescent="0.2">
      <c r="A2707" s="27"/>
      <c r="B2707" s="27"/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8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8"/>
      <c r="AM2707" s="27"/>
      <c r="AN2707" s="27"/>
    </row>
    <row r="2708" spans="1:40" x14ac:dyDescent="0.2">
      <c r="A2708" s="27"/>
      <c r="B2708" s="27"/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8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8"/>
      <c r="AM2708" s="27"/>
      <c r="AN2708" s="27"/>
    </row>
    <row r="2709" spans="1:40" x14ac:dyDescent="0.2">
      <c r="A2709" s="27"/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8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8"/>
      <c r="AM2709" s="27"/>
      <c r="AN2709" s="27"/>
    </row>
    <row r="2710" spans="1:40" x14ac:dyDescent="0.2">
      <c r="A2710" s="27"/>
      <c r="B2710" s="27"/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8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8"/>
      <c r="AM2710" s="27"/>
      <c r="AN2710" s="27"/>
    </row>
    <row r="2711" spans="1:40" x14ac:dyDescent="0.2">
      <c r="A2711" s="27"/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8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8"/>
      <c r="AM2711" s="27"/>
      <c r="AN2711" s="27"/>
    </row>
    <row r="2712" spans="1:40" x14ac:dyDescent="0.2">
      <c r="A2712" s="27"/>
      <c r="B2712" s="27"/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8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8"/>
      <c r="AM2712" s="27"/>
      <c r="AN2712" s="27"/>
    </row>
    <row r="2713" spans="1:40" x14ac:dyDescent="0.2">
      <c r="A2713" s="27"/>
      <c r="B2713" s="27"/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8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8"/>
      <c r="AM2713" s="27"/>
      <c r="AN2713" s="27"/>
    </row>
    <row r="2714" spans="1:40" x14ac:dyDescent="0.2">
      <c r="A2714" s="27"/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8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8"/>
      <c r="AM2714" s="27"/>
      <c r="AN2714" s="27"/>
    </row>
    <row r="2715" spans="1:40" x14ac:dyDescent="0.2">
      <c r="A2715" s="27"/>
      <c r="B2715" s="27"/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8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8"/>
      <c r="AM2715" s="27"/>
      <c r="AN2715" s="27"/>
    </row>
    <row r="2716" spans="1:40" x14ac:dyDescent="0.2">
      <c r="A2716" s="27"/>
      <c r="B2716" s="27"/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8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8"/>
      <c r="AM2716" s="27"/>
      <c r="AN2716" s="27"/>
    </row>
    <row r="2717" spans="1:40" x14ac:dyDescent="0.2">
      <c r="A2717" s="27"/>
      <c r="B2717" s="27"/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8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8"/>
      <c r="AM2717" s="27"/>
      <c r="AN2717" s="27"/>
    </row>
    <row r="2718" spans="1:40" x14ac:dyDescent="0.2">
      <c r="A2718" s="27"/>
      <c r="B2718" s="27"/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8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8"/>
      <c r="AM2718" s="27"/>
      <c r="AN2718" s="27"/>
    </row>
    <row r="2719" spans="1:40" x14ac:dyDescent="0.2">
      <c r="A2719" s="27"/>
      <c r="B2719" s="27"/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8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8"/>
      <c r="AM2719" s="27"/>
      <c r="AN2719" s="27"/>
    </row>
    <row r="2720" spans="1:40" x14ac:dyDescent="0.2">
      <c r="A2720" s="27"/>
      <c r="B2720" s="27"/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8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8"/>
      <c r="AM2720" s="27"/>
      <c r="AN2720" s="27"/>
    </row>
    <row r="2721" spans="1:40" x14ac:dyDescent="0.2">
      <c r="A2721" s="27"/>
      <c r="B2721" s="27"/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8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8"/>
      <c r="AM2721" s="27"/>
      <c r="AN2721" s="27"/>
    </row>
    <row r="2722" spans="1:40" x14ac:dyDescent="0.2">
      <c r="A2722" s="27"/>
      <c r="B2722" s="27"/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8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8"/>
      <c r="AM2722" s="27"/>
      <c r="AN2722" s="27"/>
    </row>
    <row r="2723" spans="1:40" x14ac:dyDescent="0.2">
      <c r="A2723" s="27"/>
      <c r="B2723" s="27"/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8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8"/>
      <c r="AM2723" s="27"/>
      <c r="AN2723" s="27"/>
    </row>
    <row r="2724" spans="1:40" x14ac:dyDescent="0.2">
      <c r="A2724" s="27"/>
      <c r="B2724" s="27"/>
      <c r="C2724" s="27"/>
      <c r="D2724" s="27"/>
      <c r="E2724" s="27"/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8"/>
      <c r="R2724" s="27"/>
      <c r="S2724" s="27"/>
      <c r="T2724" s="27"/>
      <c r="U2724" s="27"/>
      <c r="V2724" s="27"/>
      <c r="W2724" s="27"/>
      <c r="X2724" s="27"/>
      <c r="Y2724" s="27"/>
      <c r="Z2724" s="27"/>
      <c r="AA2724" s="27"/>
      <c r="AB2724" s="27"/>
      <c r="AC2724" s="27"/>
      <c r="AD2724" s="27"/>
      <c r="AE2724" s="27"/>
      <c r="AF2724" s="27"/>
      <c r="AG2724" s="27"/>
      <c r="AH2724" s="27"/>
      <c r="AI2724" s="27"/>
      <c r="AJ2724" s="27"/>
      <c r="AK2724" s="27"/>
      <c r="AL2724" s="28"/>
      <c r="AM2724" s="27"/>
      <c r="AN2724" s="27"/>
    </row>
    <row r="2725" spans="1:40" x14ac:dyDescent="0.2">
      <c r="A2725" s="27"/>
      <c r="B2725" s="27"/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8"/>
      <c r="R2725" s="27"/>
      <c r="S2725" s="27"/>
      <c r="T2725" s="27"/>
      <c r="U2725" s="27"/>
      <c r="V2725" s="27"/>
      <c r="W2725" s="27"/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8"/>
      <c r="AM2725" s="27"/>
      <c r="AN2725" s="27"/>
    </row>
    <row r="2726" spans="1:40" x14ac:dyDescent="0.2">
      <c r="A2726" s="27"/>
      <c r="B2726" s="27"/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8"/>
      <c r="R2726" s="27"/>
      <c r="S2726" s="27"/>
      <c r="T2726" s="27"/>
      <c r="U2726" s="27"/>
      <c r="V2726" s="27"/>
      <c r="W2726" s="27"/>
      <c r="X2726" s="27"/>
      <c r="Y2726" s="27"/>
      <c r="Z2726" s="27"/>
      <c r="AA2726" s="27"/>
      <c r="AB2726" s="27"/>
      <c r="AC2726" s="27"/>
      <c r="AD2726" s="27"/>
      <c r="AE2726" s="27"/>
      <c r="AF2726" s="27"/>
      <c r="AG2726" s="27"/>
      <c r="AH2726" s="27"/>
      <c r="AI2726" s="27"/>
      <c r="AJ2726" s="27"/>
      <c r="AK2726" s="27"/>
      <c r="AL2726" s="28"/>
      <c r="AM2726" s="27"/>
      <c r="AN2726" s="27"/>
    </row>
    <row r="2727" spans="1:40" x14ac:dyDescent="0.2">
      <c r="A2727" s="27"/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8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8"/>
      <c r="AM2727" s="27"/>
      <c r="AN2727" s="27"/>
    </row>
    <row r="2728" spans="1:40" x14ac:dyDescent="0.2">
      <c r="A2728" s="27"/>
      <c r="B2728" s="27"/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8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8"/>
      <c r="AM2728" s="27"/>
      <c r="AN2728" s="27"/>
    </row>
    <row r="2729" spans="1:40" x14ac:dyDescent="0.2">
      <c r="A2729" s="27"/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8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8"/>
      <c r="AM2729" s="27"/>
      <c r="AN2729" s="27"/>
    </row>
    <row r="2730" spans="1:40" x14ac:dyDescent="0.2">
      <c r="A2730" s="27"/>
      <c r="B2730" s="27"/>
      <c r="C2730" s="27"/>
      <c r="D2730" s="27"/>
      <c r="E2730" s="27"/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8"/>
      <c r="R2730" s="27"/>
      <c r="S2730" s="27"/>
      <c r="T2730" s="27"/>
      <c r="U2730" s="27"/>
      <c r="V2730" s="27"/>
      <c r="W2730" s="27"/>
      <c r="X2730" s="27"/>
      <c r="Y2730" s="27"/>
      <c r="Z2730" s="27"/>
      <c r="AA2730" s="27"/>
      <c r="AB2730" s="27"/>
      <c r="AC2730" s="27"/>
      <c r="AD2730" s="27"/>
      <c r="AE2730" s="27"/>
      <c r="AF2730" s="27"/>
      <c r="AG2730" s="27"/>
      <c r="AH2730" s="27"/>
      <c r="AI2730" s="27"/>
      <c r="AJ2730" s="27"/>
      <c r="AK2730" s="27"/>
      <c r="AL2730" s="28"/>
      <c r="AM2730" s="27"/>
      <c r="AN2730" s="27"/>
    </row>
    <row r="2731" spans="1:40" x14ac:dyDescent="0.2">
      <c r="A2731" s="27"/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8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8"/>
      <c r="AM2731" s="27"/>
      <c r="AN2731" s="27"/>
    </row>
    <row r="2732" spans="1:40" x14ac:dyDescent="0.2">
      <c r="A2732" s="27"/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8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8"/>
      <c r="AM2732" s="27"/>
      <c r="AN2732" s="27"/>
    </row>
    <row r="2733" spans="1:40" x14ac:dyDescent="0.2">
      <c r="A2733" s="27"/>
      <c r="B2733" s="27"/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8"/>
      <c r="R2733" s="27"/>
      <c r="S2733" s="27"/>
      <c r="T2733" s="27"/>
      <c r="U2733" s="27"/>
      <c r="V2733" s="27"/>
      <c r="W2733" s="27"/>
      <c r="X2733" s="27"/>
      <c r="Y2733" s="27"/>
      <c r="Z2733" s="27"/>
      <c r="AA2733" s="27"/>
      <c r="AB2733" s="27"/>
      <c r="AC2733" s="27"/>
      <c r="AD2733" s="27"/>
      <c r="AE2733" s="27"/>
      <c r="AF2733" s="27"/>
      <c r="AG2733" s="27"/>
      <c r="AH2733" s="27"/>
      <c r="AI2733" s="27"/>
      <c r="AJ2733" s="27"/>
      <c r="AK2733" s="27"/>
      <c r="AL2733" s="28"/>
      <c r="AM2733" s="27"/>
      <c r="AN2733" s="27"/>
    </row>
    <row r="2734" spans="1:40" x14ac:dyDescent="0.2">
      <c r="A2734" s="27"/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8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8"/>
      <c r="AM2734" s="27"/>
      <c r="AN2734" s="27"/>
    </row>
    <row r="2735" spans="1:40" x14ac:dyDescent="0.2">
      <c r="A2735" s="27"/>
      <c r="B2735" s="27"/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8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8"/>
      <c r="AM2735" s="27"/>
      <c r="AN2735" s="27"/>
    </row>
    <row r="2736" spans="1:40" x14ac:dyDescent="0.2">
      <c r="A2736" s="27"/>
      <c r="B2736" s="27"/>
      <c r="C2736" s="27"/>
      <c r="D2736" s="27"/>
      <c r="E2736" s="27"/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8"/>
      <c r="R2736" s="27"/>
      <c r="S2736" s="27"/>
      <c r="T2736" s="27"/>
      <c r="U2736" s="27"/>
      <c r="V2736" s="27"/>
      <c r="W2736" s="27"/>
      <c r="X2736" s="27"/>
      <c r="Y2736" s="27"/>
      <c r="Z2736" s="27"/>
      <c r="AA2736" s="27"/>
      <c r="AB2736" s="27"/>
      <c r="AC2736" s="27"/>
      <c r="AD2736" s="27"/>
      <c r="AE2736" s="27"/>
      <c r="AF2736" s="27"/>
      <c r="AG2736" s="27"/>
      <c r="AH2736" s="27"/>
      <c r="AI2736" s="27"/>
      <c r="AJ2736" s="27"/>
      <c r="AK2736" s="27"/>
      <c r="AL2736" s="28"/>
      <c r="AM2736" s="27"/>
      <c r="AN2736" s="27"/>
    </row>
    <row r="2737" spans="1:40" x14ac:dyDescent="0.2">
      <c r="A2737" s="27"/>
      <c r="B2737" s="27"/>
      <c r="C2737" s="27"/>
      <c r="D2737" s="27"/>
      <c r="E2737" s="27"/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8"/>
      <c r="R2737" s="27"/>
      <c r="S2737" s="27"/>
      <c r="T2737" s="27"/>
      <c r="U2737" s="27"/>
      <c r="V2737" s="27"/>
      <c r="W2737" s="27"/>
      <c r="X2737" s="27"/>
      <c r="Y2737" s="27"/>
      <c r="Z2737" s="27"/>
      <c r="AA2737" s="27"/>
      <c r="AB2737" s="27"/>
      <c r="AC2737" s="27"/>
      <c r="AD2737" s="27"/>
      <c r="AE2737" s="27"/>
      <c r="AF2737" s="27"/>
      <c r="AG2737" s="27"/>
      <c r="AH2737" s="27"/>
      <c r="AI2737" s="27"/>
      <c r="AJ2737" s="27"/>
      <c r="AK2737" s="27"/>
      <c r="AL2737" s="28"/>
      <c r="AM2737" s="27"/>
      <c r="AN2737" s="27"/>
    </row>
    <row r="2738" spans="1:40" x14ac:dyDescent="0.2">
      <c r="A2738" s="27"/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8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8"/>
      <c r="AM2738" s="27"/>
      <c r="AN2738" s="27"/>
    </row>
    <row r="2739" spans="1:40" x14ac:dyDescent="0.2">
      <c r="A2739" s="27"/>
      <c r="B2739" s="27"/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8"/>
      <c r="R2739" s="27"/>
      <c r="S2739" s="27"/>
      <c r="T2739" s="27"/>
      <c r="U2739" s="27"/>
      <c r="V2739" s="27"/>
      <c r="W2739" s="27"/>
      <c r="X2739" s="27"/>
      <c r="Y2739" s="27"/>
      <c r="Z2739" s="27"/>
      <c r="AA2739" s="27"/>
      <c r="AB2739" s="27"/>
      <c r="AC2739" s="27"/>
      <c r="AD2739" s="27"/>
      <c r="AE2739" s="27"/>
      <c r="AF2739" s="27"/>
      <c r="AG2739" s="27"/>
      <c r="AH2739" s="27"/>
      <c r="AI2739" s="27"/>
      <c r="AJ2739" s="27"/>
      <c r="AK2739" s="27"/>
      <c r="AL2739" s="28"/>
      <c r="AM2739" s="27"/>
      <c r="AN2739" s="27"/>
    </row>
    <row r="2740" spans="1:40" x14ac:dyDescent="0.2">
      <c r="A2740" s="27"/>
      <c r="B2740" s="27"/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8"/>
      <c r="R2740" s="27"/>
      <c r="S2740" s="27"/>
      <c r="T2740" s="27"/>
      <c r="U2740" s="27"/>
      <c r="V2740" s="27"/>
      <c r="W2740" s="27"/>
      <c r="X2740" s="27"/>
      <c r="Y2740" s="27"/>
      <c r="Z2740" s="27"/>
      <c r="AA2740" s="27"/>
      <c r="AB2740" s="27"/>
      <c r="AC2740" s="27"/>
      <c r="AD2740" s="27"/>
      <c r="AE2740" s="27"/>
      <c r="AF2740" s="27"/>
      <c r="AG2740" s="27"/>
      <c r="AH2740" s="27"/>
      <c r="AI2740" s="27"/>
      <c r="AJ2740" s="27"/>
      <c r="AK2740" s="27"/>
      <c r="AL2740" s="28"/>
      <c r="AM2740" s="27"/>
      <c r="AN2740" s="27"/>
    </row>
    <row r="2741" spans="1:40" x14ac:dyDescent="0.2">
      <c r="A2741" s="27"/>
      <c r="B2741" s="27"/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8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8"/>
      <c r="AM2741" s="27"/>
      <c r="AN2741" s="27"/>
    </row>
    <row r="2742" spans="1:40" x14ac:dyDescent="0.2">
      <c r="A2742" s="27"/>
      <c r="B2742" s="27"/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8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8"/>
      <c r="AM2742" s="27"/>
      <c r="AN2742" s="27"/>
    </row>
    <row r="2743" spans="1:40" x14ac:dyDescent="0.2">
      <c r="A2743" s="27"/>
      <c r="B2743" s="27"/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8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8"/>
      <c r="AM2743" s="27"/>
      <c r="AN2743" s="27"/>
    </row>
    <row r="2744" spans="1:40" x14ac:dyDescent="0.2">
      <c r="A2744" s="27"/>
      <c r="B2744" s="27"/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8"/>
      <c r="R2744" s="27"/>
      <c r="S2744" s="27"/>
      <c r="T2744" s="27"/>
      <c r="U2744" s="27"/>
      <c r="V2744" s="27"/>
      <c r="W2744" s="27"/>
      <c r="X2744" s="27"/>
      <c r="Y2744" s="27"/>
      <c r="Z2744" s="27"/>
      <c r="AA2744" s="27"/>
      <c r="AB2744" s="27"/>
      <c r="AC2744" s="27"/>
      <c r="AD2744" s="27"/>
      <c r="AE2744" s="27"/>
      <c r="AF2744" s="27"/>
      <c r="AG2744" s="27"/>
      <c r="AH2744" s="27"/>
      <c r="AI2744" s="27"/>
      <c r="AJ2744" s="27"/>
      <c r="AK2744" s="27"/>
      <c r="AL2744" s="28"/>
      <c r="AM2744" s="27"/>
      <c r="AN2744" s="27"/>
    </row>
    <row r="2745" spans="1:40" x14ac:dyDescent="0.2">
      <c r="A2745" s="27"/>
      <c r="B2745" s="27"/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8"/>
      <c r="R2745" s="27"/>
      <c r="S2745" s="27"/>
      <c r="T2745" s="27"/>
      <c r="U2745" s="27"/>
      <c r="V2745" s="27"/>
      <c r="W2745" s="27"/>
      <c r="X2745" s="27"/>
      <c r="Y2745" s="27"/>
      <c r="Z2745" s="27"/>
      <c r="AA2745" s="27"/>
      <c r="AB2745" s="27"/>
      <c r="AC2745" s="27"/>
      <c r="AD2745" s="27"/>
      <c r="AE2745" s="27"/>
      <c r="AF2745" s="27"/>
      <c r="AG2745" s="27"/>
      <c r="AH2745" s="27"/>
      <c r="AI2745" s="27"/>
      <c r="AJ2745" s="27"/>
      <c r="AK2745" s="27"/>
      <c r="AL2745" s="28"/>
      <c r="AM2745" s="27"/>
      <c r="AN2745" s="27"/>
    </row>
    <row r="2746" spans="1:40" x14ac:dyDescent="0.2">
      <c r="A2746" s="27"/>
      <c r="B2746" s="27"/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8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8"/>
      <c r="AM2746" s="27"/>
      <c r="AN2746" s="27"/>
    </row>
    <row r="2747" spans="1:40" x14ac:dyDescent="0.2">
      <c r="A2747" s="27"/>
      <c r="B2747" s="27"/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8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8"/>
      <c r="AM2747" s="27"/>
      <c r="AN2747" s="27"/>
    </row>
    <row r="2748" spans="1:40" x14ac:dyDescent="0.2">
      <c r="A2748" s="27"/>
      <c r="B2748" s="27"/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8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8"/>
      <c r="AM2748" s="27"/>
      <c r="AN2748" s="27"/>
    </row>
    <row r="2749" spans="1:40" x14ac:dyDescent="0.2">
      <c r="A2749" s="27"/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8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8"/>
      <c r="AM2749" s="27"/>
      <c r="AN2749" s="27"/>
    </row>
    <row r="2750" spans="1:40" x14ac:dyDescent="0.2">
      <c r="A2750" s="27"/>
      <c r="B2750" s="27"/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8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8"/>
      <c r="AM2750" s="27"/>
      <c r="AN2750" s="27"/>
    </row>
    <row r="2751" spans="1:40" x14ac:dyDescent="0.2">
      <c r="A2751" s="27"/>
      <c r="B2751" s="27"/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8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8"/>
      <c r="AM2751" s="27"/>
      <c r="AN2751" s="27"/>
    </row>
    <row r="2752" spans="1:40" x14ac:dyDescent="0.2">
      <c r="A2752" s="27"/>
      <c r="B2752" s="27"/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8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8"/>
      <c r="AM2752" s="27"/>
      <c r="AN2752" s="27"/>
    </row>
    <row r="2753" spans="1:40" x14ac:dyDescent="0.2">
      <c r="A2753" s="27"/>
      <c r="B2753" s="27"/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8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8"/>
      <c r="AM2753" s="27"/>
      <c r="AN2753" s="27"/>
    </row>
    <row r="2754" spans="1:40" x14ac:dyDescent="0.2">
      <c r="A2754" s="27"/>
      <c r="B2754" s="27"/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8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8"/>
      <c r="AM2754" s="27"/>
      <c r="AN2754" s="27"/>
    </row>
    <row r="2755" spans="1:40" x14ac:dyDescent="0.2">
      <c r="A2755" s="27"/>
      <c r="B2755" s="27"/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8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8"/>
      <c r="AM2755" s="27"/>
      <c r="AN2755" s="27"/>
    </row>
    <row r="2756" spans="1:40" x14ac:dyDescent="0.2">
      <c r="A2756" s="27"/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8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8"/>
      <c r="AM2756" s="27"/>
      <c r="AN2756" s="27"/>
    </row>
    <row r="2757" spans="1:40" x14ac:dyDescent="0.2">
      <c r="A2757" s="27"/>
      <c r="B2757" s="27"/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8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8"/>
      <c r="AM2757" s="27"/>
      <c r="AN2757" s="27"/>
    </row>
    <row r="2758" spans="1:40" x14ac:dyDescent="0.2">
      <c r="A2758" s="27"/>
      <c r="B2758" s="27"/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8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8"/>
      <c r="AM2758" s="27"/>
      <c r="AN2758" s="27"/>
    </row>
    <row r="2759" spans="1:40" x14ac:dyDescent="0.2">
      <c r="A2759" s="27"/>
      <c r="B2759" s="27"/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8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8"/>
      <c r="AM2759" s="27"/>
      <c r="AN2759" s="27"/>
    </row>
    <row r="2760" spans="1:40" x14ac:dyDescent="0.2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8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8"/>
      <c r="AM2760" s="27"/>
      <c r="AN2760" s="27"/>
    </row>
    <row r="2761" spans="1:40" x14ac:dyDescent="0.2">
      <c r="A2761" s="27"/>
      <c r="B2761" s="27"/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8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8"/>
      <c r="AM2761" s="27"/>
      <c r="AN2761" s="27"/>
    </row>
    <row r="2762" spans="1:40" x14ac:dyDescent="0.2">
      <c r="A2762" s="27"/>
      <c r="B2762" s="27"/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8"/>
      <c r="R2762" s="27"/>
      <c r="S2762" s="27"/>
      <c r="T2762" s="27"/>
      <c r="U2762" s="27"/>
      <c r="V2762" s="27"/>
      <c r="W2762" s="27"/>
      <c r="X2762" s="27"/>
      <c r="Y2762" s="27"/>
      <c r="Z2762" s="27"/>
      <c r="AA2762" s="27"/>
      <c r="AB2762" s="27"/>
      <c r="AC2762" s="27"/>
      <c r="AD2762" s="27"/>
      <c r="AE2762" s="27"/>
      <c r="AF2762" s="27"/>
      <c r="AG2762" s="27"/>
      <c r="AH2762" s="27"/>
      <c r="AI2762" s="27"/>
      <c r="AJ2762" s="27"/>
      <c r="AK2762" s="27"/>
      <c r="AL2762" s="28"/>
      <c r="AM2762" s="27"/>
      <c r="AN2762" s="27"/>
    </row>
    <row r="2763" spans="1:40" x14ac:dyDescent="0.2">
      <c r="A2763" s="27"/>
      <c r="B2763" s="27"/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8"/>
      <c r="R2763" s="27"/>
      <c r="S2763" s="27"/>
      <c r="T2763" s="27"/>
      <c r="U2763" s="27"/>
      <c r="V2763" s="27"/>
      <c r="W2763" s="27"/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8"/>
      <c r="AM2763" s="27"/>
      <c r="AN2763" s="27"/>
    </row>
    <row r="2764" spans="1:40" x14ac:dyDescent="0.2">
      <c r="A2764" s="27"/>
      <c r="B2764" s="27"/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8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8"/>
      <c r="AM2764" s="27"/>
      <c r="AN2764" s="27"/>
    </row>
    <row r="2765" spans="1:40" x14ac:dyDescent="0.2">
      <c r="A2765" s="27"/>
      <c r="B2765" s="27"/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8"/>
      <c r="R2765" s="27"/>
      <c r="S2765" s="27"/>
      <c r="T2765" s="27"/>
      <c r="U2765" s="27"/>
      <c r="V2765" s="27"/>
      <c r="W2765" s="27"/>
      <c r="X2765" s="27"/>
      <c r="Y2765" s="27"/>
      <c r="Z2765" s="27"/>
      <c r="AA2765" s="27"/>
      <c r="AB2765" s="27"/>
      <c r="AC2765" s="27"/>
      <c r="AD2765" s="27"/>
      <c r="AE2765" s="27"/>
      <c r="AF2765" s="27"/>
      <c r="AG2765" s="27"/>
      <c r="AH2765" s="27"/>
      <c r="AI2765" s="27"/>
      <c r="AJ2765" s="27"/>
      <c r="AK2765" s="27"/>
      <c r="AL2765" s="28"/>
      <c r="AM2765" s="27"/>
      <c r="AN2765" s="27"/>
    </row>
    <row r="2766" spans="1:40" x14ac:dyDescent="0.2">
      <c r="A2766" s="27"/>
      <c r="B2766" s="27"/>
      <c r="C2766" s="27"/>
      <c r="D2766" s="27"/>
      <c r="E2766" s="27"/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8"/>
      <c r="R2766" s="27"/>
      <c r="S2766" s="27"/>
      <c r="T2766" s="27"/>
      <c r="U2766" s="27"/>
      <c r="V2766" s="27"/>
      <c r="W2766" s="27"/>
      <c r="X2766" s="27"/>
      <c r="Y2766" s="27"/>
      <c r="Z2766" s="27"/>
      <c r="AA2766" s="27"/>
      <c r="AB2766" s="27"/>
      <c r="AC2766" s="27"/>
      <c r="AD2766" s="27"/>
      <c r="AE2766" s="27"/>
      <c r="AF2766" s="27"/>
      <c r="AG2766" s="27"/>
      <c r="AH2766" s="27"/>
      <c r="AI2766" s="27"/>
      <c r="AJ2766" s="27"/>
      <c r="AK2766" s="27"/>
      <c r="AL2766" s="28"/>
      <c r="AM2766" s="27"/>
      <c r="AN2766" s="27"/>
    </row>
    <row r="2767" spans="1:40" x14ac:dyDescent="0.2">
      <c r="A2767" s="27"/>
      <c r="B2767" s="27"/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8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8"/>
      <c r="AM2767" s="27"/>
      <c r="AN2767" s="27"/>
    </row>
    <row r="2768" spans="1:40" x14ac:dyDescent="0.2">
      <c r="A2768" s="27"/>
      <c r="B2768" s="27"/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8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8"/>
      <c r="AM2768" s="27"/>
      <c r="AN2768" s="27"/>
    </row>
    <row r="2769" spans="1:40" x14ac:dyDescent="0.2">
      <c r="A2769" s="27"/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8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8"/>
      <c r="AM2769" s="27"/>
      <c r="AN2769" s="27"/>
    </row>
    <row r="2770" spans="1:40" x14ac:dyDescent="0.2">
      <c r="A2770" s="27"/>
      <c r="B2770" s="27"/>
      <c r="C2770" s="27"/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8"/>
      <c r="R2770" s="27"/>
      <c r="S2770" s="27"/>
      <c r="T2770" s="27"/>
      <c r="U2770" s="27"/>
      <c r="V2770" s="27"/>
      <c r="W2770" s="27"/>
      <c r="X2770" s="27"/>
      <c r="Y2770" s="27"/>
      <c r="Z2770" s="27"/>
      <c r="AA2770" s="27"/>
      <c r="AB2770" s="27"/>
      <c r="AC2770" s="27"/>
      <c r="AD2770" s="27"/>
      <c r="AE2770" s="27"/>
      <c r="AF2770" s="27"/>
      <c r="AG2770" s="27"/>
      <c r="AH2770" s="27"/>
      <c r="AI2770" s="27"/>
      <c r="AJ2770" s="27"/>
      <c r="AK2770" s="27"/>
      <c r="AL2770" s="28"/>
      <c r="AM2770" s="27"/>
      <c r="AN2770" s="27"/>
    </row>
    <row r="2771" spans="1:40" x14ac:dyDescent="0.2">
      <c r="A2771" s="27"/>
      <c r="B2771" s="27"/>
      <c r="C2771" s="27"/>
      <c r="D2771" s="27"/>
      <c r="E2771" s="27"/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8"/>
      <c r="R2771" s="27"/>
      <c r="S2771" s="27"/>
      <c r="T2771" s="27"/>
      <c r="U2771" s="27"/>
      <c r="V2771" s="27"/>
      <c r="W2771" s="27"/>
      <c r="X2771" s="27"/>
      <c r="Y2771" s="27"/>
      <c r="Z2771" s="27"/>
      <c r="AA2771" s="27"/>
      <c r="AB2771" s="27"/>
      <c r="AC2771" s="27"/>
      <c r="AD2771" s="27"/>
      <c r="AE2771" s="27"/>
      <c r="AF2771" s="27"/>
      <c r="AG2771" s="27"/>
      <c r="AH2771" s="27"/>
      <c r="AI2771" s="27"/>
      <c r="AJ2771" s="27"/>
      <c r="AK2771" s="27"/>
      <c r="AL2771" s="28"/>
      <c r="AM2771" s="27"/>
      <c r="AN2771" s="27"/>
    </row>
    <row r="2772" spans="1:40" x14ac:dyDescent="0.2">
      <c r="A2772" s="27"/>
      <c r="B2772" s="27"/>
      <c r="C2772" s="27"/>
      <c r="D2772" s="27"/>
      <c r="E2772" s="27"/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8"/>
      <c r="R2772" s="27"/>
      <c r="S2772" s="27"/>
      <c r="T2772" s="27"/>
      <c r="U2772" s="27"/>
      <c r="V2772" s="27"/>
      <c r="W2772" s="27"/>
      <c r="X2772" s="27"/>
      <c r="Y2772" s="27"/>
      <c r="Z2772" s="27"/>
      <c r="AA2772" s="27"/>
      <c r="AB2772" s="27"/>
      <c r="AC2772" s="27"/>
      <c r="AD2772" s="27"/>
      <c r="AE2772" s="27"/>
      <c r="AF2772" s="27"/>
      <c r="AG2772" s="27"/>
      <c r="AH2772" s="27"/>
      <c r="AI2772" s="27"/>
      <c r="AJ2772" s="27"/>
      <c r="AK2772" s="27"/>
      <c r="AL2772" s="28"/>
      <c r="AM2772" s="27"/>
      <c r="AN2772" s="27"/>
    </row>
    <row r="2773" spans="1:40" x14ac:dyDescent="0.2">
      <c r="A2773" s="27"/>
      <c r="B2773" s="27"/>
      <c r="C2773" s="27"/>
      <c r="D2773" s="27"/>
      <c r="E2773" s="27"/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8"/>
      <c r="R2773" s="27"/>
      <c r="S2773" s="27"/>
      <c r="T2773" s="27"/>
      <c r="U2773" s="27"/>
      <c r="V2773" s="27"/>
      <c r="W2773" s="27"/>
      <c r="X2773" s="27"/>
      <c r="Y2773" s="27"/>
      <c r="Z2773" s="27"/>
      <c r="AA2773" s="27"/>
      <c r="AB2773" s="27"/>
      <c r="AC2773" s="27"/>
      <c r="AD2773" s="27"/>
      <c r="AE2773" s="27"/>
      <c r="AF2773" s="27"/>
      <c r="AG2773" s="27"/>
      <c r="AH2773" s="27"/>
      <c r="AI2773" s="27"/>
      <c r="AJ2773" s="27"/>
      <c r="AK2773" s="27"/>
      <c r="AL2773" s="28"/>
      <c r="AM2773" s="27"/>
      <c r="AN2773" s="27"/>
    </row>
    <row r="2774" spans="1:40" x14ac:dyDescent="0.2">
      <c r="A2774" s="27"/>
      <c r="B2774" s="27"/>
      <c r="C2774" s="27"/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8"/>
      <c r="R2774" s="27"/>
      <c r="S2774" s="27"/>
      <c r="T2774" s="27"/>
      <c r="U2774" s="27"/>
      <c r="V2774" s="27"/>
      <c r="W2774" s="27"/>
      <c r="X2774" s="27"/>
      <c r="Y2774" s="27"/>
      <c r="Z2774" s="27"/>
      <c r="AA2774" s="27"/>
      <c r="AB2774" s="27"/>
      <c r="AC2774" s="27"/>
      <c r="AD2774" s="27"/>
      <c r="AE2774" s="27"/>
      <c r="AF2774" s="27"/>
      <c r="AG2774" s="27"/>
      <c r="AH2774" s="27"/>
      <c r="AI2774" s="27"/>
      <c r="AJ2774" s="27"/>
      <c r="AK2774" s="27"/>
      <c r="AL2774" s="28"/>
      <c r="AM2774" s="27"/>
      <c r="AN2774" s="27"/>
    </row>
    <row r="2775" spans="1:40" x14ac:dyDescent="0.2">
      <c r="A2775" s="27"/>
      <c r="B2775" s="27"/>
      <c r="C2775" s="27"/>
      <c r="D2775" s="27"/>
      <c r="E2775" s="27"/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8"/>
      <c r="R2775" s="27"/>
      <c r="S2775" s="27"/>
      <c r="T2775" s="27"/>
      <c r="U2775" s="27"/>
      <c r="V2775" s="27"/>
      <c r="W2775" s="27"/>
      <c r="X2775" s="27"/>
      <c r="Y2775" s="27"/>
      <c r="Z2775" s="27"/>
      <c r="AA2775" s="27"/>
      <c r="AB2775" s="27"/>
      <c r="AC2775" s="27"/>
      <c r="AD2775" s="27"/>
      <c r="AE2775" s="27"/>
      <c r="AF2775" s="27"/>
      <c r="AG2775" s="27"/>
      <c r="AH2775" s="27"/>
      <c r="AI2775" s="27"/>
      <c r="AJ2775" s="27"/>
      <c r="AK2775" s="27"/>
      <c r="AL2775" s="28"/>
      <c r="AM2775" s="27"/>
      <c r="AN2775" s="27"/>
    </row>
    <row r="2776" spans="1:40" x14ac:dyDescent="0.2">
      <c r="A2776" s="27"/>
      <c r="B2776" s="27"/>
      <c r="C2776" s="27"/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8"/>
      <c r="R2776" s="27"/>
      <c r="S2776" s="27"/>
      <c r="T2776" s="27"/>
      <c r="U2776" s="27"/>
      <c r="V2776" s="27"/>
      <c r="W2776" s="27"/>
      <c r="X2776" s="27"/>
      <c r="Y2776" s="27"/>
      <c r="Z2776" s="27"/>
      <c r="AA2776" s="27"/>
      <c r="AB2776" s="27"/>
      <c r="AC2776" s="27"/>
      <c r="AD2776" s="27"/>
      <c r="AE2776" s="27"/>
      <c r="AF2776" s="27"/>
      <c r="AG2776" s="27"/>
      <c r="AH2776" s="27"/>
      <c r="AI2776" s="27"/>
      <c r="AJ2776" s="27"/>
      <c r="AK2776" s="27"/>
      <c r="AL2776" s="28"/>
      <c r="AM2776" s="27"/>
      <c r="AN2776" s="27"/>
    </row>
    <row r="2777" spans="1:40" x14ac:dyDescent="0.2">
      <c r="A2777" s="27"/>
      <c r="B2777" s="27"/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8"/>
      <c r="R2777" s="27"/>
      <c r="S2777" s="27"/>
      <c r="T2777" s="27"/>
      <c r="U2777" s="27"/>
      <c r="V2777" s="27"/>
      <c r="W2777" s="27"/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8"/>
      <c r="AM2777" s="27"/>
      <c r="AN2777" s="27"/>
    </row>
    <row r="2778" spans="1:40" x14ac:dyDescent="0.2">
      <c r="A2778" s="27"/>
      <c r="B2778" s="27"/>
      <c r="C2778" s="27"/>
      <c r="D2778" s="27"/>
      <c r="E2778" s="27"/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8"/>
      <c r="R2778" s="27"/>
      <c r="S2778" s="27"/>
      <c r="T2778" s="27"/>
      <c r="U2778" s="27"/>
      <c r="V2778" s="27"/>
      <c r="W2778" s="27"/>
      <c r="X2778" s="27"/>
      <c r="Y2778" s="27"/>
      <c r="Z2778" s="27"/>
      <c r="AA2778" s="27"/>
      <c r="AB2778" s="27"/>
      <c r="AC2778" s="27"/>
      <c r="AD2778" s="27"/>
      <c r="AE2778" s="27"/>
      <c r="AF2778" s="27"/>
      <c r="AG2778" s="27"/>
      <c r="AH2778" s="27"/>
      <c r="AI2778" s="27"/>
      <c r="AJ2778" s="27"/>
      <c r="AK2778" s="27"/>
      <c r="AL2778" s="28"/>
      <c r="AM2778" s="27"/>
      <c r="AN2778" s="27"/>
    </row>
    <row r="2779" spans="1:40" x14ac:dyDescent="0.2">
      <c r="A2779" s="27"/>
      <c r="B2779" s="27"/>
      <c r="C2779" s="27"/>
      <c r="D2779" s="27"/>
      <c r="E2779" s="27"/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8"/>
      <c r="R2779" s="27"/>
      <c r="S2779" s="27"/>
      <c r="T2779" s="27"/>
      <c r="U2779" s="27"/>
      <c r="V2779" s="27"/>
      <c r="W2779" s="27"/>
      <c r="X2779" s="27"/>
      <c r="Y2779" s="27"/>
      <c r="Z2779" s="27"/>
      <c r="AA2779" s="27"/>
      <c r="AB2779" s="27"/>
      <c r="AC2779" s="27"/>
      <c r="AD2779" s="27"/>
      <c r="AE2779" s="27"/>
      <c r="AF2779" s="27"/>
      <c r="AG2779" s="27"/>
      <c r="AH2779" s="27"/>
      <c r="AI2779" s="27"/>
      <c r="AJ2779" s="27"/>
      <c r="AK2779" s="27"/>
      <c r="AL2779" s="28"/>
      <c r="AM2779" s="27"/>
      <c r="AN2779" s="27"/>
    </row>
    <row r="2780" spans="1:40" x14ac:dyDescent="0.2">
      <c r="A2780" s="27"/>
      <c r="B2780" s="27"/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8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8"/>
      <c r="AM2780" s="27"/>
      <c r="AN2780" s="27"/>
    </row>
    <row r="2781" spans="1:40" x14ac:dyDescent="0.2">
      <c r="A2781" s="27"/>
      <c r="B2781" s="27"/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8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8"/>
      <c r="AM2781" s="27"/>
      <c r="AN2781" s="27"/>
    </row>
    <row r="2782" spans="1:40" x14ac:dyDescent="0.2">
      <c r="A2782" s="27"/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8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8"/>
      <c r="AM2782" s="27"/>
      <c r="AN2782" s="27"/>
    </row>
    <row r="2783" spans="1:40" x14ac:dyDescent="0.2">
      <c r="A2783" s="27"/>
      <c r="B2783" s="27"/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8"/>
      <c r="R2783" s="27"/>
      <c r="S2783" s="27"/>
      <c r="T2783" s="27"/>
      <c r="U2783" s="27"/>
      <c r="V2783" s="27"/>
      <c r="W2783" s="27"/>
      <c r="X2783" s="27"/>
      <c r="Y2783" s="27"/>
      <c r="Z2783" s="27"/>
      <c r="AA2783" s="27"/>
      <c r="AB2783" s="27"/>
      <c r="AC2783" s="27"/>
      <c r="AD2783" s="27"/>
      <c r="AE2783" s="27"/>
      <c r="AF2783" s="27"/>
      <c r="AG2783" s="27"/>
      <c r="AH2783" s="27"/>
      <c r="AI2783" s="27"/>
      <c r="AJ2783" s="27"/>
      <c r="AK2783" s="27"/>
      <c r="AL2783" s="28"/>
      <c r="AM2783" s="27"/>
      <c r="AN2783" s="27"/>
    </row>
    <row r="2784" spans="1:40" x14ac:dyDescent="0.2">
      <c r="A2784" s="27"/>
      <c r="B2784" s="27"/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8"/>
      <c r="R2784" s="27"/>
      <c r="S2784" s="27"/>
      <c r="T2784" s="27"/>
      <c r="U2784" s="27"/>
      <c r="V2784" s="27"/>
      <c r="W2784" s="27"/>
      <c r="X2784" s="27"/>
      <c r="Y2784" s="27"/>
      <c r="Z2784" s="27"/>
      <c r="AA2784" s="27"/>
      <c r="AB2784" s="27"/>
      <c r="AC2784" s="27"/>
      <c r="AD2784" s="27"/>
      <c r="AE2784" s="27"/>
      <c r="AF2784" s="27"/>
      <c r="AG2784" s="27"/>
      <c r="AH2784" s="27"/>
      <c r="AI2784" s="27"/>
      <c r="AJ2784" s="27"/>
      <c r="AK2784" s="27"/>
      <c r="AL2784" s="28"/>
      <c r="AM2784" s="27"/>
      <c r="AN2784" s="27"/>
    </row>
    <row r="2785" spans="1:40" x14ac:dyDescent="0.2">
      <c r="A2785" s="27"/>
      <c r="B2785" s="27"/>
      <c r="C2785" s="27"/>
      <c r="D2785" s="27"/>
      <c r="E2785" s="27"/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8"/>
      <c r="R2785" s="27"/>
      <c r="S2785" s="27"/>
      <c r="T2785" s="27"/>
      <c r="U2785" s="27"/>
      <c r="V2785" s="27"/>
      <c r="W2785" s="27"/>
      <c r="X2785" s="27"/>
      <c r="Y2785" s="27"/>
      <c r="Z2785" s="27"/>
      <c r="AA2785" s="27"/>
      <c r="AB2785" s="27"/>
      <c r="AC2785" s="27"/>
      <c r="AD2785" s="27"/>
      <c r="AE2785" s="27"/>
      <c r="AF2785" s="27"/>
      <c r="AG2785" s="27"/>
      <c r="AH2785" s="27"/>
      <c r="AI2785" s="27"/>
      <c r="AJ2785" s="27"/>
      <c r="AK2785" s="27"/>
      <c r="AL2785" s="28"/>
      <c r="AM2785" s="27"/>
      <c r="AN2785" s="27"/>
    </row>
    <row r="2786" spans="1:40" x14ac:dyDescent="0.2">
      <c r="A2786" s="27"/>
      <c r="B2786" s="27"/>
      <c r="C2786" s="27"/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8"/>
      <c r="R2786" s="27"/>
      <c r="S2786" s="27"/>
      <c r="T2786" s="27"/>
      <c r="U2786" s="27"/>
      <c r="V2786" s="27"/>
      <c r="W2786" s="27"/>
      <c r="X2786" s="27"/>
      <c r="Y2786" s="27"/>
      <c r="Z2786" s="27"/>
      <c r="AA2786" s="27"/>
      <c r="AB2786" s="27"/>
      <c r="AC2786" s="27"/>
      <c r="AD2786" s="27"/>
      <c r="AE2786" s="27"/>
      <c r="AF2786" s="27"/>
      <c r="AG2786" s="27"/>
      <c r="AH2786" s="27"/>
      <c r="AI2786" s="27"/>
      <c r="AJ2786" s="27"/>
      <c r="AK2786" s="27"/>
      <c r="AL2786" s="28"/>
      <c r="AM2786" s="27"/>
      <c r="AN2786" s="27"/>
    </row>
    <row r="2787" spans="1:40" x14ac:dyDescent="0.2">
      <c r="A2787" s="27"/>
      <c r="B2787" s="27"/>
      <c r="C2787" s="27"/>
      <c r="D2787" s="27"/>
      <c r="E2787" s="27"/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8"/>
      <c r="R2787" s="27"/>
      <c r="S2787" s="27"/>
      <c r="T2787" s="27"/>
      <c r="U2787" s="27"/>
      <c r="V2787" s="27"/>
      <c r="W2787" s="27"/>
      <c r="X2787" s="27"/>
      <c r="Y2787" s="27"/>
      <c r="Z2787" s="27"/>
      <c r="AA2787" s="27"/>
      <c r="AB2787" s="27"/>
      <c r="AC2787" s="27"/>
      <c r="AD2787" s="27"/>
      <c r="AE2787" s="27"/>
      <c r="AF2787" s="27"/>
      <c r="AG2787" s="27"/>
      <c r="AH2787" s="27"/>
      <c r="AI2787" s="27"/>
      <c r="AJ2787" s="27"/>
      <c r="AK2787" s="27"/>
      <c r="AL2787" s="28"/>
      <c r="AM2787" s="27"/>
      <c r="AN2787" s="27"/>
    </row>
    <row r="2788" spans="1:40" x14ac:dyDescent="0.2">
      <c r="A2788" s="27"/>
      <c r="B2788" s="27"/>
      <c r="C2788" s="27"/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8"/>
      <c r="R2788" s="27"/>
      <c r="S2788" s="27"/>
      <c r="T2788" s="27"/>
      <c r="U2788" s="27"/>
      <c r="V2788" s="27"/>
      <c r="W2788" s="27"/>
      <c r="X2788" s="27"/>
      <c r="Y2788" s="27"/>
      <c r="Z2788" s="27"/>
      <c r="AA2788" s="27"/>
      <c r="AB2788" s="27"/>
      <c r="AC2788" s="27"/>
      <c r="AD2788" s="27"/>
      <c r="AE2788" s="27"/>
      <c r="AF2788" s="27"/>
      <c r="AG2788" s="27"/>
      <c r="AH2788" s="27"/>
      <c r="AI2788" s="27"/>
      <c r="AJ2788" s="27"/>
      <c r="AK2788" s="27"/>
      <c r="AL2788" s="28"/>
      <c r="AM2788" s="27"/>
      <c r="AN2788" s="27"/>
    </row>
    <row r="2789" spans="1:40" x14ac:dyDescent="0.2">
      <c r="A2789" s="27"/>
      <c r="B2789" s="27"/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8"/>
      <c r="R2789" s="27"/>
      <c r="S2789" s="27"/>
      <c r="T2789" s="27"/>
      <c r="U2789" s="27"/>
      <c r="V2789" s="27"/>
      <c r="W2789" s="27"/>
      <c r="X2789" s="27"/>
      <c r="Y2789" s="27"/>
      <c r="Z2789" s="27"/>
      <c r="AA2789" s="27"/>
      <c r="AB2789" s="27"/>
      <c r="AC2789" s="27"/>
      <c r="AD2789" s="27"/>
      <c r="AE2789" s="27"/>
      <c r="AF2789" s="27"/>
      <c r="AG2789" s="27"/>
      <c r="AH2789" s="27"/>
      <c r="AI2789" s="27"/>
      <c r="AJ2789" s="27"/>
      <c r="AK2789" s="27"/>
      <c r="AL2789" s="28"/>
      <c r="AM2789" s="27"/>
      <c r="AN2789" s="27"/>
    </row>
    <row r="2790" spans="1:40" x14ac:dyDescent="0.2">
      <c r="A2790" s="27"/>
      <c r="B2790" s="27"/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8"/>
      <c r="R2790" s="27"/>
      <c r="S2790" s="27"/>
      <c r="T2790" s="27"/>
      <c r="U2790" s="27"/>
      <c r="V2790" s="27"/>
      <c r="W2790" s="27"/>
      <c r="X2790" s="27"/>
      <c r="Y2790" s="27"/>
      <c r="Z2790" s="27"/>
      <c r="AA2790" s="27"/>
      <c r="AB2790" s="27"/>
      <c r="AC2790" s="27"/>
      <c r="AD2790" s="27"/>
      <c r="AE2790" s="27"/>
      <c r="AF2790" s="27"/>
      <c r="AG2790" s="27"/>
      <c r="AH2790" s="27"/>
      <c r="AI2790" s="27"/>
      <c r="AJ2790" s="27"/>
      <c r="AK2790" s="27"/>
      <c r="AL2790" s="28"/>
      <c r="AM2790" s="27"/>
      <c r="AN2790" s="27"/>
    </row>
    <row r="2791" spans="1:40" x14ac:dyDescent="0.2">
      <c r="A2791" s="27"/>
      <c r="B2791" s="27"/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8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8"/>
      <c r="AM2791" s="27"/>
      <c r="AN2791" s="27"/>
    </row>
    <row r="2792" spans="1:40" x14ac:dyDescent="0.2">
      <c r="A2792" s="27"/>
      <c r="B2792" s="27"/>
      <c r="C2792" s="27"/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8"/>
      <c r="R2792" s="27"/>
      <c r="S2792" s="27"/>
      <c r="T2792" s="27"/>
      <c r="U2792" s="27"/>
      <c r="V2792" s="27"/>
      <c r="W2792" s="27"/>
      <c r="X2792" s="27"/>
      <c r="Y2792" s="27"/>
      <c r="Z2792" s="27"/>
      <c r="AA2792" s="27"/>
      <c r="AB2792" s="27"/>
      <c r="AC2792" s="27"/>
      <c r="AD2792" s="27"/>
      <c r="AE2792" s="27"/>
      <c r="AF2792" s="27"/>
      <c r="AG2792" s="27"/>
      <c r="AH2792" s="27"/>
      <c r="AI2792" s="27"/>
      <c r="AJ2792" s="27"/>
      <c r="AK2792" s="27"/>
      <c r="AL2792" s="28"/>
      <c r="AM2792" s="27"/>
      <c r="AN2792" s="27"/>
    </row>
    <row r="2793" spans="1:40" x14ac:dyDescent="0.2">
      <c r="A2793" s="27"/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8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8"/>
      <c r="AM2793" s="27"/>
      <c r="AN2793" s="27"/>
    </row>
    <row r="2794" spans="1:40" x14ac:dyDescent="0.2">
      <c r="A2794" s="27"/>
      <c r="B2794" s="27"/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8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8"/>
      <c r="AM2794" s="27"/>
      <c r="AN2794" s="27"/>
    </row>
    <row r="2795" spans="1:40" x14ac:dyDescent="0.2">
      <c r="A2795" s="27"/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8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8"/>
      <c r="AM2795" s="27"/>
      <c r="AN2795" s="27"/>
    </row>
    <row r="2796" spans="1:40" x14ac:dyDescent="0.2">
      <c r="A2796" s="27"/>
      <c r="B2796" s="27"/>
      <c r="C2796" s="27"/>
      <c r="D2796" s="27"/>
      <c r="E2796" s="27"/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8"/>
      <c r="R2796" s="27"/>
      <c r="S2796" s="27"/>
      <c r="T2796" s="27"/>
      <c r="U2796" s="27"/>
      <c r="V2796" s="27"/>
      <c r="W2796" s="27"/>
      <c r="X2796" s="27"/>
      <c r="Y2796" s="27"/>
      <c r="Z2796" s="27"/>
      <c r="AA2796" s="27"/>
      <c r="AB2796" s="27"/>
      <c r="AC2796" s="27"/>
      <c r="AD2796" s="27"/>
      <c r="AE2796" s="27"/>
      <c r="AF2796" s="27"/>
      <c r="AG2796" s="27"/>
      <c r="AH2796" s="27"/>
      <c r="AI2796" s="27"/>
      <c r="AJ2796" s="27"/>
      <c r="AK2796" s="27"/>
      <c r="AL2796" s="28"/>
      <c r="AM2796" s="27"/>
      <c r="AN2796" s="27"/>
    </row>
    <row r="2797" spans="1:40" x14ac:dyDescent="0.2">
      <c r="A2797" s="27"/>
      <c r="B2797" s="27"/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8"/>
      <c r="R2797" s="27"/>
      <c r="S2797" s="27"/>
      <c r="T2797" s="27"/>
      <c r="U2797" s="27"/>
      <c r="V2797" s="27"/>
      <c r="W2797" s="27"/>
      <c r="X2797" s="27"/>
      <c r="Y2797" s="27"/>
      <c r="Z2797" s="27"/>
      <c r="AA2797" s="27"/>
      <c r="AB2797" s="27"/>
      <c r="AC2797" s="27"/>
      <c r="AD2797" s="27"/>
      <c r="AE2797" s="27"/>
      <c r="AF2797" s="27"/>
      <c r="AG2797" s="27"/>
      <c r="AH2797" s="27"/>
      <c r="AI2797" s="27"/>
      <c r="AJ2797" s="27"/>
      <c r="AK2797" s="27"/>
      <c r="AL2797" s="28"/>
      <c r="AM2797" s="27"/>
      <c r="AN2797" s="27"/>
    </row>
    <row r="2798" spans="1:40" x14ac:dyDescent="0.2">
      <c r="A2798" s="27"/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8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8"/>
      <c r="AM2798" s="27"/>
      <c r="AN2798" s="27"/>
    </row>
    <row r="2799" spans="1:40" x14ac:dyDescent="0.2">
      <c r="A2799" s="27"/>
      <c r="B2799" s="27"/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8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8"/>
      <c r="AM2799" s="27"/>
      <c r="AN2799" s="27"/>
    </row>
    <row r="2800" spans="1:40" x14ac:dyDescent="0.2">
      <c r="A2800" s="27"/>
      <c r="B2800" s="27"/>
      <c r="C2800" s="27"/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8"/>
      <c r="R2800" s="27"/>
      <c r="S2800" s="27"/>
      <c r="T2800" s="27"/>
      <c r="U2800" s="27"/>
      <c r="V2800" s="27"/>
      <c r="W2800" s="27"/>
      <c r="X2800" s="27"/>
      <c r="Y2800" s="27"/>
      <c r="Z2800" s="27"/>
      <c r="AA2800" s="27"/>
      <c r="AB2800" s="27"/>
      <c r="AC2800" s="27"/>
      <c r="AD2800" s="27"/>
      <c r="AE2800" s="27"/>
      <c r="AF2800" s="27"/>
      <c r="AG2800" s="27"/>
      <c r="AH2800" s="27"/>
      <c r="AI2800" s="27"/>
      <c r="AJ2800" s="27"/>
      <c r="AK2800" s="27"/>
      <c r="AL2800" s="28"/>
      <c r="AM2800" s="27"/>
      <c r="AN2800" s="27"/>
    </row>
    <row r="2801" spans="1:40" x14ac:dyDescent="0.2">
      <c r="A2801" s="27"/>
      <c r="B2801" s="27"/>
      <c r="C2801" s="27"/>
      <c r="D2801" s="27"/>
      <c r="E2801" s="27"/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8"/>
      <c r="R2801" s="27"/>
      <c r="S2801" s="27"/>
      <c r="T2801" s="27"/>
      <c r="U2801" s="27"/>
      <c r="V2801" s="27"/>
      <c r="W2801" s="27"/>
      <c r="X2801" s="27"/>
      <c r="Y2801" s="27"/>
      <c r="Z2801" s="27"/>
      <c r="AA2801" s="27"/>
      <c r="AB2801" s="27"/>
      <c r="AC2801" s="27"/>
      <c r="AD2801" s="27"/>
      <c r="AE2801" s="27"/>
      <c r="AF2801" s="27"/>
      <c r="AG2801" s="27"/>
      <c r="AH2801" s="27"/>
      <c r="AI2801" s="27"/>
      <c r="AJ2801" s="27"/>
      <c r="AK2801" s="27"/>
      <c r="AL2801" s="28"/>
      <c r="AM2801" s="27"/>
      <c r="AN2801" s="27"/>
    </row>
    <row r="2802" spans="1:40" x14ac:dyDescent="0.2">
      <c r="A2802" s="27"/>
      <c r="B2802" s="27"/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8"/>
      <c r="R2802" s="27"/>
      <c r="S2802" s="27"/>
      <c r="T2802" s="27"/>
      <c r="U2802" s="27"/>
      <c r="V2802" s="27"/>
      <c r="W2802" s="27"/>
      <c r="X2802" s="27"/>
      <c r="Y2802" s="27"/>
      <c r="Z2802" s="27"/>
      <c r="AA2802" s="27"/>
      <c r="AB2802" s="27"/>
      <c r="AC2802" s="27"/>
      <c r="AD2802" s="27"/>
      <c r="AE2802" s="27"/>
      <c r="AF2802" s="27"/>
      <c r="AG2802" s="27"/>
      <c r="AH2802" s="27"/>
      <c r="AI2802" s="27"/>
      <c r="AJ2802" s="27"/>
      <c r="AK2802" s="27"/>
      <c r="AL2802" s="28"/>
      <c r="AM2802" s="27"/>
      <c r="AN2802" s="27"/>
    </row>
    <row r="2803" spans="1:40" x14ac:dyDescent="0.2">
      <c r="A2803" s="27"/>
      <c r="B2803" s="27"/>
      <c r="C2803" s="27"/>
      <c r="D2803" s="27"/>
      <c r="E2803" s="27"/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8"/>
      <c r="R2803" s="27"/>
      <c r="S2803" s="27"/>
      <c r="T2803" s="27"/>
      <c r="U2803" s="27"/>
      <c r="V2803" s="27"/>
      <c r="W2803" s="27"/>
      <c r="X2803" s="27"/>
      <c r="Y2803" s="27"/>
      <c r="Z2803" s="27"/>
      <c r="AA2803" s="27"/>
      <c r="AB2803" s="27"/>
      <c r="AC2803" s="27"/>
      <c r="AD2803" s="27"/>
      <c r="AE2803" s="27"/>
      <c r="AF2803" s="27"/>
      <c r="AG2803" s="27"/>
      <c r="AH2803" s="27"/>
      <c r="AI2803" s="27"/>
      <c r="AJ2803" s="27"/>
      <c r="AK2803" s="27"/>
      <c r="AL2803" s="28"/>
      <c r="AM2803" s="27"/>
      <c r="AN2803" s="27"/>
    </row>
    <row r="2804" spans="1:40" x14ac:dyDescent="0.2">
      <c r="A2804" s="27"/>
      <c r="B2804" s="27"/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8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8"/>
      <c r="AM2804" s="27"/>
      <c r="AN2804" s="27"/>
    </row>
    <row r="2805" spans="1:40" x14ac:dyDescent="0.2">
      <c r="A2805" s="27"/>
      <c r="B2805" s="27"/>
      <c r="C2805" s="27"/>
      <c r="D2805" s="27"/>
      <c r="E2805" s="27"/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8"/>
      <c r="R2805" s="27"/>
      <c r="S2805" s="27"/>
      <c r="T2805" s="27"/>
      <c r="U2805" s="27"/>
      <c r="V2805" s="27"/>
      <c r="W2805" s="27"/>
      <c r="X2805" s="27"/>
      <c r="Y2805" s="27"/>
      <c r="Z2805" s="27"/>
      <c r="AA2805" s="27"/>
      <c r="AB2805" s="27"/>
      <c r="AC2805" s="27"/>
      <c r="AD2805" s="27"/>
      <c r="AE2805" s="27"/>
      <c r="AF2805" s="27"/>
      <c r="AG2805" s="27"/>
      <c r="AH2805" s="27"/>
      <c r="AI2805" s="27"/>
      <c r="AJ2805" s="27"/>
      <c r="AK2805" s="27"/>
      <c r="AL2805" s="28"/>
      <c r="AM2805" s="27"/>
      <c r="AN2805" s="27"/>
    </row>
    <row r="2806" spans="1:40" x14ac:dyDescent="0.2">
      <c r="A2806" s="27"/>
      <c r="B2806" s="27"/>
      <c r="C2806" s="27"/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8"/>
      <c r="R2806" s="27"/>
      <c r="S2806" s="27"/>
      <c r="T2806" s="27"/>
      <c r="U2806" s="27"/>
      <c r="V2806" s="27"/>
      <c r="W2806" s="27"/>
      <c r="X2806" s="27"/>
      <c r="Y2806" s="27"/>
      <c r="Z2806" s="27"/>
      <c r="AA2806" s="27"/>
      <c r="AB2806" s="27"/>
      <c r="AC2806" s="27"/>
      <c r="AD2806" s="27"/>
      <c r="AE2806" s="27"/>
      <c r="AF2806" s="27"/>
      <c r="AG2806" s="27"/>
      <c r="AH2806" s="27"/>
      <c r="AI2806" s="27"/>
      <c r="AJ2806" s="27"/>
      <c r="AK2806" s="27"/>
      <c r="AL2806" s="28"/>
      <c r="AM2806" s="27"/>
      <c r="AN2806" s="27"/>
    </row>
    <row r="2807" spans="1:40" x14ac:dyDescent="0.2">
      <c r="A2807" s="27"/>
      <c r="B2807" s="27"/>
      <c r="C2807" s="27"/>
      <c r="D2807" s="27"/>
      <c r="E2807" s="27"/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8"/>
      <c r="R2807" s="27"/>
      <c r="S2807" s="27"/>
      <c r="T2807" s="27"/>
      <c r="U2807" s="27"/>
      <c r="V2807" s="27"/>
      <c r="W2807" s="27"/>
      <c r="X2807" s="27"/>
      <c r="Y2807" s="27"/>
      <c r="Z2807" s="27"/>
      <c r="AA2807" s="27"/>
      <c r="AB2807" s="27"/>
      <c r="AC2807" s="27"/>
      <c r="AD2807" s="27"/>
      <c r="AE2807" s="27"/>
      <c r="AF2807" s="27"/>
      <c r="AG2807" s="27"/>
      <c r="AH2807" s="27"/>
      <c r="AI2807" s="27"/>
      <c r="AJ2807" s="27"/>
      <c r="AK2807" s="27"/>
      <c r="AL2807" s="28"/>
      <c r="AM2807" s="27"/>
      <c r="AN2807" s="27"/>
    </row>
    <row r="2808" spans="1:40" x14ac:dyDescent="0.2">
      <c r="A2808" s="27"/>
      <c r="B2808" s="27"/>
      <c r="C2808" s="27"/>
      <c r="D2808" s="27"/>
      <c r="E2808" s="27"/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8"/>
      <c r="R2808" s="27"/>
      <c r="S2808" s="27"/>
      <c r="T2808" s="27"/>
      <c r="U2808" s="27"/>
      <c r="V2808" s="27"/>
      <c r="W2808" s="27"/>
      <c r="X2808" s="27"/>
      <c r="Y2808" s="27"/>
      <c r="Z2808" s="27"/>
      <c r="AA2808" s="27"/>
      <c r="AB2808" s="27"/>
      <c r="AC2808" s="27"/>
      <c r="AD2808" s="27"/>
      <c r="AE2808" s="27"/>
      <c r="AF2808" s="27"/>
      <c r="AG2808" s="27"/>
      <c r="AH2808" s="27"/>
      <c r="AI2808" s="27"/>
      <c r="AJ2808" s="27"/>
      <c r="AK2808" s="27"/>
      <c r="AL2808" s="28"/>
      <c r="AM2808" s="27"/>
      <c r="AN2808" s="27"/>
    </row>
    <row r="2809" spans="1:40" x14ac:dyDescent="0.2">
      <c r="A2809" s="27"/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8"/>
      <c r="R2809" s="27"/>
      <c r="S2809" s="27"/>
      <c r="T2809" s="27"/>
      <c r="U2809" s="27"/>
      <c r="V2809" s="27"/>
      <c r="W2809" s="27"/>
      <c r="X2809" s="27"/>
      <c r="Y2809" s="27"/>
      <c r="Z2809" s="27"/>
      <c r="AA2809" s="27"/>
      <c r="AB2809" s="27"/>
      <c r="AC2809" s="27"/>
      <c r="AD2809" s="27"/>
      <c r="AE2809" s="27"/>
      <c r="AF2809" s="27"/>
      <c r="AG2809" s="27"/>
      <c r="AH2809" s="27"/>
      <c r="AI2809" s="27"/>
      <c r="AJ2809" s="27"/>
      <c r="AK2809" s="27"/>
      <c r="AL2809" s="28"/>
      <c r="AM2809" s="27"/>
      <c r="AN2809" s="27"/>
    </row>
    <row r="2810" spans="1:40" x14ac:dyDescent="0.2">
      <c r="A2810" s="27"/>
      <c r="B2810" s="27"/>
      <c r="C2810" s="27"/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8"/>
      <c r="R2810" s="27"/>
      <c r="S2810" s="27"/>
      <c r="T2810" s="27"/>
      <c r="U2810" s="27"/>
      <c r="V2810" s="27"/>
      <c r="W2810" s="27"/>
      <c r="X2810" s="27"/>
      <c r="Y2810" s="27"/>
      <c r="Z2810" s="27"/>
      <c r="AA2810" s="27"/>
      <c r="AB2810" s="27"/>
      <c r="AC2810" s="27"/>
      <c r="AD2810" s="27"/>
      <c r="AE2810" s="27"/>
      <c r="AF2810" s="27"/>
      <c r="AG2810" s="27"/>
      <c r="AH2810" s="27"/>
      <c r="AI2810" s="27"/>
      <c r="AJ2810" s="27"/>
      <c r="AK2810" s="27"/>
      <c r="AL2810" s="28"/>
      <c r="AM2810" s="27"/>
      <c r="AN2810" s="27"/>
    </row>
    <row r="2811" spans="1:40" x14ac:dyDescent="0.2">
      <c r="A2811" s="27"/>
      <c r="B2811" s="27"/>
      <c r="C2811" s="27"/>
      <c r="D2811" s="27"/>
      <c r="E2811" s="27"/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8"/>
      <c r="R2811" s="27"/>
      <c r="S2811" s="27"/>
      <c r="T2811" s="27"/>
      <c r="U2811" s="27"/>
      <c r="V2811" s="27"/>
      <c r="W2811" s="27"/>
      <c r="X2811" s="27"/>
      <c r="Y2811" s="27"/>
      <c r="Z2811" s="27"/>
      <c r="AA2811" s="27"/>
      <c r="AB2811" s="27"/>
      <c r="AC2811" s="27"/>
      <c r="AD2811" s="27"/>
      <c r="AE2811" s="27"/>
      <c r="AF2811" s="27"/>
      <c r="AG2811" s="27"/>
      <c r="AH2811" s="27"/>
      <c r="AI2811" s="27"/>
      <c r="AJ2811" s="27"/>
      <c r="AK2811" s="27"/>
      <c r="AL2811" s="28"/>
      <c r="AM2811" s="27"/>
      <c r="AN2811" s="27"/>
    </row>
    <row r="2812" spans="1:40" x14ac:dyDescent="0.2">
      <c r="A2812" s="27"/>
      <c r="B2812" s="27"/>
      <c r="C2812" s="27"/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8"/>
      <c r="R2812" s="27"/>
      <c r="S2812" s="27"/>
      <c r="T2812" s="27"/>
      <c r="U2812" s="27"/>
      <c r="V2812" s="27"/>
      <c r="W2812" s="27"/>
      <c r="X2812" s="27"/>
      <c r="Y2812" s="27"/>
      <c r="Z2812" s="27"/>
      <c r="AA2812" s="27"/>
      <c r="AB2812" s="27"/>
      <c r="AC2812" s="27"/>
      <c r="AD2812" s="27"/>
      <c r="AE2812" s="27"/>
      <c r="AF2812" s="27"/>
      <c r="AG2812" s="27"/>
      <c r="AH2812" s="27"/>
      <c r="AI2812" s="27"/>
      <c r="AJ2812" s="27"/>
      <c r="AK2812" s="27"/>
      <c r="AL2812" s="28"/>
      <c r="AM2812" s="27"/>
      <c r="AN2812" s="27"/>
    </row>
    <row r="2813" spans="1:40" x14ac:dyDescent="0.2">
      <c r="A2813" s="27"/>
      <c r="B2813" s="27"/>
      <c r="C2813" s="27"/>
      <c r="D2813" s="27"/>
      <c r="E2813" s="27"/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8"/>
      <c r="R2813" s="27"/>
      <c r="S2813" s="27"/>
      <c r="T2813" s="27"/>
      <c r="U2813" s="27"/>
      <c r="V2813" s="27"/>
      <c r="W2813" s="27"/>
      <c r="X2813" s="27"/>
      <c r="Y2813" s="27"/>
      <c r="Z2813" s="27"/>
      <c r="AA2813" s="27"/>
      <c r="AB2813" s="27"/>
      <c r="AC2813" s="27"/>
      <c r="AD2813" s="27"/>
      <c r="AE2813" s="27"/>
      <c r="AF2813" s="27"/>
      <c r="AG2813" s="27"/>
      <c r="AH2813" s="27"/>
      <c r="AI2813" s="27"/>
      <c r="AJ2813" s="27"/>
      <c r="AK2813" s="27"/>
      <c r="AL2813" s="28"/>
      <c r="AM2813" s="27"/>
      <c r="AN2813" s="27"/>
    </row>
    <row r="2814" spans="1:40" x14ac:dyDescent="0.2">
      <c r="A2814" s="27"/>
      <c r="B2814" s="27"/>
      <c r="C2814" s="27"/>
      <c r="D2814" s="27"/>
      <c r="E2814" s="27"/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8"/>
      <c r="R2814" s="27"/>
      <c r="S2814" s="27"/>
      <c r="T2814" s="27"/>
      <c r="U2814" s="27"/>
      <c r="V2814" s="27"/>
      <c r="W2814" s="27"/>
      <c r="X2814" s="27"/>
      <c r="Y2814" s="27"/>
      <c r="Z2814" s="27"/>
      <c r="AA2814" s="27"/>
      <c r="AB2814" s="27"/>
      <c r="AC2814" s="27"/>
      <c r="AD2814" s="27"/>
      <c r="AE2814" s="27"/>
      <c r="AF2814" s="27"/>
      <c r="AG2814" s="27"/>
      <c r="AH2814" s="27"/>
      <c r="AI2814" s="27"/>
      <c r="AJ2814" s="27"/>
      <c r="AK2814" s="27"/>
      <c r="AL2814" s="28"/>
      <c r="AM2814" s="27"/>
      <c r="AN2814" s="27"/>
    </row>
    <row r="2815" spans="1:40" x14ac:dyDescent="0.2">
      <c r="A2815" s="27"/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8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8"/>
      <c r="AM2815" s="27"/>
      <c r="AN2815" s="27"/>
    </row>
    <row r="2816" spans="1:40" x14ac:dyDescent="0.2">
      <c r="A2816" s="27"/>
      <c r="B2816" s="27"/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8"/>
      <c r="R2816" s="27"/>
      <c r="S2816" s="27"/>
      <c r="T2816" s="27"/>
      <c r="U2816" s="27"/>
      <c r="V2816" s="27"/>
      <c r="W2816" s="27"/>
      <c r="X2816" s="27"/>
      <c r="Y2816" s="27"/>
      <c r="Z2816" s="27"/>
      <c r="AA2816" s="27"/>
      <c r="AB2816" s="27"/>
      <c r="AC2816" s="27"/>
      <c r="AD2816" s="27"/>
      <c r="AE2816" s="27"/>
      <c r="AF2816" s="27"/>
      <c r="AG2816" s="27"/>
      <c r="AH2816" s="27"/>
      <c r="AI2816" s="27"/>
      <c r="AJ2816" s="27"/>
      <c r="AK2816" s="27"/>
      <c r="AL2816" s="28"/>
      <c r="AM2816" s="27"/>
      <c r="AN2816" s="27"/>
    </row>
    <row r="2817" spans="1:40" x14ac:dyDescent="0.2">
      <c r="A2817" s="27"/>
      <c r="B2817" s="27"/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8"/>
      <c r="R2817" s="27"/>
      <c r="S2817" s="27"/>
      <c r="T2817" s="27"/>
      <c r="U2817" s="27"/>
      <c r="V2817" s="27"/>
      <c r="W2817" s="27"/>
      <c r="X2817" s="27"/>
      <c r="Y2817" s="27"/>
      <c r="Z2817" s="27"/>
      <c r="AA2817" s="27"/>
      <c r="AB2817" s="27"/>
      <c r="AC2817" s="27"/>
      <c r="AD2817" s="27"/>
      <c r="AE2817" s="27"/>
      <c r="AF2817" s="27"/>
      <c r="AG2817" s="27"/>
      <c r="AH2817" s="27"/>
      <c r="AI2817" s="27"/>
      <c r="AJ2817" s="27"/>
      <c r="AK2817" s="27"/>
      <c r="AL2817" s="28"/>
      <c r="AM2817" s="27"/>
      <c r="AN2817" s="27"/>
    </row>
    <row r="2818" spans="1:40" x14ac:dyDescent="0.2">
      <c r="A2818" s="27"/>
      <c r="B2818" s="27"/>
      <c r="C2818" s="27"/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8"/>
      <c r="R2818" s="27"/>
      <c r="S2818" s="27"/>
      <c r="T2818" s="27"/>
      <c r="U2818" s="27"/>
      <c r="V2818" s="27"/>
      <c r="W2818" s="27"/>
      <c r="X2818" s="27"/>
      <c r="Y2818" s="27"/>
      <c r="Z2818" s="27"/>
      <c r="AA2818" s="27"/>
      <c r="AB2818" s="27"/>
      <c r="AC2818" s="27"/>
      <c r="AD2818" s="27"/>
      <c r="AE2818" s="27"/>
      <c r="AF2818" s="27"/>
      <c r="AG2818" s="27"/>
      <c r="AH2818" s="27"/>
      <c r="AI2818" s="27"/>
      <c r="AJ2818" s="27"/>
      <c r="AK2818" s="27"/>
      <c r="AL2818" s="28"/>
      <c r="AM2818" s="27"/>
      <c r="AN2818" s="27"/>
    </row>
    <row r="2819" spans="1:40" x14ac:dyDescent="0.2">
      <c r="A2819" s="27"/>
      <c r="B2819" s="27"/>
      <c r="C2819" s="27"/>
      <c r="D2819" s="27"/>
      <c r="E2819" s="27"/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8"/>
      <c r="R2819" s="27"/>
      <c r="S2819" s="27"/>
      <c r="T2819" s="27"/>
      <c r="U2819" s="27"/>
      <c r="V2819" s="27"/>
      <c r="W2819" s="27"/>
      <c r="X2819" s="27"/>
      <c r="Y2819" s="27"/>
      <c r="Z2819" s="27"/>
      <c r="AA2819" s="27"/>
      <c r="AB2819" s="27"/>
      <c r="AC2819" s="27"/>
      <c r="AD2819" s="27"/>
      <c r="AE2819" s="27"/>
      <c r="AF2819" s="27"/>
      <c r="AG2819" s="27"/>
      <c r="AH2819" s="27"/>
      <c r="AI2819" s="27"/>
      <c r="AJ2819" s="27"/>
      <c r="AK2819" s="27"/>
      <c r="AL2819" s="28"/>
      <c r="AM2819" s="27"/>
      <c r="AN2819" s="27"/>
    </row>
    <row r="2820" spans="1:40" x14ac:dyDescent="0.2">
      <c r="A2820" s="27"/>
      <c r="B2820" s="27"/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8"/>
      <c r="R2820" s="27"/>
      <c r="S2820" s="27"/>
      <c r="T2820" s="27"/>
      <c r="U2820" s="27"/>
      <c r="V2820" s="27"/>
      <c r="W2820" s="27"/>
      <c r="X2820" s="27"/>
      <c r="Y2820" s="27"/>
      <c r="Z2820" s="27"/>
      <c r="AA2820" s="27"/>
      <c r="AB2820" s="27"/>
      <c r="AC2820" s="27"/>
      <c r="AD2820" s="27"/>
      <c r="AE2820" s="27"/>
      <c r="AF2820" s="27"/>
      <c r="AG2820" s="27"/>
      <c r="AH2820" s="27"/>
      <c r="AI2820" s="27"/>
      <c r="AJ2820" s="27"/>
      <c r="AK2820" s="27"/>
      <c r="AL2820" s="28"/>
      <c r="AM2820" s="27"/>
      <c r="AN2820" s="27"/>
    </row>
    <row r="2821" spans="1:40" x14ac:dyDescent="0.2">
      <c r="A2821" s="27"/>
      <c r="B2821" s="27"/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8"/>
      <c r="R2821" s="27"/>
      <c r="S2821" s="27"/>
      <c r="T2821" s="27"/>
      <c r="U2821" s="27"/>
      <c r="V2821" s="27"/>
      <c r="W2821" s="27"/>
      <c r="X2821" s="27"/>
      <c r="Y2821" s="27"/>
      <c r="Z2821" s="27"/>
      <c r="AA2821" s="27"/>
      <c r="AB2821" s="27"/>
      <c r="AC2821" s="27"/>
      <c r="AD2821" s="27"/>
      <c r="AE2821" s="27"/>
      <c r="AF2821" s="27"/>
      <c r="AG2821" s="27"/>
      <c r="AH2821" s="27"/>
      <c r="AI2821" s="27"/>
      <c r="AJ2821" s="27"/>
      <c r="AK2821" s="27"/>
      <c r="AL2821" s="28"/>
      <c r="AM2821" s="27"/>
      <c r="AN2821" s="27"/>
    </row>
    <row r="2822" spans="1:40" x14ac:dyDescent="0.2">
      <c r="A2822" s="27"/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8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8"/>
      <c r="AM2822" s="27"/>
      <c r="AN2822" s="27"/>
    </row>
    <row r="2823" spans="1:40" x14ac:dyDescent="0.2">
      <c r="A2823" s="27"/>
      <c r="B2823" s="27"/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8"/>
      <c r="R2823" s="27"/>
      <c r="S2823" s="27"/>
      <c r="T2823" s="27"/>
      <c r="U2823" s="27"/>
      <c r="V2823" s="27"/>
      <c r="W2823" s="27"/>
      <c r="X2823" s="27"/>
      <c r="Y2823" s="27"/>
      <c r="Z2823" s="27"/>
      <c r="AA2823" s="27"/>
      <c r="AB2823" s="27"/>
      <c r="AC2823" s="27"/>
      <c r="AD2823" s="27"/>
      <c r="AE2823" s="27"/>
      <c r="AF2823" s="27"/>
      <c r="AG2823" s="27"/>
      <c r="AH2823" s="27"/>
      <c r="AI2823" s="27"/>
      <c r="AJ2823" s="27"/>
      <c r="AK2823" s="27"/>
      <c r="AL2823" s="28"/>
      <c r="AM2823" s="27"/>
      <c r="AN2823" s="27"/>
    </row>
    <row r="2824" spans="1:40" x14ac:dyDescent="0.2">
      <c r="A2824" s="27"/>
      <c r="B2824" s="27"/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8"/>
      <c r="R2824" s="27"/>
      <c r="S2824" s="27"/>
      <c r="T2824" s="27"/>
      <c r="U2824" s="27"/>
      <c r="V2824" s="27"/>
      <c r="W2824" s="27"/>
      <c r="X2824" s="27"/>
      <c r="Y2824" s="27"/>
      <c r="Z2824" s="27"/>
      <c r="AA2824" s="27"/>
      <c r="AB2824" s="27"/>
      <c r="AC2824" s="27"/>
      <c r="AD2824" s="27"/>
      <c r="AE2824" s="27"/>
      <c r="AF2824" s="27"/>
      <c r="AG2824" s="27"/>
      <c r="AH2824" s="27"/>
      <c r="AI2824" s="27"/>
      <c r="AJ2824" s="27"/>
      <c r="AK2824" s="27"/>
      <c r="AL2824" s="28"/>
      <c r="AM2824" s="27"/>
      <c r="AN2824" s="27"/>
    </row>
    <row r="2825" spans="1:40" x14ac:dyDescent="0.2">
      <c r="A2825" s="27"/>
      <c r="B2825" s="27"/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8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8"/>
      <c r="AM2825" s="27"/>
      <c r="AN2825" s="27"/>
    </row>
    <row r="2826" spans="1:40" x14ac:dyDescent="0.2">
      <c r="A2826" s="27"/>
      <c r="B2826" s="27"/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8"/>
      <c r="R2826" s="27"/>
      <c r="S2826" s="27"/>
      <c r="T2826" s="27"/>
      <c r="U2826" s="27"/>
      <c r="V2826" s="27"/>
      <c r="W2826" s="27"/>
      <c r="X2826" s="27"/>
      <c r="Y2826" s="27"/>
      <c r="Z2826" s="27"/>
      <c r="AA2826" s="27"/>
      <c r="AB2826" s="27"/>
      <c r="AC2826" s="27"/>
      <c r="AD2826" s="27"/>
      <c r="AE2826" s="27"/>
      <c r="AF2826" s="27"/>
      <c r="AG2826" s="27"/>
      <c r="AH2826" s="27"/>
      <c r="AI2826" s="27"/>
      <c r="AJ2826" s="27"/>
      <c r="AK2826" s="27"/>
      <c r="AL2826" s="28"/>
      <c r="AM2826" s="27"/>
      <c r="AN2826" s="27"/>
    </row>
    <row r="2827" spans="1:40" x14ac:dyDescent="0.2">
      <c r="A2827" s="27"/>
      <c r="B2827" s="27"/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8"/>
      <c r="R2827" s="27"/>
      <c r="S2827" s="27"/>
      <c r="T2827" s="27"/>
      <c r="U2827" s="27"/>
      <c r="V2827" s="27"/>
      <c r="W2827" s="27"/>
      <c r="X2827" s="27"/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8"/>
      <c r="AM2827" s="27"/>
      <c r="AN2827" s="27"/>
    </row>
    <row r="2828" spans="1:40" x14ac:dyDescent="0.2">
      <c r="A2828" s="27"/>
      <c r="B2828" s="27"/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8"/>
      <c r="R2828" s="27"/>
      <c r="S2828" s="27"/>
      <c r="T2828" s="27"/>
      <c r="U2828" s="27"/>
      <c r="V2828" s="27"/>
      <c r="W2828" s="27"/>
      <c r="X2828" s="27"/>
      <c r="Y2828" s="27"/>
      <c r="Z2828" s="27"/>
      <c r="AA2828" s="27"/>
      <c r="AB2828" s="27"/>
      <c r="AC2828" s="27"/>
      <c r="AD2828" s="27"/>
      <c r="AE2828" s="27"/>
      <c r="AF2828" s="27"/>
      <c r="AG2828" s="27"/>
      <c r="AH2828" s="27"/>
      <c r="AI2828" s="27"/>
      <c r="AJ2828" s="27"/>
      <c r="AK2828" s="27"/>
      <c r="AL2828" s="28"/>
      <c r="AM2828" s="27"/>
      <c r="AN2828" s="27"/>
    </row>
    <row r="2829" spans="1:40" x14ac:dyDescent="0.2">
      <c r="A2829" s="27"/>
      <c r="B2829" s="27"/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8"/>
      <c r="R2829" s="27"/>
      <c r="S2829" s="27"/>
      <c r="T2829" s="27"/>
      <c r="U2829" s="27"/>
      <c r="V2829" s="27"/>
      <c r="W2829" s="27"/>
      <c r="X2829" s="27"/>
      <c r="Y2829" s="27"/>
      <c r="Z2829" s="27"/>
      <c r="AA2829" s="27"/>
      <c r="AB2829" s="27"/>
      <c r="AC2829" s="27"/>
      <c r="AD2829" s="27"/>
      <c r="AE2829" s="27"/>
      <c r="AF2829" s="27"/>
      <c r="AG2829" s="27"/>
      <c r="AH2829" s="27"/>
      <c r="AI2829" s="27"/>
      <c r="AJ2829" s="27"/>
      <c r="AK2829" s="27"/>
      <c r="AL2829" s="28"/>
      <c r="AM2829" s="27"/>
      <c r="AN2829" s="27"/>
    </row>
    <row r="2830" spans="1:40" x14ac:dyDescent="0.2">
      <c r="A2830" s="27"/>
      <c r="B2830" s="27"/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8"/>
      <c r="R2830" s="27"/>
      <c r="S2830" s="27"/>
      <c r="T2830" s="27"/>
      <c r="U2830" s="27"/>
      <c r="V2830" s="27"/>
      <c r="W2830" s="27"/>
      <c r="X2830" s="27"/>
      <c r="Y2830" s="27"/>
      <c r="Z2830" s="27"/>
      <c r="AA2830" s="27"/>
      <c r="AB2830" s="27"/>
      <c r="AC2830" s="27"/>
      <c r="AD2830" s="27"/>
      <c r="AE2830" s="27"/>
      <c r="AF2830" s="27"/>
      <c r="AG2830" s="27"/>
      <c r="AH2830" s="27"/>
      <c r="AI2830" s="27"/>
      <c r="AJ2830" s="27"/>
      <c r="AK2830" s="27"/>
      <c r="AL2830" s="28"/>
      <c r="AM2830" s="27"/>
      <c r="AN2830" s="27"/>
    </row>
    <row r="2831" spans="1:40" x14ac:dyDescent="0.2">
      <c r="A2831" s="27"/>
      <c r="B2831" s="27"/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8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8"/>
      <c r="AM2831" s="27"/>
      <c r="AN2831" s="27"/>
    </row>
    <row r="2832" spans="1:40" x14ac:dyDescent="0.2">
      <c r="A2832" s="27"/>
      <c r="B2832" s="27"/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8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8"/>
      <c r="AM2832" s="27"/>
      <c r="AN2832" s="27"/>
    </row>
    <row r="2833" spans="1:40" x14ac:dyDescent="0.2">
      <c r="A2833" s="27"/>
      <c r="B2833" s="27"/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8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8"/>
      <c r="AM2833" s="27"/>
      <c r="AN2833" s="27"/>
    </row>
    <row r="2834" spans="1:40" x14ac:dyDescent="0.2">
      <c r="A2834" s="27"/>
      <c r="B2834" s="27"/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8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8"/>
      <c r="AM2834" s="27"/>
      <c r="AN2834" s="27"/>
    </row>
    <row r="2835" spans="1:40" x14ac:dyDescent="0.2">
      <c r="A2835" s="27"/>
      <c r="B2835" s="27"/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8"/>
      <c r="R2835" s="27"/>
      <c r="S2835" s="27"/>
      <c r="T2835" s="27"/>
      <c r="U2835" s="27"/>
      <c r="V2835" s="27"/>
      <c r="W2835" s="27"/>
      <c r="X2835" s="27"/>
      <c r="Y2835" s="27"/>
      <c r="Z2835" s="27"/>
      <c r="AA2835" s="27"/>
      <c r="AB2835" s="27"/>
      <c r="AC2835" s="27"/>
      <c r="AD2835" s="27"/>
      <c r="AE2835" s="27"/>
      <c r="AF2835" s="27"/>
      <c r="AG2835" s="27"/>
      <c r="AH2835" s="27"/>
      <c r="AI2835" s="27"/>
      <c r="AJ2835" s="27"/>
      <c r="AK2835" s="27"/>
      <c r="AL2835" s="28"/>
      <c r="AM2835" s="27"/>
      <c r="AN2835" s="27"/>
    </row>
    <row r="2836" spans="1:40" x14ac:dyDescent="0.2">
      <c r="A2836" s="27"/>
      <c r="B2836" s="27"/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8"/>
      <c r="R2836" s="27"/>
      <c r="S2836" s="27"/>
      <c r="T2836" s="27"/>
      <c r="U2836" s="27"/>
      <c r="V2836" s="27"/>
      <c r="W2836" s="27"/>
      <c r="X2836" s="27"/>
      <c r="Y2836" s="27"/>
      <c r="Z2836" s="27"/>
      <c r="AA2836" s="27"/>
      <c r="AB2836" s="27"/>
      <c r="AC2836" s="27"/>
      <c r="AD2836" s="27"/>
      <c r="AE2836" s="27"/>
      <c r="AF2836" s="27"/>
      <c r="AG2836" s="27"/>
      <c r="AH2836" s="27"/>
      <c r="AI2836" s="27"/>
      <c r="AJ2836" s="27"/>
      <c r="AK2836" s="27"/>
      <c r="AL2836" s="28"/>
      <c r="AM2836" s="27"/>
      <c r="AN2836" s="27"/>
    </row>
    <row r="2837" spans="1:40" x14ac:dyDescent="0.2">
      <c r="A2837" s="27"/>
      <c r="B2837" s="27"/>
      <c r="C2837" s="27"/>
      <c r="D2837" s="27"/>
      <c r="E2837" s="27"/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8"/>
      <c r="R2837" s="27"/>
      <c r="S2837" s="27"/>
      <c r="T2837" s="27"/>
      <c r="U2837" s="27"/>
      <c r="V2837" s="27"/>
      <c r="W2837" s="27"/>
      <c r="X2837" s="27"/>
      <c r="Y2837" s="27"/>
      <c r="Z2837" s="27"/>
      <c r="AA2837" s="27"/>
      <c r="AB2837" s="27"/>
      <c r="AC2837" s="27"/>
      <c r="AD2837" s="27"/>
      <c r="AE2837" s="27"/>
      <c r="AF2837" s="27"/>
      <c r="AG2837" s="27"/>
      <c r="AH2837" s="27"/>
      <c r="AI2837" s="27"/>
      <c r="AJ2837" s="27"/>
      <c r="AK2837" s="27"/>
      <c r="AL2837" s="28"/>
      <c r="AM2837" s="27"/>
      <c r="AN2837" s="27"/>
    </row>
    <row r="2838" spans="1:40" x14ac:dyDescent="0.2">
      <c r="A2838" s="27"/>
      <c r="B2838" s="27"/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8"/>
      <c r="R2838" s="27"/>
      <c r="S2838" s="27"/>
      <c r="T2838" s="27"/>
      <c r="U2838" s="27"/>
      <c r="V2838" s="27"/>
      <c r="W2838" s="27"/>
      <c r="X2838" s="27"/>
      <c r="Y2838" s="27"/>
      <c r="Z2838" s="27"/>
      <c r="AA2838" s="27"/>
      <c r="AB2838" s="27"/>
      <c r="AC2838" s="27"/>
      <c r="AD2838" s="27"/>
      <c r="AE2838" s="27"/>
      <c r="AF2838" s="27"/>
      <c r="AG2838" s="27"/>
      <c r="AH2838" s="27"/>
      <c r="AI2838" s="27"/>
      <c r="AJ2838" s="27"/>
      <c r="AK2838" s="27"/>
      <c r="AL2838" s="28"/>
      <c r="AM2838" s="27"/>
      <c r="AN2838" s="27"/>
    </row>
    <row r="2839" spans="1:40" x14ac:dyDescent="0.2">
      <c r="A2839" s="27"/>
      <c r="B2839" s="27"/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8"/>
      <c r="R2839" s="27"/>
      <c r="S2839" s="27"/>
      <c r="T2839" s="27"/>
      <c r="U2839" s="27"/>
      <c r="V2839" s="27"/>
      <c r="W2839" s="27"/>
      <c r="X2839" s="27"/>
      <c r="Y2839" s="27"/>
      <c r="Z2839" s="27"/>
      <c r="AA2839" s="27"/>
      <c r="AB2839" s="27"/>
      <c r="AC2839" s="27"/>
      <c r="AD2839" s="27"/>
      <c r="AE2839" s="27"/>
      <c r="AF2839" s="27"/>
      <c r="AG2839" s="27"/>
      <c r="AH2839" s="27"/>
      <c r="AI2839" s="27"/>
      <c r="AJ2839" s="27"/>
      <c r="AK2839" s="27"/>
      <c r="AL2839" s="28"/>
      <c r="AM2839" s="27"/>
      <c r="AN2839" s="27"/>
    </row>
    <row r="2840" spans="1:40" x14ac:dyDescent="0.2">
      <c r="A2840" s="27"/>
      <c r="B2840" s="27"/>
      <c r="C2840" s="27"/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8"/>
      <c r="R2840" s="27"/>
      <c r="S2840" s="27"/>
      <c r="T2840" s="27"/>
      <c r="U2840" s="27"/>
      <c r="V2840" s="27"/>
      <c r="W2840" s="27"/>
      <c r="X2840" s="27"/>
      <c r="Y2840" s="27"/>
      <c r="Z2840" s="27"/>
      <c r="AA2840" s="27"/>
      <c r="AB2840" s="27"/>
      <c r="AC2840" s="27"/>
      <c r="AD2840" s="27"/>
      <c r="AE2840" s="27"/>
      <c r="AF2840" s="27"/>
      <c r="AG2840" s="27"/>
      <c r="AH2840" s="27"/>
      <c r="AI2840" s="27"/>
      <c r="AJ2840" s="27"/>
      <c r="AK2840" s="27"/>
      <c r="AL2840" s="28"/>
      <c r="AM2840" s="27"/>
      <c r="AN2840" s="27"/>
    </row>
    <row r="2841" spans="1:40" x14ac:dyDescent="0.2">
      <c r="A2841" s="27"/>
      <c r="B2841" s="27"/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8"/>
      <c r="R2841" s="27"/>
      <c r="S2841" s="27"/>
      <c r="T2841" s="27"/>
      <c r="U2841" s="27"/>
      <c r="V2841" s="27"/>
      <c r="W2841" s="27"/>
      <c r="X2841" s="27"/>
      <c r="Y2841" s="27"/>
      <c r="Z2841" s="27"/>
      <c r="AA2841" s="27"/>
      <c r="AB2841" s="27"/>
      <c r="AC2841" s="27"/>
      <c r="AD2841" s="27"/>
      <c r="AE2841" s="27"/>
      <c r="AF2841" s="27"/>
      <c r="AG2841" s="27"/>
      <c r="AH2841" s="27"/>
      <c r="AI2841" s="27"/>
      <c r="AJ2841" s="27"/>
      <c r="AK2841" s="27"/>
      <c r="AL2841" s="28"/>
      <c r="AM2841" s="27"/>
      <c r="AN2841" s="27"/>
    </row>
    <row r="2842" spans="1:40" x14ac:dyDescent="0.2">
      <c r="A2842" s="27"/>
      <c r="B2842" s="27"/>
      <c r="C2842" s="27"/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8"/>
      <c r="R2842" s="27"/>
      <c r="S2842" s="27"/>
      <c r="T2842" s="27"/>
      <c r="U2842" s="27"/>
      <c r="V2842" s="27"/>
      <c r="W2842" s="27"/>
      <c r="X2842" s="27"/>
      <c r="Y2842" s="27"/>
      <c r="Z2842" s="27"/>
      <c r="AA2842" s="27"/>
      <c r="AB2842" s="27"/>
      <c r="AC2842" s="27"/>
      <c r="AD2842" s="27"/>
      <c r="AE2842" s="27"/>
      <c r="AF2842" s="27"/>
      <c r="AG2842" s="27"/>
      <c r="AH2842" s="27"/>
      <c r="AI2842" s="27"/>
      <c r="AJ2842" s="27"/>
      <c r="AK2842" s="27"/>
      <c r="AL2842" s="28"/>
      <c r="AM2842" s="27"/>
      <c r="AN2842" s="27"/>
    </row>
    <row r="2843" spans="1:40" x14ac:dyDescent="0.2">
      <c r="A2843" s="27"/>
      <c r="B2843" s="27"/>
      <c r="C2843" s="27"/>
      <c r="D2843" s="27"/>
      <c r="E2843" s="27"/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8"/>
      <c r="R2843" s="27"/>
      <c r="S2843" s="27"/>
      <c r="T2843" s="27"/>
      <c r="U2843" s="27"/>
      <c r="V2843" s="27"/>
      <c r="W2843" s="27"/>
      <c r="X2843" s="27"/>
      <c r="Y2843" s="27"/>
      <c r="Z2843" s="27"/>
      <c r="AA2843" s="27"/>
      <c r="AB2843" s="27"/>
      <c r="AC2843" s="27"/>
      <c r="AD2843" s="27"/>
      <c r="AE2843" s="27"/>
      <c r="AF2843" s="27"/>
      <c r="AG2843" s="27"/>
      <c r="AH2843" s="27"/>
      <c r="AI2843" s="27"/>
      <c r="AJ2843" s="27"/>
      <c r="AK2843" s="27"/>
      <c r="AL2843" s="28"/>
      <c r="AM2843" s="27"/>
      <c r="AN2843" s="27"/>
    </row>
    <row r="2844" spans="1:40" x14ac:dyDescent="0.2">
      <c r="A2844" s="27"/>
      <c r="B2844" s="27"/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8"/>
      <c r="R2844" s="27"/>
      <c r="S2844" s="27"/>
      <c r="T2844" s="27"/>
      <c r="U2844" s="27"/>
      <c r="V2844" s="27"/>
      <c r="W2844" s="27"/>
      <c r="X2844" s="27"/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8"/>
      <c r="AM2844" s="27"/>
      <c r="AN2844" s="27"/>
    </row>
    <row r="2845" spans="1:40" x14ac:dyDescent="0.2">
      <c r="A2845" s="27"/>
      <c r="B2845" s="27"/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8"/>
      <c r="R2845" s="27"/>
      <c r="S2845" s="27"/>
      <c r="T2845" s="27"/>
      <c r="U2845" s="27"/>
      <c r="V2845" s="27"/>
      <c r="W2845" s="27"/>
      <c r="X2845" s="27"/>
      <c r="Y2845" s="27"/>
      <c r="Z2845" s="27"/>
      <c r="AA2845" s="27"/>
      <c r="AB2845" s="27"/>
      <c r="AC2845" s="27"/>
      <c r="AD2845" s="27"/>
      <c r="AE2845" s="27"/>
      <c r="AF2845" s="27"/>
      <c r="AG2845" s="27"/>
      <c r="AH2845" s="27"/>
      <c r="AI2845" s="27"/>
      <c r="AJ2845" s="27"/>
      <c r="AK2845" s="27"/>
      <c r="AL2845" s="28"/>
      <c r="AM2845" s="27"/>
      <c r="AN2845" s="27"/>
    </row>
    <row r="2846" spans="1:40" x14ac:dyDescent="0.2">
      <c r="A2846" s="27"/>
      <c r="B2846" s="27"/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8"/>
      <c r="R2846" s="27"/>
      <c r="S2846" s="27"/>
      <c r="T2846" s="27"/>
      <c r="U2846" s="27"/>
      <c r="V2846" s="27"/>
      <c r="W2846" s="27"/>
      <c r="X2846" s="27"/>
      <c r="Y2846" s="27"/>
      <c r="Z2846" s="27"/>
      <c r="AA2846" s="27"/>
      <c r="AB2846" s="27"/>
      <c r="AC2846" s="27"/>
      <c r="AD2846" s="27"/>
      <c r="AE2846" s="27"/>
      <c r="AF2846" s="27"/>
      <c r="AG2846" s="27"/>
      <c r="AH2846" s="27"/>
      <c r="AI2846" s="27"/>
      <c r="AJ2846" s="27"/>
      <c r="AK2846" s="27"/>
      <c r="AL2846" s="28"/>
      <c r="AM2846" s="27"/>
      <c r="AN2846" s="27"/>
    </row>
    <row r="2847" spans="1:40" x14ac:dyDescent="0.2">
      <c r="A2847" s="27"/>
      <c r="B2847" s="27"/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8"/>
      <c r="R2847" s="27"/>
      <c r="S2847" s="27"/>
      <c r="T2847" s="27"/>
      <c r="U2847" s="27"/>
      <c r="V2847" s="27"/>
      <c r="W2847" s="27"/>
      <c r="X2847" s="27"/>
      <c r="Y2847" s="27"/>
      <c r="Z2847" s="27"/>
      <c r="AA2847" s="27"/>
      <c r="AB2847" s="27"/>
      <c r="AC2847" s="27"/>
      <c r="AD2847" s="27"/>
      <c r="AE2847" s="27"/>
      <c r="AF2847" s="27"/>
      <c r="AG2847" s="27"/>
      <c r="AH2847" s="27"/>
      <c r="AI2847" s="27"/>
      <c r="AJ2847" s="27"/>
      <c r="AK2847" s="27"/>
      <c r="AL2847" s="28"/>
      <c r="AM2847" s="27"/>
      <c r="AN2847" s="27"/>
    </row>
    <row r="2848" spans="1:40" x14ac:dyDescent="0.2">
      <c r="A2848" s="27"/>
      <c r="B2848" s="27"/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8"/>
      <c r="R2848" s="27"/>
      <c r="S2848" s="27"/>
      <c r="T2848" s="27"/>
      <c r="U2848" s="27"/>
      <c r="V2848" s="27"/>
      <c r="W2848" s="27"/>
      <c r="X2848" s="27"/>
      <c r="Y2848" s="27"/>
      <c r="Z2848" s="27"/>
      <c r="AA2848" s="27"/>
      <c r="AB2848" s="27"/>
      <c r="AC2848" s="27"/>
      <c r="AD2848" s="27"/>
      <c r="AE2848" s="27"/>
      <c r="AF2848" s="27"/>
      <c r="AG2848" s="27"/>
      <c r="AH2848" s="27"/>
      <c r="AI2848" s="27"/>
      <c r="AJ2848" s="27"/>
      <c r="AK2848" s="27"/>
      <c r="AL2848" s="28"/>
      <c r="AM2848" s="27"/>
      <c r="AN2848" s="27"/>
    </row>
    <row r="2849" spans="1:40" x14ac:dyDescent="0.2">
      <c r="A2849" s="27"/>
      <c r="B2849" s="27"/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8"/>
      <c r="R2849" s="27"/>
      <c r="S2849" s="27"/>
      <c r="T2849" s="27"/>
      <c r="U2849" s="27"/>
      <c r="V2849" s="27"/>
      <c r="W2849" s="27"/>
      <c r="X2849" s="27"/>
      <c r="Y2849" s="27"/>
      <c r="Z2849" s="27"/>
      <c r="AA2849" s="27"/>
      <c r="AB2849" s="27"/>
      <c r="AC2849" s="27"/>
      <c r="AD2849" s="27"/>
      <c r="AE2849" s="27"/>
      <c r="AF2849" s="27"/>
      <c r="AG2849" s="27"/>
      <c r="AH2849" s="27"/>
      <c r="AI2849" s="27"/>
      <c r="AJ2849" s="27"/>
      <c r="AK2849" s="27"/>
      <c r="AL2849" s="28"/>
      <c r="AM2849" s="27"/>
      <c r="AN2849" s="27"/>
    </row>
    <row r="2850" spans="1:40" x14ac:dyDescent="0.2">
      <c r="A2850" s="27"/>
      <c r="B2850" s="27"/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8"/>
      <c r="R2850" s="27"/>
      <c r="S2850" s="27"/>
      <c r="T2850" s="27"/>
      <c r="U2850" s="27"/>
      <c r="V2850" s="27"/>
      <c r="W2850" s="27"/>
      <c r="X2850" s="27"/>
      <c r="Y2850" s="27"/>
      <c r="Z2850" s="27"/>
      <c r="AA2850" s="27"/>
      <c r="AB2850" s="27"/>
      <c r="AC2850" s="27"/>
      <c r="AD2850" s="27"/>
      <c r="AE2850" s="27"/>
      <c r="AF2850" s="27"/>
      <c r="AG2850" s="27"/>
      <c r="AH2850" s="27"/>
      <c r="AI2850" s="27"/>
      <c r="AJ2850" s="27"/>
      <c r="AK2850" s="27"/>
      <c r="AL2850" s="28"/>
      <c r="AM2850" s="27"/>
      <c r="AN2850" s="27"/>
    </row>
    <row r="2851" spans="1:40" x14ac:dyDescent="0.2">
      <c r="A2851" s="27"/>
      <c r="B2851" s="27"/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8"/>
      <c r="R2851" s="27"/>
      <c r="S2851" s="27"/>
      <c r="T2851" s="27"/>
      <c r="U2851" s="27"/>
      <c r="V2851" s="27"/>
      <c r="W2851" s="27"/>
      <c r="X2851" s="27"/>
      <c r="Y2851" s="27"/>
      <c r="Z2851" s="27"/>
      <c r="AA2851" s="27"/>
      <c r="AB2851" s="27"/>
      <c r="AC2851" s="27"/>
      <c r="AD2851" s="27"/>
      <c r="AE2851" s="27"/>
      <c r="AF2851" s="27"/>
      <c r="AG2851" s="27"/>
      <c r="AH2851" s="27"/>
      <c r="AI2851" s="27"/>
      <c r="AJ2851" s="27"/>
      <c r="AK2851" s="27"/>
      <c r="AL2851" s="28"/>
      <c r="AM2851" s="27"/>
      <c r="AN2851" s="27"/>
    </row>
    <row r="2852" spans="1:40" x14ac:dyDescent="0.2">
      <c r="A2852" s="27"/>
      <c r="B2852" s="27"/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8"/>
      <c r="R2852" s="27"/>
      <c r="S2852" s="27"/>
      <c r="T2852" s="27"/>
      <c r="U2852" s="27"/>
      <c r="V2852" s="27"/>
      <c r="W2852" s="27"/>
      <c r="X2852" s="27"/>
      <c r="Y2852" s="27"/>
      <c r="Z2852" s="27"/>
      <c r="AA2852" s="27"/>
      <c r="AB2852" s="27"/>
      <c r="AC2852" s="27"/>
      <c r="AD2852" s="27"/>
      <c r="AE2852" s="27"/>
      <c r="AF2852" s="27"/>
      <c r="AG2852" s="27"/>
      <c r="AH2852" s="27"/>
      <c r="AI2852" s="27"/>
      <c r="AJ2852" s="27"/>
      <c r="AK2852" s="27"/>
      <c r="AL2852" s="28"/>
      <c r="AM2852" s="27"/>
      <c r="AN2852" s="27"/>
    </row>
    <row r="2853" spans="1:40" x14ac:dyDescent="0.2">
      <c r="A2853" s="27"/>
      <c r="B2853" s="27"/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8"/>
      <c r="R2853" s="27"/>
      <c r="S2853" s="27"/>
      <c r="T2853" s="27"/>
      <c r="U2853" s="27"/>
      <c r="V2853" s="27"/>
      <c r="W2853" s="27"/>
      <c r="X2853" s="27"/>
      <c r="Y2853" s="27"/>
      <c r="Z2853" s="27"/>
      <c r="AA2853" s="27"/>
      <c r="AB2853" s="27"/>
      <c r="AC2853" s="27"/>
      <c r="AD2853" s="27"/>
      <c r="AE2853" s="27"/>
      <c r="AF2853" s="27"/>
      <c r="AG2853" s="27"/>
      <c r="AH2853" s="27"/>
      <c r="AI2853" s="27"/>
      <c r="AJ2853" s="27"/>
      <c r="AK2853" s="27"/>
      <c r="AL2853" s="28"/>
      <c r="AM2853" s="27"/>
      <c r="AN2853" s="27"/>
    </row>
    <row r="2854" spans="1:40" x14ac:dyDescent="0.2">
      <c r="A2854" s="27"/>
      <c r="B2854" s="27"/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8"/>
      <c r="R2854" s="27"/>
      <c r="S2854" s="27"/>
      <c r="T2854" s="27"/>
      <c r="U2854" s="27"/>
      <c r="V2854" s="27"/>
      <c r="W2854" s="27"/>
      <c r="X2854" s="27"/>
      <c r="Y2854" s="27"/>
      <c r="Z2854" s="27"/>
      <c r="AA2854" s="27"/>
      <c r="AB2854" s="27"/>
      <c r="AC2854" s="27"/>
      <c r="AD2854" s="27"/>
      <c r="AE2854" s="27"/>
      <c r="AF2854" s="27"/>
      <c r="AG2854" s="27"/>
      <c r="AH2854" s="27"/>
      <c r="AI2854" s="27"/>
      <c r="AJ2854" s="27"/>
      <c r="AK2854" s="27"/>
      <c r="AL2854" s="28"/>
      <c r="AM2854" s="27"/>
      <c r="AN2854" s="27"/>
    </row>
    <row r="2855" spans="1:40" x14ac:dyDescent="0.2">
      <c r="A2855" s="27"/>
      <c r="B2855" s="27"/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8"/>
      <c r="R2855" s="27"/>
      <c r="S2855" s="27"/>
      <c r="T2855" s="27"/>
      <c r="U2855" s="27"/>
      <c r="V2855" s="27"/>
      <c r="W2855" s="27"/>
      <c r="X2855" s="27"/>
      <c r="Y2855" s="27"/>
      <c r="Z2855" s="27"/>
      <c r="AA2855" s="27"/>
      <c r="AB2855" s="27"/>
      <c r="AC2855" s="27"/>
      <c r="AD2855" s="27"/>
      <c r="AE2855" s="27"/>
      <c r="AF2855" s="27"/>
      <c r="AG2855" s="27"/>
      <c r="AH2855" s="27"/>
      <c r="AI2855" s="27"/>
      <c r="AJ2855" s="27"/>
      <c r="AK2855" s="27"/>
      <c r="AL2855" s="28"/>
      <c r="AM2855" s="27"/>
      <c r="AN2855" s="27"/>
    </row>
    <row r="2856" spans="1:40" x14ac:dyDescent="0.2">
      <c r="A2856" s="27"/>
      <c r="B2856" s="27"/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8"/>
      <c r="R2856" s="27"/>
      <c r="S2856" s="27"/>
      <c r="T2856" s="27"/>
      <c r="U2856" s="27"/>
      <c r="V2856" s="27"/>
      <c r="W2856" s="27"/>
      <c r="X2856" s="27"/>
      <c r="Y2856" s="27"/>
      <c r="Z2856" s="27"/>
      <c r="AA2856" s="27"/>
      <c r="AB2856" s="27"/>
      <c r="AC2856" s="27"/>
      <c r="AD2856" s="27"/>
      <c r="AE2856" s="27"/>
      <c r="AF2856" s="27"/>
      <c r="AG2856" s="27"/>
      <c r="AH2856" s="27"/>
      <c r="AI2856" s="27"/>
      <c r="AJ2856" s="27"/>
      <c r="AK2856" s="27"/>
      <c r="AL2856" s="28"/>
      <c r="AM2856" s="27"/>
      <c r="AN2856" s="27"/>
    </row>
    <row r="2857" spans="1:40" x14ac:dyDescent="0.2">
      <c r="A2857" s="27"/>
      <c r="B2857" s="27"/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8"/>
      <c r="R2857" s="27"/>
      <c r="S2857" s="27"/>
      <c r="T2857" s="27"/>
      <c r="U2857" s="27"/>
      <c r="V2857" s="27"/>
      <c r="W2857" s="27"/>
      <c r="X2857" s="27"/>
      <c r="Y2857" s="27"/>
      <c r="Z2857" s="27"/>
      <c r="AA2857" s="27"/>
      <c r="AB2857" s="27"/>
      <c r="AC2857" s="27"/>
      <c r="AD2857" s="27"/>
      <c r="AE2857" s="27"/>
      <c r="AF2857" s="27"/>
      <c r="AG2857" s="27"/>
      <c r="AH2857" s="27"/>
      <c r="AI2857" s="27"/>
      <c r="AJ2857" s="27"/>
      <c r="AK2857" s="27"/>
      <c r="AL2857" s="28"/>
      <c r="AM2857" s="27"/>
      <c r="AN2857" s="27"/>
    </row>
    <row r="2858" spans="1:40" x14ac:dyDescent="0.2">
      <c r="A2858" s="27"/>
      <c r="B2858" s="27"/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8"/>
      <c r="R2858" s="27"/>
      <c r="S2858" s="27"/>
      <c r="T2858" s="27"/>
      <c r="U2858" s="27"/>
      <c r="V2858" s="27"/>
      <c r="W2858" s="27"/>
      <c r="X2858" s="27"/>
      <c r="Y2858" s="27"/>
      <c r="Z2858" s="27"/>
      <c r="AA2858" s="27"/>
      <c r="AB2858" s="27"/>
      <c r="AC2858" s="27"/>
      <c r="AD2858" s="27"/>
      <c r="AE2858" s="27"/>
      <c r="AF2858" s="27"/>
      <c r="AG2858" s="27"/>
      <c r="AH2858" s="27"/>
      <c r="AI2858" s="27"/>
      <c r="AJ2858" s="27"/>
      <c r="AK2858" s="27"/>
      <c r="AL2858" s="28"/>
      <c r="AM2858" s="27"/>
      <c r="AN2858" s="27"/>
    </row>
    <row r="2859" spans="1:40" x14ac:dyDescent="0.2">
      <c r="A2859" s="27"/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8"/>
      <c r="R2859" s="27"/>
      <c r="S2859" s="27"/>
      <c r="T2859" s="27"/>
      <c r="U2859" s="27"/>
      <c r="V2859" s="27"/>
      <c r="W2859" s="27"/>
      <c r="X2859" s="27"/>
      <c r="Y2859" s="27"/>
      <c r="Z2859" s="27"/>
      <c r="AA2859" s="27"/>
      <c r="AB2859" s="27"/>
      <c r="AC2859" s="27"/>
      <c r="AD2859" s="27"/>
      <c r="AE2859" s="27"/>
      <c r="AF2859" s="27"/>
      <c r="AG2859" s="27"/>
      <c r="AH2859" s="27"/>
      <c r="AI2859" s="27"/>
      <c r="AJ2859" s="27"/>
      <c r="AK2859" s="27"/>
      <c r="AL2859" s="28"/>
      <c r="AM2859" s="27"/>
      <c r="AN2859" s="27"/>
    </row>
    <row r="2860" spans="1:40" x14ac:dyDescent="0.2">
      <c r="A2860" s="27"/>
      <c r="B2860" s="27"/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8"/>
      <c r="R2860" s="27"/>
      <c r="S2860" s="27"/>
      <c r="T2860" s="27"/>
      <c r="U2860" s="27"/>
      <c r="V2860" s="27"/>
      <c r="W2860" s="27"/>
      <c r="X2860" s="27"/>
      <c r="Y2860" s="27"/>
      <c r="Z2860" s="27"/>
      <c r="AA2860" s="27"/>
      <c r="AB2860" s="27"/>
      <c r="AC2860" s="27"/>
      <c r="AD2860" s="27"/>
      <c r="AE2860" s="27"/>
      <c r="AF2860" s="27"/>
      <c r="AG2860" s="27"/>
      <c r="AH2860" s="27"/>
      <c r="AI2860" s="27"/>
      <c r="AJ2860" s="27"/>
      <c r="AK2860" s="27"/>
      <c r="AL2860" s="28"/>
      <c r="AM2860" s="27"/>
      <c r="AN2860" s="27"/>
    </row>
    <row r="2861" spans="1:40" x14ac:dyDescent="0.2">
      <c r="A2861" s="27"/>
      <c r="B2861" s="27"/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8"/>
      <c r="R2861" s="27"/>
      <c r="S2861" s="27"/>
      <c r="T2861" s="27"/>
      <c r="U2861" s="27"/>
      <c r="V2861" s="27"/>
      <c r="W2861" s="27"/>
      <c r="X2861" s="27"/>
      <c r="Y2861" s="27"/>
      <c r="Z2861" s="27"/>
      <c r="AA2861" s="27"/>
      <c r="AB2861" s="27"/>
      <c r="AC2861" s="27"/>
      <c r="AD2861" s="27"/>
      <c r="AE2861" s="27"/>
      <c r="AF2861" s="27"/>
      <c r="AG2861" s="27"/>
      <c r="AH2861" s="27"/>
      <c r="AI2861" s="27"/>
      <c r="AJ2861" s="27"/>
      <c r="AK2861" s="27"/>
      <c r="AL2861" s="28"/>
      <c r="AM2861" s="27"/>
      <c r="AN2861" s="27"/>
    </row>
    <row r="2862" spans="1:40" x14ac:dyDescent="0.2">
      <c r="A2862" s="27"/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8"/>
      <c r="R2862" s="27"/>
      <c r="S2862" s="27"/>
      <c r="T2862" s="27"/>
      <c r="U2862" s="27"/>
      <c r="V2862" s="27"/>
      <c r="W2862" s="27"/>
      <c r="X2862" s="27"/>
      <c r="Y2862" s="27"/>
      <c r="Z2862" s="27"/>
      <c r="AA2862" s="27"/>
      <c r="AB2862" s="27"/>
      <c r="AC2862" s="27"/>
      <c r="AD2862" s="27"/>
      <c r="AE2862" s="27"/>
      <c r="AF2862" s="27"/>
      <c r="AG2862" s="27"/>
      <c r="AH2862" s="27"/>
      <c r="AI2862" s="27"/>
      <c r="AJ2862" s="27"/>
      <c r="AK2862" s="27"/>
      <c r="AL2862" s="28"/>
      <c r="AM2862" s="27"/>
      <c r="AN2862" s="27"/>
    </row>
    <row r="2863" spans="1:40" x14ac:dyDescent="0.2">
      <c r="A2863" s="27"/>
      <c r="B2863" s="27"/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8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8"/>
      <c r="AM2863" s="27"/>
      <c r="AN2863" s="27"/>
    </row>
    <row r="2864" spans="1:40" x14ac:dyDescent="0.2">
      <c r="A2864" s="27"/>
      <c r="B2864" s="27"/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8"/>
      <c r="R2864" s="27"/>
      <c r="S2864" s="27"/>
      <c r="T2864" s="27"/>
      <c r="U2864" s="27"/>
      <c r="V2864" s="27"/>
      <c r="W2864" s="27"/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8"/>
      <c r="AM2864" s="27"/>
      <c r="AN2864" s="27"/>
    </row>
    <row r="2865" spans="1:40" x14ac:dyDescent="0.2">
      <c r="A2865" s="27"/>
      <c r="B2865" s="27"/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8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8"/>
      <c r="AM2865" s="27"/>
      <c r="AN2865" s="27"/>
    </row>
    <row r="2866" spans="1:40" x14ac:dyDescent="0.2">
      <c r="A2866" s="27"/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8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8"/>
      <c r="AM2866" s="27"/>
      <c r="AN2866" s="27"/>
    </row>
    <row r="2867" spans="1:40" x14ac:dyDescent="0.2">
      <c r="A2867" s="27"/>
      <c r="B2867" s="27"/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8"/>
      <c r="R2867" s="27"/>
      <c r="S2867" s="27"/>
      <c r="T2867" s="27"/>
      <c r="U2867" s="27"/>
      <c r="V2867" s="27"/>
      <c r="W2867" s="27"/>
      <c r="X2867" s="27"/>
      <c r="Y2867" s="27"/>
      <c r="Z2867" s="27"/>
      <c r="AA2867" s="27"/>
      <c r="AB2867" s="27"/>
      <c r="AC2867" s="27"/>
      <c r="AD2867" s="27"/>
      <c r="AE2867" s="27"/>
      <c r="AF2867" s="27"/>
      <c r="AG2867" s="27"/>
      <c r="AH2867" s="27"/>
      <c r="AI2867" s="27"/>
      <c r="AJ2867" s="27"/>
      <c r="AK2867" s="27"/>
      <c r="AL2867" s="28"/>
      <c r="AM2867" s="27"/>
      <c r="AN2867" s="27"/>
    </row>
    <row r="2868" spans="1:40" x14ac:dyDescent="0.2">
      <c r="A2868" s="27"/>
      <c r="B2868" s="27"/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8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8"/>
      <c r="AM2868" s="27"/>
      <c r="AN2868" s="27"/>
    </row>
    <row r="2869" spans="1:40" x14ac:dyDescent="0.2">
      <c r="A2869" s="27"/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8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8"/>
      <c r="AM2869" s="27"/>
      <c r="AN2869" s="27"/>
    </row>
    <row r="2870" spans="1:40" x14ac:dyDescent="0.2">
      <c r="A2870" s="27"/>
      <c r="B2870" s="27"/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8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8"/>
      <c r="AM2870" s="27"/>
      <c r="AN2870" s="27"/>
    </row>
    <row r="2871" spans="1:40" x14ac:dyDescent="0.2">
      <c r="A2871" s="27"/>
      <c r="B2871" s="27"/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8"/>
      <c r="R2871" s="27"/>
      <c r="S2871" s="27"/>
      <c r="T2871" s="27"/>
      <c r="U2871" s="27"/>
      <c r="V2871" s="27"/>
      <c r="W2871" s="27"/>
      <c r="X2871" s="27"/>
      <c r="Y2871" s="27"/>
      <c r="Z2871" s="27"/>
      <c r="AA2871" s="27"/>
      <c r="AB2871" s="27"/>
      <c r="AC2871" s="27"/>
      <c r="AD2871" s="27"/>
      <c r="AE2871" s="27"/>
      <c r="AF2871" s="27"/>
      <c r="AG2871" s="27"/>
      <c r="AH2871" s="27"/>
      <c r="AI2871" s="27"/>
      <c r="AJ2871" s="27"/>
      <c r="AK2871" s="27"/>
      <c r="AL2871" s="28"/>
      <c r="AM2871" s="27"/>
      <c r="AN2871" s="27"/>
    </row>
    <row r="2872" spans="1:40" x14ac:dyDescent="0.2">
      <c r="A2872" s="27"/>
      <c r="B2872" s="27"/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8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8"/>
      <c r="AM2872" s="27"/>
      <c r="AN2872" s="27"/>
    </row>
    <row r="2873" spans="1:40" x14ac:dyDescent="0.2">
      <c r="A2873" s="27"/>
      <c r="B2873" s="27"/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8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8"/>
      <c r="AM2873" s="27"/>
      <c r="AN2873" s="27"/>
    </row>
    <row r="2874" spans="1:40" x14ac:dyDescent="0.2">
      <c r="A2874" s="27"/>
      <c r="B2874" s="27"/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8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8"/>
      <c r="AM2874" s="27"/>
      <c r="AN2874" s="27"/>
    </row>
    <row r="2875" spans="1:40" x14ac:dyDescent="0.2">
      <c r="A2875" s="27"/>
      <c r="B2875" s="27"/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8"/>
      <c r="R2875" s="27"/>
      <c r="S2875" s="27"/>
      <c r="T2875" s="27"/>
      <c r="U2875" s="27"/>
      <c r="V2875" s="27"/>
      <c r="W2875" s="27"/>
      <c r="X2875" s="27"/>
      <c r="Y2875" s="27"/>
      <c r="Z2875" s="27"/>
      <c r="AA2875" s="27"/>
      <c r="AB2875" s="27"/>
      <c r="AC2875" s="27"/>
      <c r="AD2875" s="27"/>
      <c r="AE2875" s="27"/>
      <c r="AF2875" s="27"/>
      <c r="AG2875" s="27"/>
      <c r="AH2875" s="27"/>
      <c r="AI2875" s="27"/>
      <c r="AJ2875" s="27"/>
      <c r="AK2875" s="27"/>
      <c r="AL2875" s="28"/>
      <c r="AM2875" s="27"/>
      <c r="AN2875" s="27"/>
    </row>
    <row r="2876" spans="1:40" x14ac:dyDescent="0.2">
      <c r="A2876" s="27"/>
      <c r="B2876" s="27"/>
      <c r="C2876" s="27"/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8"/>
      <c r="R2876" s="27"/>
      <c r="S2876" s="27"/>
      <c r="T2876" s="27"/>
      <c r="U2876" s="27"/>
      <c r="V2876" s="27"/>
      <c r="W2876" s="27"/>
      <c r="X2876" s="27"/>
      <c r="Y2876" s="27"/>
      <c r="Z2876" s="27"/>
      <c r="AA2876" s="27"/>
      <c r="AB2876" s="27"/>
      <c r="AC2876" s="27"/>
      <c r="AD2876" s="27"/>
      <c r="AE2876" s="27"/>
      <c r="AF2876" s="27"/>
      <c r="AG2876" s="27"/>
      <c r="AH2876" s="27"/>
      <c r="AI2876" s="27"/>
      <c r="AJ2876" s="27"/>
      <c r="AK2876" s="27"/>
      <c r="AL2876" s="28"/>
      <c r="AM2876" s="27"/>
      <c r="AN2876" s="27"/>
    </row>
    <row r="2877" spans="1:40" x14ac:dyDescent="0.2">
      <c r="A2877" s="27"/>
      <c r="B2877" s="27"/>
      <c r="C2877" s="27"/>
      <c r="D2877" s="27"/>
      <c r="E2877" s="27"/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8"/>
      <c r="R2877" s="27"/>
      <c r="S2877" s="27"/>
      <c r="T2877" s="27"/>
      <c r="U2877" s="27"/>
      <c r="V2877" s="27"/>
      <c r="W2877" s="27"/>
      <c r="X2877" s="27"/>
      <c r="Y2877" s="27"/>
      <c r="Z2877" s="27"/>
      <c r="AA2877" s="27"/>
      <c r="AB2877" s="27"/>
      <c r="AC2877" s="27"/>
      <c r="AD2877" s="27"/>
      <c r="AE2877" s="27"/>
      <c r="AF2877" s="27"/>
      <c r="AG2877" s="27"/>
      <c r="AH2877" s="27"/>
      <c r="AI2877" s="27"/>
      <c r="AJ2877" s="27"/>
      <c r="AK2877" s="27"/>
      <c r="AL2877" s="28"/>
      <c r="AM2877" s="27"/>
      <c r="AN2877" s="27"/>
    </row>
    <row r="2878" spans="1:40" x14ac:dyDescent="0.2">
      <c r="A2878" s="27"/>
      <c r="B2878" s="27"/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8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8"/>
      <c r="AM2878" s="27"/>
      <c r="AN2878" s="27"/>
    </row>
    <row r="2879" spans="1:40" x14ac:dyDescent="0.2">
      <c r="A2879" s="27"/>
      <c r="B2879" s="27"/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8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8"/>
      <c r="AM2879" s="27"/>
      <c r="AN2879" s="27"/>
    </row>
    <row r="2880" spans="1:40" x14ac:dyDescent="0.2">
      <c r="A2880" s="27"/>
      <c r="B2880" s="27"/>
      <c r="C2880" s="27"/>
      <c r="D2880" s="27"/>
      <c r="E2880" s="27"/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8"/>
      <c r="R2880" s="27"/>
      <c r="S2880" s="27"/>
      <c r="T2880" s="27"/>
      <c r="U2880" s="27"/>
      <c r="V2880" s="27"/>
      <c r="W2880" s="27"/>
      <c r="X2880" s="27"/>
      <c r="Y2880" s="27"/>
      <c r="Z2880" s="27"/>
      <c r="AA2880" s="27"/>
      <c r="AB2880" s="27"/>
      <c r="AC2880" s="27"/>
      <c r="AD2880" s="27"/>
      <c r="AE2880" s="27"/>
      <c r="AF2880" s="27"/>
      <c r="AG2880" s="27"/>
      <c r="AH2880" s="27"/>
      <c r="AI2880" s="27"/>
      <c r="AJ2880" s="27"/>
      <c r="AK2880" s="27"/>
      <c r="AL2880" s="28"/>
      <c r="AM2880" s="27"/>
      <c r="AN2880" s="27"/>
    </row>
    <row r="2881" spans="1:40" x14ac:dyDescent="0.2">
      <c r="A2881" s="27"/>
      <c r="B2881" s="27"/>
      <c r="C2881" s="27"/>
      <c r="D2881" s="27"/>
      <c r="E2881" s="27"/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8"/>
      <c r="R2881" s="27"/>
      <c r="S2881" s="27"/>
      <c r="T2881" s="27"/>
      <c r="U2881" s="27"/>
      <c r="V2881" s="27"/>
      <c r="W2881" s="27"/>
      <c r="X2881" s="27"/>
      <c r="Y2881" s="27"/>
      <c r="Z2881" s="27"/>
      <c r="AA2881" s="27"/>
      <c r="AB2881" s="27"/>
      <c r="AC2881" s="27"/>
      <c r="AD2881" s="27"/>
      <c r="AE2881" s="27"/>
      <c r="AF2881" s="27"/>
      <c r="AG2881" s="27"/>
      <c r="AH2881" s="27"/>
      <c r="AI2881" s="27"/>
      <c r="AJ2881" s="27"/>
      <c r="AK2881" s="27"/>
      <c r="AL2881" s="28"/>
      <c r="AM2881" s="27"/>
      <c r="AN2881" s="27"/>
    </row>
    <row r="2882" spans="1:40" x14ac:dyDescent="0.2">
      <c r="A2882" s="27"/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8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8"/>
      <c r="AM2882" s="27"/>
      <c r="AN2882" s="27"/>
    </row>
    <row r="2883" spans="1:40" x14ac:dyDescent="0.2">
      <c r="A2883" s="27"/>
      <c r="B2883" s="27"/>
      <c r="C2883" s="27"/>
      <c r="D2883" s="27"/>
      <c r="E2883" s="27"/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8"/>
      <c r="R2883" s="27"/>
      <c r="S2883" s="27"/>
      <c r="T2883" s="27"/>
      <c r="U2883" s="27"/>
      <c r="V2883" s="27"/>
      <c r="W2883" s="27"/>
      <c r="X2883" s="27"/>
      <c r="Y2883" s="27"/>
      <c r="Z2883" s="27"/>
      <c r="AA2883" s="27"/>
      <c r="AB2883" s="27"/>
      <c r="AC2883" s="27"/>
      <c r="AD2883" s="27"/>
      <c r="AE2883" s="27"/>
      <c r="AF2883" s="27"/>
      <c r="AG2883" s="27"/>
      <c r="AH2883" s="27"/>
      <c r="AI2883" s="27"/>
      <c r="AJ2883" s="27"/>
      <c r="AK2883" s="27"/>
      <c r="AL2883" s="28"/>
      <c r="AM2883" s="27"/>
      <c r="AN2883" s="27"/>
    </row>
    <row r="2884" spans="1:40" x14ac:dyDescent="0.2">
      <c r="A2884" s="27"/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8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8"/>
      <c r="AM2884" s="27"/>
      <c r="AN2884" s="27"/>
    </row>
    <row r="2885" spans="1:40" x14ac:dyDescent="0.2">
      <c r="A2885" s="27"/>
      <c r="B2885" s="27"/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8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8"/>
      <c r="AM2885" s="27"/>
      <c r="AN2885" s="27"/>
    </row>
    <row r="2886" spans="1:40" x14ac:dyDescent="0.2">
      <c r="A2886" s="27"/>
      <c r="B2886" s="27"/>
      <c r="C2886" s="27"/>
      <c r="D2886" s="27"/>
      <c r="E2886" s="27"/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8"/>
      <c r="R2886" s="27"/>
      <c r="S2886" s="27"/>
      <c r="T2886" s="27"/>
      <c r="U2886" s="27"/>
      <c r="V2886" s="27"/>
      <c r="W2886" s="27"/>
      <c r="X2886" s="27"/>
      <c r="Y2886" s="27"/>
      <c r="Z2886" s="27"/>
      <c r="AA2886" s="27"/>
      <c r="AB2886" s="27"/>
      <c r="AC2886" s="27"/>
      <c r="AD2886" s="27"/>
      <c r="AE2886" s="27"/>
      <c r="AF2886" s="27"/>
      <c r="AG2886" s="27"/>
      <c r="AH2886" s="27"/>
      <c r="AI2886" s="27"/>
      <c r="AJ2886" s="27"/>
      <c r="AK2886" s="27"/>
      <c r="AL2886" s="28"/>
      <c r="AM2886" s="27"/>
      <c r="AN2886" s="27"/>
    </row>
    <row r="2887" spans="1:40" x14ac:dyDescent="0.2">
      <c r="A2887" s="27"/>
      <c r="B2887" s="27"/>
      <c r="C2887" s="27"/>
      <c r="D2887" s="27"/>
      <c r="E2887" s="27"/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8"/>
      <c r="R2887" s="27"/>
      <c r="S2887" s="27"/>
      <c r="T2887" s="27"/>
      <c r="U2887" s="27"/>
      <c r="V2887" s="27"/>
      <c r="W2887" s="27"/>
      <c r="X2887" s="27"/>
      <c r="Y2887" s="27"/>
      <c r="Z2887" s="27"/>
      <c r="AA2887" s="27"/>
      <c r="AB2887" s="27"/>
      <c r="AC2887" s="27"/>
      <c r="AD2887" s="27"/>
      <c r="AE2887" s="27"/>
      <c r="AF2887" s="27"/>
      <c r="AG2887" s="27"/>
      <c r="AH2887" s="27"/>
      <c r="AI2887" s="27"/>
      <c r="AJ2887" s="27"/>
      <c r="AK2887" s="27"/>
      <c r="AL2887" s="28"/>
      <c r="AM2887" s="27"/>
      <c r="AN2887" s="27"/>
    </row>
    <row r="2888" spans="1:40" x14ac:dyDescent="0.2">
      <c r="A2888" s="27"/>
      <c r="B2888" s="27"/>
      <c r="C2888" s="27"/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8"/>
      <c r="R2888" s="27"/>
      <c r="S2888" s="27"/>
      <c r="T2888" s="27"/>
      <c r="U2888" s="27"/>
      <c r="V2888" s="27"/>
      <c r="W2888" s="27"/>
      <c r="X2888" s="27"/>
      <c r="Y2888" s="27"/>
      <c r="Z2888" s="27"/>
      <c r="AA2888" s="27"/>
      <c r="AB2888" s="27"/>
      <c r="AC2888" s="27"/>
      <c r="AD2888" s="27"/>
      <c r="AE2888" s="27"/>
      <c r="AF2888" s="27"/>
      <c r="AG2888" s="27"/>
      <c r="AH2888" s="27"/>
      <c r="AI2888" s="27"/>
      <c r="AJ2888" s="27"/>
      <c r="AK2888" s="27"/>
      <c r="AL2888" s="28"/>
      <c r="AM2888" s="27"/>
      <c r="AN2888" s="27"/>
    </row>
    <row r="2889" spans="1:40" x14ac:dyDescent="0.2">
      <c r="A2889" s="27"/>
      <c r="B2889" s="27"/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8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8"/>
      <c r="AM2889" s="27"/>
      <c r="AN2889" s="27"/>
    </row>
    <row r="2890" spans="1:40" x14ac:dyDescent="0.2">
      <c r="A2890" s="27"/>
      <c r="B2890" s="27"/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8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8"/>
      <c r="AM2890" s="27"/>
      <c r="AN2890" s="27"/>
    </row>
    <row r="2891" spans="1:40" x14ac:dyDescent="0.2">
      <c r="A2891" s="27"/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8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8"/>
      <c r="AM2891" s="27"/>
      <c r="AN2891" s="27"/>
    </row>
    <row r="2892" spans="1:40" x14ac:dyDescent="0.2">
      <c r="A2892" s="27"/>
      <c r="B2892" s="27"/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8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8"/>
      <c r="AM2892" s="27"/>
      <c r="AN2892" s="27"/>
    </row>
    <row r="2893" spans="1:40" x14ac:dyDescent="0.2">
      <c r="A2893" s="27"/>
      <c r="B2893" s="27"/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8"/>
      <c r="R2893" s="27"/>
      <c r="S2893" s="27"/>
      <c r="T2893" s="27"/>
      <c r="U2893" s="27"/>
      <c r="V2893" s="27"/>
      <c r="W2893" s="27"/>
      <c r="X2893" s="27"/>
      <c r="Y2893" s="27"/>
      <c r="Z2893" s="27"/>
      <c r="AA2893" s="27"/>
      <c r="AB2893" s="27"/>
      <c r="AC2893" s="27"/>
      <c r="AD2893" s="27"/>
      <c r="AE2893" s="27"/>
      <c r="AF2893" s="27"/>
      <c r="AG2893" s="27"/>
      <c r="AH2893" s="27"/>
      <c r="AI2893" s="27"/>
      <c r="AJ2893" s="27"/>
      <c r="AK2893" s="27"/>
      <c r="AL2893" s="28"/>
      <c r="AM2893" s="27"/>
      <c r="AN2893" s="27"/>
    </row>
    <row r="2894" spans="1:40" x14ac:dyDescent="0.2">
      <c r="A2894" s="27"/>
      <c r="B2894" s="27"/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8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8"/>
      <c r="AM2894" s="27"/>
      <c r="AN2894" s="27"/>
    </row>
    <row r="2895" spans="1:40" x14ac:dyDescent="0.2">
      <c r="A2895" s="27"/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8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8"/>
      <c r="AM2895" s="27"/>
      <c r="AN2895" s="27"/>
    </row>
    <row r="2896" spans="1:40" x14ac:dyDescent="0.2">
      <c r="A2896" s="27"/>
      <c r="B2896" s="27"/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8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8"/>
      <c r="AM2896" s="27"/>
      <c r="AN2896" s="27"/>
    </row>
    <row r="2897" spans="1:40" x14ac:dyDescent="0.2">
      <c r="A2897" s="27"/>
      <c r="B2897" s="27"/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8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8"/>
      <c r="AM2897" s="27"/>
      <c r="AN2897" s="27"/>
    </row>
    <row r="2898" spans="1:40" x14ac:dyDescent="0.2">
      <c r="A2898" s="27"/>
      <c r="B2898" s="27"/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8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8"/>
      <c r="AM2898" s="27"/>
      <c r="AN2898" s="27"/>
    </row>
    <row r="2899" spans="1:40" x14ac:dyDescent="0.2">
      <c r="A2899" s="27"/>
      <c r="B2899" s="27"/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8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8"/>
      <c r="AM2899" s="27"/>
      <c r="AN2899" s="27"/>
    </row>
    <row r="2900" spans="1:40" x14ac:dyDescent="0.2">
      <c r="A2900" s="27"/>
      <c r="B2900" s="27"/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8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8"/>
      <c r="AM2900" s="27"/>
      <c r="AN2900" s="27"/>
    </row>
    <row r="2901" spans="1:40" x14ac:dyDescent="0.2">
      <c r="A2901" s="27"/>
      <c r="B2901" s="27"/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8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8"/>
      <c r="AM2901" s="27"/>
      <c r="AN2901" s="27"/>
    </row>
    <row r="2902" spans="1:40" x14ac:dyDescent="0.2">
      <c r="A2902" s="27"/>
      <c r="B2902" s="27"/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8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8"/>
      <c r="AM2902" s="27"/>
      <c r="AN2902" s="27"/>
    </row>
    <row r="2903" spans="1:40" x14ac:dyDescent="0.2">
      <c r="A2903" s="27"/>
      <c r="B2903" s="27"/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8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8"/>
      <c r="AM2903" s="27"/>
      <c r="AN2903" s="27"/>
    </row>
    <row r="2904" spans="1:40" x14ac:dyDescent="0.2">
      <c r="A2904" s="27"/>
      <c r="B2904" s="27"/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8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8"/>
      <c r="AM2904" s="27"/>
      <c r="AN2904" s="27"/>
    </row>
    <row r="2905" spans="1:40" x14ac:dyDescent="0.2">
      <c r="A2905" s="27"/>
      <c r="B2905" s="27"/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8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8"/>
      <c r="AM2905" s="27"/>
      <c r="AN2905" s="27"/>
    </row>
    <row r="2906" spans="1:40" x14ac:dyDescent="0.2">
      <c r="A2906" s="27"/>
      <c r="B2906" s="27"/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8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8"/>
      <c r="AM2906" s="27"/>
      <c r="AN2906" s="27"/>
    </row>
    <row r="2907" spans="1:40" x14ac:dyDescent="0.2">
      <c r="A2907" s="27"/>
      <c r="B2907" s="27"/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8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8"/>
      <c r="AM2907" s="27"/>
      <c r="AN2907" s="27"/>
    </row>
    <row r="2908" spans="1:40" x14ac:dyDescent="0.2">
      <c r="A2908" s="27"/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8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8"/>
      <c r="AM2908" s="27"/>
      <c r="AN2908" s="27"/>
    </row>
    <row r="2909" spans="1:40" x14ac:dyDescent="0.2">
      <c r="A2909" s="27"/>
      <c r="B2909" s="27"/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8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8"/>
      <c r="AM2909" s="27"/>
      <c r="AN2909" s="27"/>
    </row>
    <row r="2910" spans="1:40" x14ac:dyDescent="0.2">
      <c r="A2910" s="27"/>
      <c r="B2910" s="27"/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8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8"/>
      <c r="AM2910" s="27"/>
      <c r="AN2910" s="27"/>
    </row>
    <row r="2911" spans="1:40" x14ac:dyDescent="0.2">
      <c r="A2911" s="27"/>
      <c r="B2911" s="27"/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8"/>
      <c r="R2911" s="27"/>
      <c r="S2911" s="27"/>
      <c r="T2911" s="27"/>
      <c r="U2911" s="27"/>
      <c r="V2911" s="27"/>
      <c r="W2911" s="27"/>
      <c r="X2911" s="27"/>
      <c r="Y2911" s="27"/>
      <c r="Z2911" s="27"/>
      <c r="AA2911" s="27"/>
      <c r="AB2911" s="27"/>
      <c r="AC2911" s="27"/>
      <c r="AD2911" s="27"/>
      <c r="AE2911" s="27"/>
      <c r="AF2911" s="27"/>
      <c r="AG2911" s="27"/>
      <c r="AH2911" s="27"/>
      <c r="AI2911" s="27"/>
      <c r="AJ2911" s="27"/>
      <c r="AK2911" s="27"/>
      <c r="AL2911" s="28"/>
      <c r="AM2911" s="27"/>
      <c r="AN2911" s="27"/>
    </row>
    <row r="2912" spans="1:40" x14ac:dyDescent="0.2">
      <c r="A2912" s="27"/>
      <c r="B2912" s="27"/>
      <c r="C2912" s="27"/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8"/>
      <c r="R2912" s="27"/>
      <c r="S2912" s="27"/>
      <c r="T2912" s="27"/>
      <c r="U2912" s="27"/>
      <c r="V2912" s="27"/>
      <c r="W2912" s="27"/>
      <c r="X2912" s="27"/>
      <c r="Y2912" s="27"/>
      <c r="Z2912" s="27"/>
      <c r="AA2912" s="27"/>
      <c r="AB2912" s="27"/>
      <c r="AC2912" s="27"/>
      <c r="AD2912" s="27"/>
      <c r="AE2912" s="27"/>
      <c r="AF2912" s="27"/>
      <c r="AG2912" s="27"/>
      <c r="AH2912" s="27"/>
      <c r="AI2912" s="27"/>
      <c r="AJ2912" s="27"/>
      <c r="AK2912" s="27"/>
      <c r="AL2912" s="28"/>
      <c r="AM2912" s="27"/>
      <c r="AN2912" s="27"/>
    </row>
    <row r="2913" spans="1:40" x14ac:dyDescent="0.2">
      <c r="A2913" s="27"/>
      <c r="B2913" s="27"/>
      <c r="C2913" s="27"/>
      <c r="D2913" s="27"/>
      <c r="E2913" s="27"/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8"/>
      <c r="R2913" s="27"/>
      <c r="S2913" s="27"/>
      <c r="T2913" s="27"/>
      <c r="U2913" s="27"/>
      <c r="V2913" s="27"/>
      <c r="W2913" s="27"/>
      <c r="X2913" s="27"/>
      <c r="Y2913" s="27"/>
      <c r="Z2913" s="27"/>
      <c r="AA2913" s="27"/>
      <c r="AB2913" s="27"/>
      <c r="AC2913" s="27"/>
      <c r="AD2913" s="27"/>
      <c r="AE2913" s="27"/>
      <c r="AF2913" s="27"/>
      <c r="AG2913" s="27"/>
      <c r="AH2913" s="27"/>
      <c r="AI2913" s="27"/>
      <c r="AJ2913" s="27"/>
      <c r="AK2913" s="27"/>
      <c r="AL2913" s="28"/>
      <c r="AM2913" s="27"/>
      <c r="AN2913" s="27"/>
    </row>
    <row r="2914" spans="1:40" x14ac:dyDescent="0.2">
      <c r="A2914" s="27"/>
      <c r="B2914" s="27"/>
      <c r="C2914" s="27"/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8"/>
      <c r="R2914" s="27"/>
      <c r="S2914" s="27"/>
      <c r="T2914" s="27"/>
      <c r="U2914" s="27"/>
      <c r="V2914" s="27"/>
      <c r="W2914" s="27"/>
      <c r="X2914" s="27"/>
      <c r="Y2914" s="27"/>
      <c r="Z2914" s="27"/>
      <c r="AA2914" s="27"/>
      <c r="AB2914" s="27"/>
      <c r="AC2914" s="27"/>
      <c r="AD2914" s="27"/>
      <c r="AE2914" s="27"/>
      <c r="AF2914" s="27"/>
      <c r="AG2914" s="27"/>
      <c r="AH2914" s="27"/>
      <c r="AI2914" s="27"/>
      <c r="AJ2914" s="27"/>
      <c r="AK2914" s="27"/>
      <c r="AL2914" s="28"/>
      <c r="AM2914" s="27"/>
      <c r="AN2914" s="27"/>
    </row>
    <row r="2915" spans="1:40" x14ac:dyDescent="0.2">
      <c r="A2915" s="27"/>
      <c r="B2915" s="27"/>
      <c r="C2915" s="27"/>
      <c r="D2915" s="27"/>
      <c r="E2915" s="27"/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8"/>
      <c r="R2915" s="27"/>
      <c r="S2915" s="27"/>
      <c r="T2915" s="27"/>
      <c r="U2915" s="27"/>
      <c r="V2915" s="27"/>
      <c r="W2915" s="27"/>
      <c r="X2915" s="27"/>
      <c r="Y2915" s="27"/>
      <c r="Z2915" s="27"/>
      <c r="AA2915" s="27"/>
      <c r="AB2915" s="27"/>
      <c r="AC2915" s="27"/>
      <c r="AD2915" s="27"/>
      <c r="AE2915" s="27"/>
      <c r="AF2915" s="27"/>
      <c r="AG2915" s="27"/>
      <c r="AH2915" s="27"/>
      <c r="AI2915" s="27"/>
      <c r="AJ2915" s="27"/>
      <c r="AK2915" s="27"/>
      <c r="AL2915" s="28"/>
      <c r="AM2915" s="27"/>
      <c r="AN2915" s="27"/>
    </row>
    <row r="2916" spans="1:40" x14ac:dyDescent="0.2">
      <c r="A2916" s="27"/>
      <c r="B2916" s="27"/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8"/>
      <c r="R2916" s="27"/>
      <c r="S2916" s="27"/>
      <c r="T2916" s="27"/>
      <c r="U2916" s="27"/>
      <c r="V2916" s="27"/>
      <c r="W2916" s="27"/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8"/>
      <c r="AM2916" s="27"/>
      <c r="AN2916" s="27"/>
    </row>
    <row r="2917" spans="1:40" x14ac:dyDescent="0.2">
      <c r="A2917" s="27"/>
      <c r="B2917" s="27"/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8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8"/>
      <c r="AM2917" s="27"/>
      <c r="AN2917" s="27"/>
    </row>
    <row r="2918" spans="1:40" x14ac:dyDescent="0.2">
      <c r="A2918" s="27"/>
      <c r="B2918" s="27"/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8"/>
      <c r="R2918" s="27"/>
      <c r="S2918" s="27"/>
      <c r="T2918" s="27"/>
      <c r="U2918" s="27"/>
      <c r="V2918" s="27"/>
      <c r="W2918" s="27"/>
      <c r="X2918" s="27"/>
      <c r="Y2918" s="27"/>
      <c r="Z2918" s="27"/>
      <c r="AA2918" s="27"/>
      <c r="AB2918" s="27"/>
      <c r="AC2918" s="27"/>
      <c r="AD2918" s="27"/>
      <c r="AE2918" s="27"/>
      <c r="AF2918" s="27"/>
      <c r="AG2918" s="27"/>
      <c r="AH2918" s="27"/>
      <c r="AI2918" s="27"/>
      <c r="AJ2918" s="27"/>
      <c r="AK2918" s="27"/>
      <c r="AL2918" s="28"/>
      <c r="AM2918" s="27"/>
      <c r="AN2918" s="27"/>
    </row>
    <row r="2919" spans="1:40" x14ac:dyDescent="0.2">
      <c r="A2919" s="27"/>
      <c r="B2919" s="27"/>
      <c r="C2919" s="27"/>
      <c r="D2919" s="27"/>
      <c r="E2919" s="27"/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8"/>
      <c r="R2919" s="27"/>
      <c r="S2919" s="27"/>
      <c r="T2919" s="27"/>
      <c r="U2919" s="27"/>
      <c r="V2919" s="27"/>
      <c r="W2919" s="27"/>
      <c r="X2919" s="27"/>
      <c r="Y2919" s="27"/>
      <c r="Z2919" s="27"/>
      <c r="AA2919" s="27"/>
      <c r="AB2919" s="27"/>
      <c r="AC2919" s="27"/>
      <c r="AD2919" s="27"/>
      <c r="AE2919" s="27"/>
      <c r="AF2919" s="27"/>
      <c r="AG2919" s="27"/>
      <c r="AH2919" s="27"/>
      <c r="AI2919" s="27"/>
      <c r="AJ2919" s="27"/>
      <c r="AK2919" s="27"/>
      <c r="AL2919" s="28"/>
      <c r="AM2919" s="27"/>
      <c r="AN2919" s="27"/>
    </row>
    <row r="2920" spans="1:40" x14ac:dyDescent="0.2">
      <c r="A2920" s="27"/>
      <c r="B2920" s="27"/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8"/>
      <c r="R2920" s="27"/>
      <c r="S2920" s="27"/>
      <c r="T2920" s="27"/>
      <c r="U2920" s="27"/>
      <c r="V2920" s="27"/>
      <c r="W2920" s="27"/>
      <c r="X2920" s="27"/>
      <c r="Y2920" s="27"/>
      <c r="Z2920" s="27"/>
      <c r="AA2920" s="27"/>
      <c r="AB2920" s="27"/>
      <c r="AC2920" s="27"/>
      <c r="AD2920" s="27"/>
      <c r="AE2920" s="27"/>
      <c r="AF2920" s="27"/>
      <c r="AG2920" s="27"/>
      <c r="AH2920" s="27"/>
      <c r="AI2920" s="27"/>
      <c r="AJ2920" s="27"/>
      <c r="AK2920" s="27"/>
      <c r="AL2920" s="28"/>
      <c r="AM2920" s="27"/>
      <c r="AN2920" s="27"/>
    </row>
    <row r="2921" spans="1:40" x14ac:dyDescent="0.2">
      <c r="A2921" s="27"/>
      <c r="B2921" s="27"/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8"/>
      <c r="R2921" s="27"/>
      <c r="S2921" s="27"/>
      <c r="T2921" s="27"/>
      <c r="U2921" s="27"/>
      <c r="V2921" s="27"/>
      <c r="W2921" s="27"/>
      <c r="X2921" s="27"/>
      <c r="Y2921" s="27"/>
      <c r="Z2921" s="27"/>
      <c r="AA2921" s="27"/>
      <c r="AB2921" s="27"/>
      <c r="AC2921" s="27"/>
      <c r="AD2921" s="27"/>
      <c r="AE2921" s="27"/>
      <c r="AF2921" s="27"/>
      <c r="AG2921" s="27"/>
      <c r="AH2921" s="27"/>
      <c r="AI2921" s="27"/>
      <c r="AJ2921" s="27"/>
      <c r="AK2921" s="27"/>
      <c r="AL2921" s="28"/>
      <c r="AM2921" s="27"/>
      <c r="AN2921" s="27"/>
    </row>
    <row r="2922" spans="1:40" x14ac:dyDescent="0.2">
      <c r="A2922" s="27"/>
      <c r="B2922" s="27"/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8"/>
      <c r="R2922" s="27"/>
      <c r="S2922" s="27"/>
      <c r="T2922" s="27"/>
      <c r="U2922" s="27"/>
      <c r="V2922" s="27"/>
      <c r="W2922" s="27"/>
      <c r="X2922" s="27"/>
      <c r="Y2922" s="27"/>
      <c r="Z2922" s="27"/>
      <c r="AA2922" s="27"/>
      <c r="AB2922" s="27"/>
      <c r="AC2922" s="27"/>
      <c r="AD2922" s="27"/>
      <c r="AE2922" s="27"/>
      <c r="AF2922" s="27"/>
      <c r="AG2922" s="27"/>
      <c r="AH2922" s="27"/>
      <c r="AI2922" s="27"/>
      <c r="AJ2922" s="27"/>
      <c r="AK2922" s="27"/>
      <c r="AL2922" s="28"/>
      <c r="AM2922" s="27"/>
      <c r="AN2922" s="27"/>
    </row>
    <row r="2923" spans="1:40" x14ac:dyDescent="0.2">
      <c r="A2923" s="27"/>
      <c r="B2923" s="27"/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8"/>
      <c r="R2923" s="27"/>
      <c r="S2923" s="27"/>
      <c r="T2923" s="27"/>
      <c r="U2923" s="27"/>
      <c r="V2923" s="27"/>
      <c r="W2923" s="27"/>
      <c r="X2923" s="27"/>
      <c r="Y2923" s="27"/>
      <c r="Z2923" s="27"/>
      <c r="AA2923" s="27"/>
      <c r="AB2923" s="27"/>
      <c r="AC2923" s="27"/>
      <c r="AD2923" s="27"/>
      <c r="AE2923" s="27"/>
      <c r="AF2923" s="27"/>
      <c r="AG2923" s="27"/>
      <c r="AH2923" s="27"/>
      <c r="AI2923" s="27"/>
      <c r="AJ2923" s="27"/>
      <c r="AK2923" s="27"/>
      <c r="AL2923" s="28"/>
      <c r="AM2923" s="27"/>
      <c r="AN2923" s="27"/>
    </row>
    <row r="2924" spans="1:40" x14ac:dyDescent="0.2">
      <c r="A2924" s="27"/>
      <c r="B2924" s="27"/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8"/>
      <c r="R2924" s="27"/>
      <c r="S2924" s="27"/>
      <c r="T2924" s="27"/>
      <c r="U2924" s="27"/>
      <c r="V2924" s="27"/>
      <c r="W2924" s="27"/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8"/>
      <c r="AM2924" s="27"/>
      <c r="AN2924" s="27"/>
    </row>
    <row r="2925" spans="1:40" x14ac:dyDescent="0.2">
      <c r="A2925" s="27"/>
      <c r="B2925" s="27"/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8"/>
      <c r="R2925" s="27"/>
      <c r="S2925" s="27"/>
      <c r="T2925" s="27"/>
      <c r="U2925" s="27"/>
      <c r="V2925" s="27"/>
      <c r="W2925" s="27"/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8"/>
      <c r="AM2925" s="27"/>
      <c r="AN2925" s="27"/>
    </row>
    <row r="2926" spans="1:40" x14ac:dyDescent="0.2">
      <c r="A2926" s="27"/>
      <c r="B2926" s="27"/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8"/>
      <c r="R2926" s="27"/>
      <c r="S2926" s="27"/>
      <c r="T2926" s="27"/>
      <c r="U2926" s="27"/>
      <c r="V2926" s="27"/>
      <c r="W2926" s="27"/>
      <c r="X2926" s="27"/>
      <c r="Y2926" s="27"/>
      <c r="Z2926" s="27"/>
      <c r="AA2926" s="27"/>
      <c r="AB2926" s="27"/>
      <c r="AC2926" s="27"/>
      <c r="AD2926" s="27"/>
      <c r="AE2926" s="27"/>
      <c r="AF2926" s="27"/>
      <c r="AG2926" s="27"/>
      <c r="AH2926" s="27"/>
      <c r="AI2926" s="27"/>
      <c r="AJ2926" s="27"/>
      <c r="AK2926" s="27"/>
      <c r="AL2926" s="28"/>
      <c r="AM2926" s="27"/>
      <c r="AN2926" s="27"/>
    </row>
    <row r="2927" spans="1:40" x14ac:dyDescent="0.2">
      <c r="A2927" s="27"/>
      <c r="B2927" s="27"/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8"/>
      <c r="R2927" s="27"/>
      <c r="S2927" s="27"/>
      <c r="T2927" s="27"/>
      <c r="U2927" s="27"/>
      <c r="V2927" s="27"/>
      <c r="W2927" s="27"/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8"/>
      <c r="AM2927" s="27"/>
      <c r="AN2927" s="27"/>
    </row>
    <row r="2928" spans="1:40" x14ac:dyDescent="0.2">
      <c r="A2928" s="27"/>
      <c r="B2928" s="27"/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8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8"/>
      <c r="AM2928" s="27"/>
      <c r="AN2928" s="27"/>
    </row>
    <row r="2929" spans="1:40" x14ac:dyDescent="0.2">
      <c r="A2929" s="27"/>
      <c r="B2929" s="27"/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8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8"/>
      <c r="AM2929" s="27"/>
      <c r="AN2929" s="27"/>
    </row>
    <row r="2930" spans="1:40" x14ac:dyDescent="0.2">
      <c r="A2930" s="27"/>
      <c r="B2930" s="27"/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8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8"/>
      <c r="AM2930" s="27"/>
      <c r="AN2930" s="27"/>
    </row>
    <row r="2931" spans="1:40" x14ac:dyDescent="0.2">
      <c r="A2931" s="27"/>
      <c r="B2931" s="27"/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8"/>
      <c r="R2931" s="27"/>
      <c r="S2931" s="27"/>
      <c r="T2931" s="27"/>
      <c r="U2931" s="27"/>
      <c r="V2931" s="27"/>
      <c r="W2931" s="27"/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8"/>
      <c r="AM2931" s="27"/>
      <c r="AN2931" s="27"/>
    </row>
    <row r="2932" spans="1:40" x14ac:dyDescent="0.2">
      <c r="A2932" s="27"/>
      <c r="B2932" s="27"/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8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8"/>
      <c r="AM2932" s="27"/>
      <c r="AN2932" s="27"/>
    </row>
    <row r="2933" spans="1:40" x14ac:dyDescent="0.2">
      <c r="A2933" s="27"/>
      <c r="B2933" s="27"/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8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8"/>
      <c r="AM2933" s="27"/>
      <c r="AN2933" s="27"/>
    </row>
    <row r="2934" spans="1:40" x14ac:dyDescent="0.2">
      <c r="A2934" s="27"/>
      <c r="B2934" s="27"/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8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8"/>
      <c r="AM2934" s="27"/>
      <c r="AN2934" s="27"/>
    </row>
    <row r="2935" spans="1:40" x14ac:dyDescent="0.2">
      <c r="A2935" s="27"/>
      <c r="B2935" s="27"/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8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8"/>
      <c r="AM2935" s="27"/>
      <c r="AN2935" s="27"/>
    </row>
    <row r="2936" spans="1:40" x14ac:dyDescent="0.2">
      <c r="A2936" s="27"/>
      <c r="B2936" s="27"/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8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8"/>
      <c r="AM2936" s="27"/>
      <c r="AN2936" s="27"/>
    </row>
    <row r="2937" spans="1:40" x14ac:dyDescent="0.2">
      <c r="A2937" s="27"/>
      <c r="B2937" s="27"/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8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8"/>
      <c r="AM2937" s="27"/>
      <c r="AN2937" s="27"/>
    </row>
    <row r="2938" spans="1:40" x14ac:dyDescent="0.2">
      <c r="A2938" s="27"/>
      <c r="B2938" s="27"/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8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8"/>
      <c r="AM2938" s="27"/>
      <c r="AN2938" s="27"/>
    </row>
    <row r="2939" spans="1:40" x14ac:dyDescent="0.2">
      <c r="A2939" s="27"/>
      <c r="B2939" s="27"/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8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8"/>
      <c r="AM2939" s="27"/>
      <c r="AN2939" s="27"/>
    </row>
    <row r="2940" spans="1:40" x14ac:dyDescent="0.2">
      <c r="A2940" s="27"/>
      <c r="B2940" s="27"/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8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8"/>
      <c r="AM2940" s="27"/>
      <c r="AN2940" s="27"/>
    </row>
    <row r="2941" spans="1:40" x14ac:dyDescent="0.2">
      <c r="A2941" s="27"/>
      <c r="B2941" s="27"/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8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8"/>
      <c r="AM2941" s="27"/>
      <c r="AN2941" s="27"/>
    </row>
    <row r="2942" spans="1:40" x14ac:dyDescent="0.2">
      <c r="A2942" s="27"/>
      <c r="B2942" s="27"/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8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8"/>
      <c r="AM2942" s="27"/>
      <c r="AN2942" s="27"/>
    </row>
    <row r="2943" spans="1:40" x14ac:dyDescent="0.2">
      <c r="A2943" s="27"/>
      <c r="B2943" s="27"/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8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8"/>
      <c r="AM2943" s="27"/>
      <c r="AN2943" s="27"/>
    </row>
    <row r="2944" spans="1:40" x14ac:dyDescent="0.2">
      <c r="A2944" s="27"/>
      <c r="B2944" s="27"/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8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8"/>
      <c r="AM2944" s="27"/>
      <c r="AN2944" s="27"/>
    </row>
    <row r="2945" spans="1:40" x14ac:dyDescent="0.2">
      <c r="A2945" s="27"/>
      <c r="B2945" s="27"/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8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8"/>
      <c r="AM2945" s="27"/>
      <c r="AN2945" s="27"/>
    </row>
    <row r="2946" spans="1:40" x14ac:dyDescent="0.2">
      <c r="A2946" s="27"/>
      <c r="B2946" s="27"/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8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8"/>
      <c r="AM2946" s="27"/>
      <c r="AN2946" s="27"/>
    </row>
    <row r="2947" spans="1:40" x14ac:dyDescent="0.2">
      <c r="A2947" s="27"/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8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8"/>
      <c r="AM2947" s="27"/>
      <c r="AN2947" s="27"/>
    </row>
    <row r="2948" spans="1:40" x14ac:dyDescent="0.2">
      <c r="A2948" s="27"/>
      <c r="B2948" s="27"/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8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8"/>
      <c r="AM2948" s="27"/>
      <c r="AN2948" s="27"/>
    </row>
    <row r="2949" spans="1:40" x14ac:dyDescent="0.2">
      <c r="A2949" s="27"/>
      <c r="B2949" s="27"/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8"/>
      <c r="R2949" s="27"/>
      <c r="S2949" s="27"/>
      <c r="T2949" s="27"/>
      <c r="U2949" s="27"/>
      <c r="V2949" s="27"/>
      <c r="W2949" s="27"/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8"/>
      <c r="AM2949" s="27"/>
      <c r="AN2949" s="27"/>
    </row>
    <row r="2950" spans="1:40" x14ac:dyDescent="0.2">
      <c r="A2950" s="27"/>
      <c r="B2950" s="27"/>
      <c r="C2950" s="27"/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8"/>
      <c r="R2950" s="27"/>
      <c r="S2950" s="27"/>
      <c r="T2950" s="27"/>
      <c r="U2950" s="27"/>
      <c r="V2950" s="27"/>
      <c r="W2950" s="27"/>
      <c r="X2950" s="27"/>
      <c r="Y2950" s="27"/>
      <c r="Z2950" s="27"/>
      <c r="AA2950" s="27"/>
      <c r="AB2950" s="27"/>
      <c r="AC2950" s="27"/>
      <c r="AD2950" s="27"/>
      <c r="AE2950" s="27"/>
      <c r="AF2950" s="27"/>
      <c r="AG2950" s="27"/>
      <c r="AH2950" s="27"/>
      <c r="AI2950" s="27"/>
      <c r="AJ2950" s="27"/>
      <c r="AK2950" s="27"/>
      <c r="AL2950" s="28"/>
      <c r="AM2950" s="27"/>
      <c r="AN2950" s="27"/>
    </row>
    <row r="2951" spans="1:40" x14ac:dyDescent="0.2">
      <c r="A2951" s="27"/>
      <c r="B2951" s="27"/>
      <c r="C2951" s="27"/>
      <c r="D2951" s="27"/>
      <c r="E2951" s="27"/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8"/>
      <c r="R2951" s="27"/>
      <c r="S2951" s="27"/>
      <c r="T2951" s="27"/>
      <c r="U2951" s="27"/>
      <c r="V2951" s="27"/>
      <c r="W2951" s="27"/>
      <c r="X2951" s="27"/>
      <c r="Y2951" s="27"/>
      <c r="Z2951" s="27"/>
      <c r="AA2951" s="27"/>
      <c r="AB2951" s="27"/>
      <c r="AC2951" s="27"/>
      <c r="AD2951" s="27"/>
      <c r="AE2951" s="27"/>
      <c r="AF2951" s="27"/>
      <c r="AG2951" s="27"/>
      <c r="AH2951" s="27"/>
      <c r="AI2951" s="27"/>
      <c r="AJ2951" s="27"/>
      <c r="AK2951" s="27"/>
      <c r="AL2951" s="28"/>
      <c r="AM2951" s="27"/>
      <c r="AN2951" s="27"/>
    </row>
    <row r="2952" spans="1:40" x14ac:dyDescent="0.2">
      <c r="A2952" s="27"/>
      <c r="B2952" s="27"/>
      <c r="C2952" s="27"/>
      <c r="D2952" s="27"/>
      <c r="E2952" s="27"/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8"/>
      <c r="R2952" s="27"/>
      <c r="S2952" s="27"/>
      <c r="T2952" s="27"/>
      <c r="U2952" s="27"/>
      <c r="V2952" s="27"/>
      <c r="W2952" s="27"/>
      <c r="X2952" s="27"/>
      <c r="Y2952" s="27"/>
      <c r="Z2952" s="27"/>
      <c r="AA2952" s="27"/>
      <c r="AB2952" s="27"/>
      <c r="AC2952" s="27"/>
      <c r="AD2952" s="27"/>
      <c r="AE2952" s="27"/>
      <c r="AF2952" s="27"/>
      <c r="AG2952" s="27"/>
      <c r="AH2952" s="27"/>
      <c r="AI2952" s="27"/>
      <c r="AJ2952" s="27"/>
      <c r="AK2952" s="27"/>
      <c r="AL2952" s="28"/>
      <c r="AM2952" s="27"/>
      <c r="AN2952" s="27"/>
    </row>
    <row r="2953" spans="1:40" x14ac:dyDescent="0.2">
      <c r="A2953" s="27"/>
      <c r="B2953" s="27"/>
      <c r="C2953" s="27"/>
      <c r="D2953" s="27"/>
      <c r="E2953" s="27"/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8"/>
      <c r="R2953" s="27"/>
      <c r="S2953" s="27"/>
      <c r="T2953" s="27"/>
      <c r="U2953" s="27"/>
      <c r="V2953" s="27"/>
      <c r="W2953" s="27"/>
      <c r="X2953" s="27"/>
      <c r="Y2953" s="27"/>
      <c r="Z2953" s="27"/>
      <c r="AA2953" s="27"/>
      <c r="AB2953" s="27"/>
      <c r="AC2953" s="27"/>
      <c r="AD2953" s="27"/>
      <c r="AE2953" s="27"/>
      <c r="AF2953" s="27"/>
      <c r="AG2953" s="27"/>
      <c r="AH2953" s="27"/>
      <c r="AI2953" s="27"/>
      <c r="AJ2953" s="27"/>
      <c r="AK2953" s="27"/>
      <c r="AL2953" s="28"/>
      <c r="AM2953" s="27"/>
      <c r="AN2953" s="27"/>
    </row>
    <row r="2954" spans="1:40" x14ac:dyDescent="0.2">
      <c r="A2954" s="27"/>
      <c r="B2954" s="27"/>
      <c r="C2954" s="27"/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8"/>
      <c r="R2954" s="27"/>
      <c r="S2954" s="27"/>
      <c r="T2954" s="27"/>
      <c r="U2954" s="27"/>
      <c r="V2954" s="27"/>
      <c r="W2954" s="27"/>
      <c r="X2954" s="27"/>
      <c r="Y2954" s="27"/>
      <c r="Z2954" s="27"/>
      <c r="AA2954" s="27"/>
      <c r="AB2954" s="27"/>
      <c r="AC2954" s="27"/>
      <c r="AD2954" s="27"/>
      <c r="AE2954" s="27"/>
      <c r="AF2954" s="27"/>
      <c r="AG2954" s="27"/>
      <c r="AH2954" s="27"/>
      <c r="AI2954" s="27"/>
      <c r="AJ2954" s="27"/>
      <c r="AK2954" s="27"/>
      <c r="AL2954" s="28"/>
      <c r="AM2954" s="27"/>
      <c r="AN2954" s="27"/>
    </row>
    <row r="2955" spans="1:40" x14ac:dyDescent="0.2">
      <c r="A2955" s="27"/>
      <c r="B2955" s="27"/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8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C2955" s="27"/>
      <c r="AD2955" s="27"/>
      <c r="AE2955" s="27"/>
      <c r="AF2955" s="27"/>
      <c r="AG2955" s="27"/>
      <c r="AH2955" s="27"/>
      <c r="AI2955" s="27"/>
      <c r="AJ2955" s="27"/>
      <c r="AK2955" s="27"/>
      <c r="AL2955" s="28"/>
      <c r="AM2955" s="27"/>
      <c r="AN2955" s="27"/>
    </row>
    <row r="2956" spans="1:40" x14ac:dyDescent="0.2">
      <c r="A2956" s="27"/>
      <c r="B2956" s="27"/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8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C2956" s="27"/>
      <c r="AD2956" s="27"/>
      <c r="AE2956" s="27"/>
      <c r="AF2956" s="27"/>
      <c r="AG2956" s="27"/>
      <c r="AH2956" s="27"/>
      <c r="AI2956" s="27"/>
      <c r="AJ2956" s="27"/>
      <c r="AK2956" s="27"/>
      <c r="AL2956" s="28"/>
      <c r="AM2956" s="27"/>
      <c r="AN2956" s="27"/>
    </row>
    <row r="2957" spans="1:40" x14ac:dyDescent="0.2">
      <c r="A2957" s="27"/>
      <c r="B2957" s="27"/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8"/>
      <c r="R2957" s="27"/>
      <c r="S2957" s="27"/>
      <c r="T2957" s="27"/>
      <c r="U2957" s="27"/>
      <c r="V2957" s="27"/>
      <c r="W2957" s="27"/>
      <c r="X2957" s="27"/>
      <c r="Y2957" s="27"/>
      <c r="Z2957" s="27"/>
      <c r="AA2957" s="27"/>
      <c r="AB2957" s="27"/>
      <c r="AC2957" s="27"/>
      <c r="AD2957" s="27"/>
      <c r="AE2957" s="27"/>
      <c r="AF2957" s="27"/>
      <c r="AG2957" s="27"/>
      <c r="AH2957" s="27"/>
      <c r="AI2957" s="27"/>
      <c r="AJ2957" s="27"/>
      <c r="AK2957" s="27"/>
      <c r="AL2957" s="28"/>
      <c r="AM2957" s="27"/>
      <c r="AN2957" s="27"/>
    </row>
    <row r="2958" spans="1:40" x14ac:dyDescent="0.2">
      <c r="A2958" s="27"/>
      <c r="B2958" s="27"/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8"/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C2958" s="27"/>
      <c r="AD2958" s="27"/>
      <c r="AE2958" s="27"/>
      <c r="AF2958" s="27"/>
      <c r="AG2958" s="27"/>
      <c r="AH2958" s="27"/>
      <c r="AI2958" s="27"/>
      <c r="AJ2958" s="27"/>
      <c r="AK2958" s="27"/>
      <c r="AL2958" s="28"/>
      <c r="AM2958" s="27"/>
      <c r="AN2958" s="27"/>
    </row>
    <row r="2959" spans="1:40" x14ac:dyDescent="0.2">
      <c r="A2959" s="27"/>
      <c r="B2959" s="27"/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8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8"/>
      <c r="AM2959" s="27"/>
      <c r="AN2959" s="27"/>
    </row>
    <row r="2960" spans="1:40" x14ac:dyDescent="0.2">
      <c r="A2960" s="27"/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8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8"/>
      <c r="AM2960" s="27"/>
      <c r="AN2960" s="27"/>
    </row>
    <row r="2961" spans="1:40" x14ac:dyDescent="0.2">
      <c r="A2961" s="27"/>
      <c r="B2961" s="27"/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8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8"/>
      <c r="AM2961" s="27"/>
      <c r="AN2961" s="27"/>
    </row>
    <row r="2962" spans="1:40" x14ac:dyDescent="0.2">
      <c r="A2962" s="27"/>
      <c r="B2962" s="27"/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8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8"/>
      <c r="AM2962" s="27"/>
      <c r="AN2962" s="27"/>
    </row>
    <row r="2963" spans="1:40" x14ac:dyDescent="0.2">
      <c r="A2963" s="27"/>
      <c r="B2963" s="27"/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8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8"/>
      <c r="AM2963" s="27"/>
      <c r="AN2963" s="27"/>
    </row>
    <row r="2964" spans="1:40" x14ac:dyDescent="0.2">
      <c r="A2964" s="27"/>
      <c r="B2964" s="27"/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8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8"/>
      <c r="AM2964" s="27"/>
      <c r="AN2964" s="27"/>
    </row>
    <row r="2965" spans="1:40" x14ac:dyDescent="0.2">
      <c r="A2965" s="27"/>
      <c r="B2965" s="27"/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8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8"/>
      <c r="AM2965" s="27"/>
      <c r="AN2965" s="27"/>
    </row>
    <row r="2966" spans="1:40" x14ac:dyDescent="0.2">
      <c r="A2966" s="27"/>
      <c r="B2966" s="27"/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8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8"/>
      <c r="AM2966" s="27"/>
      <c r="AN2966" s="27"/>
    </row>
    <row r="2967" spans="1:40" x14ac:dyDescent="0.2">
      <c r="A2967" s="27"/>
      <c r="B2967" s="27"/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8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8"/>
      <c r="AM2967" s="27"/>
      <c r="AN2967" s="27"/>
    </row>
    <row r="2968" spans="1:40" x14ac:dyDescent="0.2">
      <c r="A2968" s="27"/>
      <c r="B2968" s="27"/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8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8"/>
      <c r="AM2968" s="27"/>
      <c r="AN2968" s="27"/>
    </row>
    <row r="2969" spans="1:40" x14ac:dyDescent="0.2">
      <c r="A2969" s="27"/>
      <c r="B2969" s="27"/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8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8"/>
      <c r="AM2969" s="27"/>
      <c r="AN2969" s="27"/>
    </row>
    <row r="2970" spans="1:40" x14ac:dyDescent="0.2">
      <c r="A2970" s="27"/>
      <c r="B2970" s="27"/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8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8"/>
      <c r="AM2970" s="27"/>
      <c r="AN2970" s="27"/>
    </row>
    <row r="2971" spans="1:40" x14ac:dyDescent="0.2">
      <c r="A2971" s="27"/>
      <c r="B2971" s="27"/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8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8"/>
      <c r="AM2971" s="27"/>
      <c r="AN2971" s="27"/>
    </row>
    <row r="2972" spans="1:40" x14ac:dyDescent="0.2">
      <c r="A2972" s="27"/>
      <c r="B2972" s="27"/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8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8"/>
      <c r="AM2972" s="27"/>
      <c r="AN2972" s="27"/>
    </row>
    <row r="2973" spans="1:40" x14ac:dyDescent="0.2">
      <c r="A2973" s="27"/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8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8"/>
      <c r="AM2973" s="27"/>
      <c r="AN2973" s="27"/>
    </row>
    <row r="2974" spans="1:40" x14ac:dyDescent="0.2">
      <c r="A2974" s="27"/>
      <c r="B2974" s="27"/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8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8"/>
      <c r="AM2974" s="27"/>
      <c r="AN2974" s="27"/>
    </row>
    <row r="2975" spans="1:40" x14ac:dyDescent="0.2">
      <c r="A2975" s="27"/>
      <c r="B2975" s="27"/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8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8"/>
      <c r="AM2975" s="27"/>
      <c r="AN2975" s="27"/>
    </row>
    <row r="2976" spans="1:40" x14ac:dyDescent="0.2">
      <c r="A2976" s="27"/>
      <c r="B2976" s="27"/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8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8"/>
      <c r="AM2976" s="27"/>
      <c r="AN2976" s="27"/>
    </row>
    <row r="2977" spans="1:40" x14ac:dyDescent="0.2">
      <c r="A2977" s="27"/>
      <c r="B2977" s="27"/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8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8"/>
      <c r="AM2977" s="27"/>
      <c r="AN2977" s="27"/>
    </row>
    <row r="2978" spans="1:40" x14ac:dyDescent="0.2">
      <c r="A2978" s="27"/>
      <c r="B2978" s="27"/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8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8"/>
      <c r="AM2978" s="27"/>
      <c r="AN2978" s="27"/>
    </row>
    <row r="2979" spans="1:40" x14ac:dyDescent="0.2">
      <c r="A2979" s="27"/>
      <c r="B2979" s="27"/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8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8"/>
      <c r="AM2979" s="27"/>
      <c r="AN2979" s="27"/>
    </row>
    <row r="2980" spans="1:40" x14ac:dyDescent="0.2">
      <c r="A2980" s="27"/>
      <c r="B2980" s="27"/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8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8"/>
      <c r="AM2980" s="27"/>
      <c r="AN2980" s="27"/>
    </row>
    <row r="2981" spans="1:40" x14ac:dyDescent="0.2">
      <c r="A2981" s="27"/>
      <c r="B2981" s="27"/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8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8"/>
      <c r="AM2981" s="27"/>
      <c r="AN2981" s="27"/>
    </row>
    <row r="2982" spans="1:40" x14ac:dyDescent="0.2">
      <c r="A2982" s="27"/>
      <c r="B2982" s="27"/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8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8"/>
      <c r="AM2982" s="27"/>
      <c r="AN2982" s="27"/>
    </row>
    <row r="2983" spans="1:40" x14ac:dyDescent="0.2">
      <c r="A2983" s="27"/>
      <c r="B2983" s="27"/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8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8"/>
      <c r="AM2983" s="27"/>
      <c r="AN2983" s="27"/>
    </row>
    <row r="2984" spans="1:40" x14ac:dyDescent="0.2">
      <c r="A2984" s="27"/>
      <c r="B2984" s="27"/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8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8"/>
      <c r="AM2984" s="27"/>
      <c r="AN2984" s="27"/>
    </row>
    <row r="2985" spans="1:40" x14ac:dyDescent="0.2">
      <c r="A2985" s="27"/>
      <c r="B2985" s="27"/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8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8"/>
      <c r="AM2985" s="27"/>
      <c r="AN2985" s="27"/>
    </row>
    <row r="2986" spans="1:40" x14ac:dyDescent="0.2">
      <c r="A2986" s="27"/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8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8"/>
      <c r="AM2986" s="27"/>
      <c r="AN2986" s="27"/>
    </row>
    <row r="2987" spans="1:40" x14ac:dyDescent="0.2">
      <c r="A2987" s="27"/>
      <c r="B2987" s="27"/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8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8"/>
      <c r="AM2987" s="27"/>
      <c r="AN2987" s="27"/>
    </row>
    <row r="2988" spans="1:40" x14ac:dyDescent="0.2">
      <c r="A2988" s="27"/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8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8"/>
      <c r="AM2988" s="27"/>
      <c r="AN2988" s="27"/>
    </row>
    <row r="2989" spans="1:40" x14ac:dyDescent="0.2">
      <c r="A2989" s="27"/>
      <c r="B2989" s="27"/>
      <c r="C2989" s="27"/>
      <c r="D2989" s="27"/>
      <c r="E2989" s="27"/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8"/>
      <c r="R2989" s="27"/>
      <c r="S2989" s="27"/>
      <c r="T2989" s="27"/>
      <c r="U2989" s="27"/>
      <c r="V2989" s="27"/>
      <c r="W2989" s="27"/>
      <c r="X2989" s="27"/>
      <c r="Y2989" s="27"/>
      <c r="Z2989" s="27"/>
      <c r="AA2989" s="27"/>
      <c r="AB2989" s="27"/>
      <c r="AC2989" s="27"/>
      <c r="AD2989" s="27"/>
      <c r="AE2989" s="27"/>
      <c r="AF2989" s="27"/>
      <c r="AG2989" s="27"/>
      <c r="AH2989" s="27"/>
      <c r="AI2989" s="27"/>
      <c r="AJ2989" s="27"/>
      <c r="AK2989" s="27"/>
      <c r="AL2989" s="28"/>
      <c r="AM2989" s="27"/>
      <c r="AN2989" s="27"/>
    </row>
    <row r="2990" spans="1:40" x14ac:dyDescent="0.2">
      <c r="A2990" s="27"/>
      <c r="B2990" s="27"/>
      <c r="C2990" s="27"/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8"/>
      <c r="R2990" s="27"/>
      <c r="S2990" s="27"/>
      <c r="T2990" s="27"/>
      <c r="U2990" s="27"/>
      <c r="V2990" s="27"/>
      <c r="W2990" s="27"/>
      <c r="X2990" s="27"/>
      <c r="Y2990" s="27"/>
      <c r="Z2990" s="27"/>
      <c r="AA2990" s="27"/>
      <c r="AB2990" s="27"/>
      <c r="AC2990" s="27"/>
      <c r="AD2990" s="27"/>
      <c r="AE2990" s="27"/>
      <c r="AF2990" s="27"/>
      <c r="AG2990" s="27"/>
      <c r="AH2990" s="27"/>
      <c r="AI2990" s="27"/>
      <c r="AJ2990" s="27"/>
      <c r="AK2990" s="27"/>
      <c r="AL2990" s="28"/>
      <c r="AM2990" s="27"/>
      <c r="AN2990" s="27"/>
    </row>
    <row r="2991" spans="1:40" x14ac:dyDescent="0.2">
      <c r="A2991" s="27"/>
      <c r="B2991" s="27"/>
      <c r="C2991" s="27"/>
      <c r="D2991" s="27"/>
      <c r="E2991" s="27"/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8"/>
      <c r="R2991" s="27"/>
      <c r="S2991" s="27"/>
      <c r="T2991" s="27"/>
      <c r="U2991" s="27"/>
      <c r="V2991" s="27"/>
      <c r="W2991" s="27"/>
      <c r="X2991" s="27"/>
      <c r="Y2991" s="27"/>
      <c r="Z2991" s="27"/>
      <c r="AA2991" s="27"/>
      <c r="AB2991" s="27"/>
      <c r="AC2991" s="27"/>
      <c r="AD2991" s="27"/>
      <c r="AE2991" s="27"/>
      <c r="AF2991" s="27"/>
      <c r="AG2991" s="27"/>
      <c r="AH2991" s="27"/>
      <c r="AI2991" s="27"/>
      <c r="AJ2991" s="27"/>
      <c r="AK2991" s="27"/>
      <c r="AL2991" s="28"/>
      <c r="AM2991" s="27"/>
      <c r="AN2991" s="27"/>
    </row>
    <row r="2992" spans="1:40" x14ac:dyDescent="0.2">
      <c r="A2992" s="27"/>
      <c r="B2992" s="27"/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8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8"/>
      <c r="AM2992" s="27"/>
      <c r="AN2992" s="27"/>
    </row>
    <row r="2993" spans="1:40" x14ac:dyDescent="0.2">
      <c r="A2993" s="27"/>
      <c r="B2993" s="27"/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8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8"/>
      <c r="AM2993" s="27"/>
      <c r="AN2993" s="27"/>
    </row>
    <row r="2994" spans="1:40" x14ac:dyDescent="0.2">
      <c r="A2994" s="27"/>
      <c r="B2994" s="27"/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8"/>
      <c r="R2994" s="27"/>
      <c r="S2994" s="27"/>
      <c r="T2994" s="27"/>
      <c r="U2994" s="27"/>
      <c r="V2994" s="27"/>
      <c r="W2994" s="27"/>
      <c r="X2994" s="27"/>
      <c r="Y2994" s="27"/>
      <c r="Z2994" s="27"/>
      <c r="AA2994" s="27"/>
      <c r="AB2994" s="27"/>
      <c r="AC2994" s="27"/>
      <c r="AD2994" s="27"/>
      <c r="AE2994" s="27"/>
      <c r="AF2994" s="27"/>
      <c r="AG2994" s="27"/>
      <c r="AH2994" s="27"/>
      <c r="AI2994" s="27"/>
      <c r="AJ2994" s="27"/>
      <c r="AK2994" s="27"/>
      <c r="AL2994" s="28"/>
      <c r="AM2994" s="27"/>
      <c r="AN2994" s="27"/>
    </row>
    <row r="2995" spans="1:40" x14ac:dyDescent="0.2">
      <c r="A2995" s="27"/>
      <c r="B2995" s="27"/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8"/>
      <c r="R2995" s="27"/>
      <c r="S2995" s="27"/>
      <c r="T2995" s="27"/>
      <c r="U2995" s="27"/>
      <c r="V2995" s="27"/>
      <c r="W2995" s="27"/>
      <c r="X2995" s="27"/>
      <c r="Y2995" s="27"/>
      <c r="Z2995" s="27"/>
      <c r="AA2995" s="27"/>
      <c r="AB2995" s="27"/>
      <c r="AC2995" s="27"/>
      <c r="AD2995" s="27"/>
      <c r="AE2995" s="27"/>
      <c r="AF2995" s="27"/>
      <c r="AG2995" s="27"/>
      <c r="AH2995" s="27"/>
      <c r="AI2995" s="27"/>
      <c r="AJ2995" s="27"/>
      <c r="AK2995" s="27"/>
      <c r="AL2995" s="28"/>
      <c r="AM2995" s="27"/>
      <c r="AN2995" s="27"/>
    </row>
    <row r="2996" spans="1:40" x14ac:dyDescent="0.2">
      <c r="A2996" s="27"/>
      <c r="B2996" s="27"/>
      <c r="C2996" s="27"/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8"/>
      <c r="R2996" s="27"/>
      <c r="S2996" s="27"/>
      <c r="T2996" s="27"/>
      <c r="U2996" s="27"/>
      <c r="V2996" s="27"/>
      <c r="W2996" s="27"/>
      <c r="X2996" s="27"/>
      <c r="Y2996" s="27"/>
      <c r="Z2996" s="27"/>
      <c r="AA2996" s="27"/>
      <c r="AB2996" s="27"/>
      <c r="AC2996" s="27"/>
      <c r="AD2996" s="27"/>
      <c r="AE2996" s="27"/>
      <c r="AF2996" s="27"/>
      <c r="AG2996" s="27"/>
      <c r="AH2996" s="27"/>
      <c r="AI2996" s="27"/>
      <c r="AJ2996" s="27"/>
      <c r="AK2996" s="27"/>
      <c r="AL2996" s="28"/>
      <c r="AM2996" s="27"/>
      <c r="AN2996" s="27"/>
    </row>
    <row r="2997" spans="1:40" x14ac:dyDescent="0.2">
      <c r="A2997" s="27"/>
      <c r="B2997" s="27"/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8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8"/>
      <c r="AM2997" s="27"/>
      <c r="AN2997" s="27"/>
    </row>
    <row r="2998" spans="1:40" x14ac:dyDescent="0.2">
      <c r="A2998" s="27"/>
      <c r="B2998" s="27"/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8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8"/>
      <c r="AM2998" s="27"/>
      <c r="AN2998" s="27"/>
    </row>
    <row r="2999" spans="1:40" x14ac:dyDescent="0.2">
      <c r="A2999" s="27"/>
      <c r="B2999" s="27"/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8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8"/>
      <c r="AM2999" s="27"/>
      <c r="AN2999" s="27"/>
    </row>
    <row r="3000" spans="1:40" x14ac:dyDescent="0.2">
      <c r="A3000" s="27"/>
      <c r="B3000" s="27"/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8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8"/>
      <c r="AM3000" s="27"/>
      <c r="AN3000" s="27"/>
    </row>
    <row r="3001" spans="1:40" x14ac:dyDescent="0.2">
      <c r="A3001" s="27"/>
      <c r="B3001" s="27"/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8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8"/>
      <c r="AM3001" s="27"/>
      <c r="AN3001" s="27"/>
    </row>
    <row r="3002" spans="1:40" x14ac:dyDescent="0.2">
      <c r="A3002" s="27"/>
      <c r="B3002" s="27"/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8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8"/>
      <c r="AM3002" s="27"/>
      <c r="AN3002" s="27"/>
    </row>
    <row r="3003" spans="1:40" x14ac:dyDescent="0.2">
      <c r="A3003" s="27"/>
      <c r="B3003" s="27"/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8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8"/>
      <c r="AM3003" s="27"/>
      <c r="AN3003" s="27"/>
    </row>
    <row r="3004" spans="1:40" x14ac:dyDescent="0.2">
      <c r="A3004" s="27"/>
      <c r="B3004" s="27"/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8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8"/>
      <c r="AM3004" s="27"/>
      <c r="AN3004" s="27"/>
    </row>
    <row r="3005" spans="1:40" x14ac:dyDescent="0.2">
      <c r="A3005" s="27"/>
      <c r="B3005" s="27"/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8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8"/>
      <c r="AM3005" s="27"/>
      <c r="AN3005" s="27"/>
    </row>
    <row r="3006" spans="1:40" x14ac:dyDescent="0.2">
      <c r="A3006" s="27"/>
      <c r="B3006" s="27"/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8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8"/>
      <c r="AM3006" s="27"/>
      <c r="AN3006" s="27"/>
    </row>
    <row r="3007" spans="1:40" x14ac:dyDescent="0.2">
      <c r="A3007" s="27"/>
      <c r="B3007" s="27"/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8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8"/>
      <c r="AM3007" s="27"/>
      <c r="AN3007" s="27"/>
    </row>
    <row r="3008" spans="1:40" x14ac:dyDescent="0.2">
      <c r="A3008" s="27"/>
      <c r="B3008" s="27"/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8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8"/>
      <c r="AM3008" s="27"/>
      <c r="AN3008" s="27"/>
    </row>
    <row r="3009" spans="1:40" x14ac:dyDescent="0.2">
      <c r="A3009" s="27"/>
      <c r="B3009" s="27"/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8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8"/>
      <c r="AM3009" s="27"/>
      <c r="AN3009" s="27"/>
    </row>
    <row r="3010" spans="1:40" x14ac:dyDescent="0.2">
      <c r="A3010" s="27"/>
      <c r="B3010" s="27"/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8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8"/>
      <c r="AM3010" s="27"/>
      <c r="AN3010" s="27"/>
    </row>
    <row r="3011" spans="1:40" x14ac:dyDescent="0.2">
      <c r="A3011" s="27"/>
      <c r="B3011" s="27"/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8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8"/>
      <c r="AM3011" s="27"/>
      <c r="AN3011" s="27"/>
    </row>
    <row r="3012" spans="1:40" x14ac:dyDescent="0.2">
      <c r="A3012" s="27"/>
      <c r="B3012" s="27"/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8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8"/>
      <c r="AM3012" s="27"/>
      <c r="AN3012" s="27"/>
    </row>
    <row r="3013" spans="1:40" x14ac:dyDescent="0.2">
      <c r="A3013" s="27"/>
      <c r="B3013" s="27"/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8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8"/>
      <c r="AM3013" s="27"/>
      <c r="AN3013" s="27"/>
    </row>
    <row r="3014" spans="1:40" x14ac:dyDescent="0.2">
      <c r="A3014" s="27"/>
      <c r="B3014" s="27"/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8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8"/>
      <c r="AM3014" s="27"/>
      <c r="AN3014" s="27"/>
    </row>
    <row r="3015" spans="1:40" x14ac:dyDescent="0.2">
      <c r="A3015" s="27"/>
      <c r="B3015" s="27"/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8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8"/>
      <c r="AM3015" s="27"/>
      <c r="AN3015" s="27"/>
    </row>
    <row r="3016" spans="1:40" x14ac:dyDescent="0.2">
      <c r="A3016" s="27"/>
      <c r="B3016" s="27"/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8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8"/>
      <c r="AM3016" s="27"/>
      <c r="AN3016" s="27"/>
    </row>
    <row r="3017" spans="1:40" x14ac:dyDescent="0.2">
      <c r="A3017" s="27"/>
      <c r="B3017" s="27"/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8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8"/>
      <c r="AM3017" s="27"/>
      <c r="AN3017" s="27"/>
    </row>
    <row r="3018" spans="1:40" x14ac:dyDescent="0.2">
      <c r="A3018" s="27"/>
      <c r="B3018" s="27"/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8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8"/>
      <c r="AM3018" s="27"/>
      <c r="AN3018" s="27"/>
    </row>
    <row r="3019" spans="1:40" x14ac:dyDescent="0.2">
      <c r="A3019" s="27"/>
      <c r="B3019" s="27"/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8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8"/>
      <c r="AM3019" s="27"/>
      <c r="AN3019" s="27"/>
    </row>
    <row r="3020" spans="1:40" x14ac:dyDescent="0.2">
      <c r="A3020" s="27"/>
      <c r="B3020" s="27"/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8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8"/>
      <c r="AM3020" s="27"/>
      <c r="AN3020" s="27"/>
    </row>
    <row r="3021" spans="1:40" x14ac:dyDescent="0.2">
      <c r="A3021" s="27"/>
      <c r="B3021" s="27"/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8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8"/>
      <c r="AM3021" s="27"/>
      <c r="AN3021" s="27"/>
    </row>
    <row r="3022" spans="1:40" x14ac:dyDescent="0.2">
      <c r="A3022" s="27"/>
      <c r="B3022" s="27"/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8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8"/>
      <c r="AM3022" s="27"/>
      <c r="AN3022" s="27"/>
    </row>
    <row r="3023" spans="1:40" x14ac:dyDescent="0.2">
      <c r="A3023" s="27"/>
      <c r="B3023" s="27"/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8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8"/>
      <c r="AM3023" s="27"/>
      <c r="AN3023" s="27"/>
    </row>
    <row r="3024" spans="1:40" x14ac:dyDescent="0.2">
      <c r="A3024" s="27"/>
      <c r="B3024" s="27"/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8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8"/>
      <c r="AM3024" s="27"/>
      <c r="AN3024" s="27"/>
    </row>
    <row r="3025" spans="1:40" x14ac:dyDescent="0.2">
      <c r="A3025" s="27"/>
      <c r="B3025" s="27"/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8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8"/>
      <c r="AM3025" s="27"/>
      <c r="AN3025" s="27"/>
    </row>
    <row r="3026" spans="1:40" x14ac:dyDescent="0.2">
      <c r="A3026" s="27"/>
      <c r="B3026" s="27"/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8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8"/>
      <c r="AM3026" s="27"/>
      <c r="AN3026" s="27"/>
    </row>
    <row r="3027" spans="1:40" x14ac:dyDescent="0.2">
      <c r="A3027" s="27"/>
      <c r="B3027" s="27"/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8"/>
      <c r="R3027" s="27"/>
      <c r="S3027" s="27"/>
      <c r="T3027" s="27"/>
      <c r="U3027" s="27"/>
      <c r="V3027" s="27"/>
      <c r="W3027" s="27"/>
      <c r="X3027" s="27"/>
      <c r="Y3027" s="27"/>
      <c r="Z3027" s="27"/>
      <c r="AA3027" s="27"/>
      <c r="AB3027" s="27"/>
      <c r="AC3027" s="27"/>
      <c r="AD3027" s="27"/>
      <c r="AE3027" s="27"/>
      <c r="AF3027" s="27"/>
      <c r="AG3027" s="27"/>
      <c r="AH3027" s="27"/>
      <c r="AI3027" s="27"/>
      <c r="AJ3027" s="27"/>
      <c r="AK3027" s="27"/>
      <c r="AL3027" s="28"/>
      <c r="AM3027" s="27"/>
      <c r="AN3027" s="27"/>
    </row>
    <row r="3028" spans="1:40" x14ac:dyDescent="0.2">
      <c r="A3028" s="27"/>
      <c r="B3028" s="27"/>
      <c r="C3028" s="27"/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8"/>
      <c r="R3028" s="27"/>
      <c r="S3028" s="27"/>
      <c r="T3028" s="27"/>
      <c r="U3028" s="27"/>
      <c r="V3028" s="27"/>
      <c r="W3028" s="27"/>
      <c r="X3028" s="27"/>
      <c r="Y3028" s="27"/>
      <c r="Z3028" s="27"/>
      <c r="AA3028" s="27"/>
      <c r="AB3028" s="27"/>
      <c r="AC3028" s="27"/>
      <c r="AD3028" s="27"/>
      <c r="AE3028" s="27"/>
      <c r="AF3028" s="27"/>
      <c r="AG3028" s="27"/>
      <c r="AH3028" s="27"/>
      <c r="AI3028" s="27"/>
      <c r="AJ3028" s="27"/>
      <c r="AK3028" s="27"/>
      <c r="AL3028" s="28"/>
      <c r="AM3028" s="27"/>
      <c r="AN3028" s="27"/>
    </row>
    <row r="3029" spans="1:40" x14ac:dyDescent="0.2">
      <c r="A3029" s="27"/>
      <c r="B3029" s="27"/>
      <c r="C3029" s="27"/>
      <c r="D3029" s="27"/>
      <c r="E3029" s="27"/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8"/>
      <c r="R3029" s="27"/>
      <c r="S3029" s="27"/>
      <c r="T3029" s="27"/>
      <c r="U3029" s="27"/>
      <c r="V3029" s="27"/>
      <c r="W3029" s="27"/>
      <c r="X3029" s="27"/>
      <c r="Y3029" s="27"/>
      <c r="Z3029" s="27"/>
      <c r="AA3029" s="27"/>
      <c r="AB3029" s="27"/>
      <c r="AC3029" s="27"/>
      <c r="AD3029" s="27"/>
      <c r="AE3029" s="27"/>
      <c r="AF3029" s="27"/>
      <c r="AG3029" s="27"/>
      <c r="AH3029" s="27"/>
      <c r="AI3029" s="27"/>
      <c r="AJ3029" s="27"/>
      <c r="AK3029" s="27"/>
      <c r="AL3029" s="28"/>
      <c r="AM3029" s="27"/>
      <c r="AN3029" s="27"/>
    </row>
    <row r="3030" spans="1:40" x14ac:dyDescent="0.2">
      <c r="A3030" s="27"/>
      <c r="B3030" s="27"/>
      <c r="C3030" s="27"/>
      <c r="D3030" s="27"/>
      <c r="E3030" s="27"/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8"/>
      <c r="R3030" s="27"/>
      <c r="S3030" s="27"/>
      <c r="T3030" s="27"/>
      <c r="U3030" s="27"/>
      <c r="V3030" s="27"/>
      <c r="W3030" s="27"/>
      <c r="X3030" s="27"/>
      <c r="Y3030" s="27"/>
      <c r="Z3030" s="27"/>
      <c r="AA3030" s="27"/>
      <c r="AB3030" s="27"/>
      <c r="AC3030" s="27"/>
      <c r="AD3030" s="27"/>
      <c r="AE3030" s="27"/>
      <c r="AF3030" s="27"/>
      <c r="AG3030" s="27"/>
      <c r="AH3030" s="27"/>
      <c r="AI3030" s="27"/>
      <c r="AJ3030" s="27"/>
      <c r="AK3030" s="27"/>
      <c r="AL3030" s="28"/>
      <c r="AM3030" s="27"/>
      <c r="AN3030" s="27"/>
    </row>
    <row r="3031" spans="1:40" x14ac:dyDescent="0.2">
      <c r="A3031" s="27"/>
      <c r="B3031" s="27"/>
      <c r="C3031" s="27"/>
      <c r="D3031" s="27"/>
      <c r="E3031" s="27"/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8"/>
      <c r="R3031" s="27"/>
      <c r="S3031" s="27"/>
      <c r="T3031" s="27"/>
      <c r="U3031" s="27"/>
      <c r="V3031" s="27"/>
      <c r="W3031" s="27"/>
      <c r="X3031" s="27"/>
      <c r="Y3031" s="27"/>
      <c r="Z3031" s="27"/>
      <c r="AA3031" s="27"/>
      <c r="AB3031" s="27"/>
      <c r="AC3031" s="27"/>
      <c r="AD3031" s="27"/>
      <c r="AE3031" s="27"/>
      <c r="AF3031" s="27"/>
      <c r="AG3031" s="27"/>
      <c r="AH3031" s="27"/>
      <c r="AI3031" s="27"/>
      <c r="AJ3031" s="27"/>
      <c r="AK3031" s="27"/>
      <c r="AL3031" s="28"/>
      <c r="AM3031" s="27"/>
      <c r="AN3031" s="27"/>
    </row>
    <row r="3032" spans="1:40" x14ac:dyDescent="0.2">
      <c r="A3032" s="27"/>
      <c r="B3032" s="27"/>
      <c r="C3032" s="27"/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8"/>
      <c r="R3032" s="27"/>
      <c r="S3032" s="27"/>
      <c r="T3032" s="27"/>
      <c r="U3032" s="27"/>
      <c r="V3032" s="27"/>
      <c r="W3032" s="27"/>
      <c r="X3032" s="27"/>
      <c r="Y3032" s="27"/>
      <c r="Z3032" s="27"/>
      <c r="AA3032" s="27"/>
      <c r="AB3032" s="27"/>
      <c r="AC3032" s="27"/>
      <c r="AD3032" s="27"/>
      <c r="AE3032" s="27"/>
      <c r="AF3032" s="27"/>
      <c r="AG3032" s="27"/>
      <c r="AH3032" s="27"/>
      <c r="AI3032" s="27"/>
      <c r="AJ3032" s="27"/>
      <c r="AK3032" s="27"/>
      <c r="AL3032" s="28"/>
      <c r="AM3032" s="27"/>
      <c r="AN3032" s="27"/>
    </row>
    <row r="3033" spans="1:40" x14ac:dyDescent="0.2">
      <c r="A3033" s="27"/>
      <c r="B3033" s="27"/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8"/>
      <c r="R3033" s="27"/>
      <c r="S3033" s="27"/>
      <c r="T3033" s="27"/>
      <c r="U3033" s="27"/>
      <c r="V3033" s="27"/>
      <c r="W3033" s="27"/>
      <c r="X3033" s="27"/>
      <c r="Y3033" s="27"/>
      <c r="Z3033" s="27"/>
      <c r="AA3033" s="27"/>
      <c r="AB3033" s="27"/>
      <c r="AC3033" s="27"/>
      <c r="AD3033" s="27"/>
      <c r="AE3033" s="27"/>
      <c r="AF3033" s="27"/>
      <c r="AG3033" s="27"/>
      <c r="AH3033" s="27"/>
      <c r="AI3033" s="27"/>
      <c r="AJ3033" s="27"/>
      <c r="AK3033" s="27"/>
      <c r="AL3033" s="28"/>
      <c r="AM3033" s="27"/>
      <c r="AN3033" s="27"/>
    </row>
    <row r="3034" spans="1:40" x14ac:dyDescent="0.2">
      <c r="A3034" s="27"/>
      <c r="B3034" s="27"/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8"/>
      <c r="R3034" s="27"/>
      <c r="S3034" s="27"/>
      <c r="T3034" s="27"/>
      <c r="U3034" s="27"/>
      <c r="V3034" s="27"/>
      <c r="W3034" s="27"/>
      <c r="X3034" s="27"/>
      <c r="Y3034" s="27"/>
      <c r="Z3034" s="27"/>
      <c r="AA3034" s="27"/>
      <c r="AB3034" s="27"/>
      <c r="AC3034" s="27"/>
      <c r="AD3034" s="27"/>
      <c r="AE3034" s="27"/>
      <c r="AF3034" s="27"/>
      <c r="AG3034" s="27"/>
      <c r="AH3034" s="27"/>
      <c r="AI3034" s="27"/>
      <c r="AJ3034" s="27"/>
      <c r="AK3034" s="27"/>
      <c r="AL3034" s="28"/>
      <c r="AM3034" s="27"/>
      <c r="AN3034" s="27"/>
    </row>
    <row r="3035" spans="1:40" x14ac:dyDescent="0.2">
      <c r="A3035" s="27"/>
      <c r="B3035" s="27"/>
      <c r="C3035" s="27"/>
      <c r="D3035" s="27"/>
      <c r="E3035" s="27"/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8"/>
      <c r="R3035" s="27"/>
      <c r="S3035" s="27"/>
      <c r="T3035" s="27"/>
      <c r="U3035" s="27"/>
      <c r="V3035" s="27"/>
      <c r="W3035" s="27"/>
      <c r="X3035" s="27"/>
      <c r="Y3035" s="27"/>
      <c r="Z3035" s="27"/>
      <c r="AA3035" s="27"/>
      <c r="AB3035" s="27"/>
      <c r="AC3035" s="27"/>
      <c r="AD3035" s="27"/>
      <c r="AE3035" s="27"/>
      <c r="AF3035" s="27"/>
      <c r="AG3035" s="27"/>
      <c r="AH3035" s="27"/>
      <c r="AI3035" s="27"/>
      <c r="AJ3035" s="27"/>
      <c r="AK3035" s="27"/>
      <c r="AL3035" s="28"/>
      <c r="AM3035" s="27"/>
      <c r="AN3035" s="27"/>
    </row>
    <row r="3036" spans="1:40" x14ac:dyDescent="0.2">
      <c r="A3036" s="27"/>
      <c r="B3036" s="27"/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8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8"/>
      <c r="AM3036" s="27"/>
      <c r="AN3036" s="27"/>
    </row>
    <row r="3037" spans="1:40" x14ac:dyDescent="0.2">
      <c r="A3037" s="27"/>
      <c r="B3037" s="27"/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8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8"/>
      <c r="AM3037" s="27"/>
      <c r="AN3037" s="27"/>
    </row>
    <row r="3038" spans="1:40" x14ac:dyDescent="0.2">
      <c r="A3038" s="27"/>
      <c r="B3038" s="27"/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8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8"/>
      <c r="AM3038" s="27"/>
      <c r="AN3038" s="27"/>
    </row>
    <row r="3039" spans="1:40" x14ac:dyDescent="0.2">
      <c r="A3039" s="27"/>
      <c r="B3039" s="27"/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8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8"/>
      <c r="AM3039" s="27"/>
      <c r="AN3039" s="27"/>
    </row>
    <row r="3040" spans="1:40" x14ac:dyDescent="0.2">
      <c r="A3040" s="27"/>
      <c r="B3040" s="27"/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8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8"/>
      <c r="AM3040" s="27"/>
      <c r="AN3040" s="27"/>
    </row>
    <row r="3041" spans="1:40" x14ac:dyDescent="0.2">
      <c r="A3041" s="27"/>
      <c r="B3041" s="27"/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8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8"/>
      <c r="AM3041" s="27"/>
      <c r="AN3041" s="27"/>
    </row>
    <row r="3042" spans="1:40" x14ac:dyDescent="0.2">
      <c r="A3042" s="27"/>
      <c r="B3042" s="27"/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8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8"/>
      <c r="AM3042" s="27"/>
      <c r="AN3042" s="27"/>
    </row>
    <row r="3043" spans="1:40" x14ac:dyDescent="0.2">
      <c r="A3043" s="27"/>
      <c r="B3043" s="27"/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8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8"/>
      <c r="AM3043" s="27"/>
      <c r="AN3043" s="27"/>
    </row>
    <row r="3044" spans="1:40" x14ac:dyDescent="0.2">
      <c r="A3044" s="27"/>
      <c r="B3044" s="27"/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8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8"/>
      <c r="AM3044" s="27"/>
      <c r="AN3044" s="27"/>
    </row>
    <row r="3045" spans="1:40" x14ac:dyDescent="0.2">
      <c r="A3045" s="27"/>
      <c r="B3045" s="27"/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8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8"/>
      <c r="AM3045" s="27"/>
      <c r="AN3045" s="27"/>
    </row>
    <row r="3046" spans="1:40" x14ac:dyDescent="0.2">
      <c r="A3046" s="27"/>
      <c r="B3046" s="27"/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8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8"/>
      <c r="AM3046" s="27"/>
      <c r="AN3046" s="27"/>
    </row>
    <row r="3047" spans="1:40" x14ac:dyDescent="0.2">
      <c r="A3047" s="27"/>
      <c r="B3047" s="27"/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8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8"/>
      <c r="AM3047" s="27"/>
      <c r="AN3047" s="27"/>
    </row>
    <row r="3048" spans="1:40" x14ac:dyDescent="0.2">
      <c r="A3048" s="27"/>
      <c r="B3048" s="27"/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8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8"/>
      <c r="AM3048" s="27"/>
      <c r="AN3048" s="27"/>
    </row>
    <row r="3049" spans="1:40" x14ac:dyDescent="0.2">
      <c r="A3049" s="27"/>
      <c r="B3049" s="27"/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8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8"/>
      <c r="AM3049" s="27"/>
      <c r="AN3049" s="27"/>
    </row>
    <row r="3050" spans="1:40" x14ac:dyDescent="0.2">
      <c r="A3050" s="27"/>
      <c r="B3050" s="27"/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8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8"/>
      <c r="AM3050" s="27"/>
      <c r="AN3050" s="27"/>
    </row>
    <row r="3051" spans="1:40" x14ac:dyDescent="0.2">
      <c r="A3051" s="27"/>
      <c r="B3051" s="27"/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8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8"/>
      <c r="AM3051" s="27"/>
      <c r="AN3051" s="27"/>
    </row>
    <row r="3052" spans="1:40" x14ac:dyDescent="0.2">
      <c r="A3052" s="27"/>
      <c r="B3052" s="27"/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8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8"/>
      <c r="AM3052" s="27"/>
      <c r="AN3052" s="27"/>
    </row>
    <row r="3053" spans="1:40" x14ac:dyDescent="0.2">
      <c r="A3053" s="27"/>
      <c r="B3053" s="27"/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8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8"/>
      <c r="AM3053" s="27"/>
      <c r="AN3053" s="27"/>
    </row>
    <row r="3054" spans="1:40" x14ac:dyDescent="0.2">
      <c r="A3054" s="27"/>
      <c r="B3054" s="27"/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8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8"/>
      <c r="AM3054" s="27"/>
      <c r="AN3054" s="27"/>
    </row>
    <row r="3055" spans="1:40" x14ac:dyDescent="0.2">
      <c r="A3055" s="27"/>
      <c r="B3055" s="27"/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8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8"/>
      <c r="AM3055" s="27"/>
      <c r="AN3055" s="27"/>
    </row>
    <row r="3056" spans="1:40" x14ac:dyDescent="0.2">
      <c r="A3056" s="27"/>
      <c r="B3056" s="27"/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8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8"/>
      <c r="AM3056" s="27"/>
      <c r="AN3056" s="27"/>
    </row>
    <row r="3057" spans="1:40" x14ac:dyDescent="0.2">
      <c r="A3057" s="27"/>
      <c r="B3057" s="27"/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8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8"/>
      <c r="AM3057" s="27"/>
      <c r="AN3057" s="27"/>
    </row>
    <row r="3058" spans="1:40" x14ac:dyDescent="0.2">
      <c r="A3058" s="27"/>
      <c r="B3058" s="27"/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8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8"/>
      <c r="AM3058" s="27"/>
      <c r="AN3058" s="27"/>
    </row>
    <row r="3059" spans="1:40" x14ac:dyDescent="0.2">
      <c r="A3059" s="27"/>
      <c r="B3059" s="27"/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8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8"/>
      <c r="AM3059" s="27"/>
      <c r="AN3059" s="27"/>
    </row>
    <row r="3060" spans="1:40" x14ac:dyDescent="0.2">
      <c r="A3060" s="27"/>
      <c r="B3060" s="27"/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8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8"/>
      <c r="AM3060" s="27"/>
      <c r="AN3060" s="27"/>
    </row>
    <row r="3061" spans="1:40" x14ac:dyDescent="0.2">
      <c r="A3061" s="27"/>
      <c r="B3061" s="27"/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8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8"/>
      <c r="AM3061" s="27"/>
      <c r="AN3061" s="27"/>
    </row>
    <row r="3062" spans="1:40" x14ac:dyDescent="0.2">
      <c r="A3062" s="27"/>
      <c r="B3062" s="27"/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8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8"/>
      <c r="AM3062" s="27"/>
      <c r="AN3062" s="27"/>
    </row>
    <row r="3063" spans="1:40" x14ac:dyDescent="0.2">
      <c r="A3063" s="27"/>
      <c r="B3063" s="27"/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8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8"/>
      <c r="AM3063" s="27"/>
      <c r="AN3063" s="27"/>
    </row>
    <row r="3064" spans="1:40" x14ac:dyDescent="0.2">
      <c r="A3064" s="27"/>
      <c r="B3064" s="27"/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8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8"/>
      <c r="AM3064" s="27"/>
      <c r="AN3064" s="27"/>
    </row>
    <row r="3065" spans="1:40" x14ac:dyDescent="0.2">
      <c r="A3065" s="27"/>
      <c r="B3065" s="27"/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8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8"/>
      <c r="AM3065" s="27"/>
      <c r="AN3065" s="27"/>
    </row>
    <row r="3066" spans="1:40" x14ac:dyDescent="0.2">
      <c r="A3066" s="27"/>
      <c r="B3066" s="27"/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8"/>
      <c r="R3066" s="27"/>
      <c r="S3066" s="27"/>
      <c r="T3066" s="27"/>
      <c r="U3066" s="27"/>
      <c r="V3066" s="27"/>
      <c r="W3066" s="27"/>
      <c r="X3066" s="27"/>
      <c r="Y3066" s="27"/>
      <c r="Z3066" s="27"/>
      <c r="AA3066" s="27"/>
      <c r="AB3066" s="27"/>
      <c r="AC3066" s="27"/>
      <c r="AD3066" s="27"/>
      <c r="AE3066" s="27"/>
      <c r="AF3066" s="27"/>
      <c r="AG3066" s="27"/>
      <c r="AH3066" s="27"/>
      <c r="AI3066" s="27"/>
      <c r="AJ3066" s="27"/>
      <c r="AK3066" s="27"/>
      <c r="AL3066" s="28"/>
      <c r="AM3066" s="27"/>
      <c r="AN3066" s="27"/>
    </row>
    <row r="3067" spans="1:40" x14ac:dyDescent="0.2">
      <c r="A3067" s="27"/>
      <c r="B3067" s="27"/>
      <c r="C3067" s="27"/>
      <c r="D3067" s="27"/>
      <c r="E3067" s="27"/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8"/>
      <c r="R3067" s="27"/>
      <c r="S3067" s="27"/>
      <c r="T3067" s="27"/>
      <c r="U3067" s="27"/>
      <c r="V3067" s="27"/>
      <c r="W3067" s="27"/>
      <c r="X3067" s="27"/>
      <c r="Y3067" s="27"/>
      <c r="Z3067" s="27"/>
      <c r="AA3067" s="27"/>
      <c r="AB3067" s="27"/>
      <c r="AC3067" s="27"/>
      <c r="AD3067" s="27"/>
      <c r="AE3067" s="27"/>
      <c r="AF3067" s="27"/>
      <c r="AG3067" s="27"/>
      <c r="AH3067" s="27"/>
      <c r="AI3067" s="27"/>
      <c r="AJ3067" s="27"/>
      <c r="AK3067" s="27"/>
      <c r="AL3067" s="28"/>
      <c r="AM3067" s="27"/>
      <c r="AN3067" s="27"/>
    </row>
    <row r="3068" spans="1:40" x14ac:dyDescent="0.2">
      <c r="A3068" s="27"/>
      <c r="B3068" s="27"/>
      <c r="C3068" s="27"/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8"/>
      <c r="R3068" s="27"/>
      <c r="S3068" s="27"/>
      <c r="T3068" s="27"/>
      <c r="U3068" s="27"/>
      <c r="V3068" s="27"/>
      <c r="W3068" s="27"/>
      <c r="X3068" s="27"/>
      <c r="Y3068" s="27"/>
      <c r="Z3068" s="27"/>
      <c r="AA3068" s="27"/>
      <c r="AB3068" s="27"/>
      <c r="AC3068" s="27"/>
      <c r="AD3068" s="27"/>
      <c r="AE3068" s="27"/>
      <c r="AF3068" s="27"/>
      <c r="AG3068" s="27"/>
      <c r="AH3068" s="27"/>
      <c r="AI3068" s="27"/>
      <c r="AJ3068" s="27"/>
      <c r="AK3068" s="27"/>
      <c r="AL3068" s="28"/>
      <c r="AM3068" s="27"/>
      <c r="AN3068" s="27"/>
    </row>
    <row r="3069" spans="1:40" x14ac:dyDescent="0.2">
      <c r="A3069" s="27"/>
      <c r="B3069" s="27"/>
      <c r="C3069" s="27"/>
      <c r="D3069" s="27"/>
      <c r="E3069" s="27"/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8"/>
      <c r="R3069" s="27"/>
      <c r="S3069" s="27"/>
      <c r="T3069" s="27"/>
      <c r="U3069" s="27"/>
      <c r="V3069" s="27"/>
      <c r="W3069" s="27"/>
      <c r="X3069" s="27"/>
      <c r="Y3069" s="27"/>
      <c r="Z3069" s="27"/>
      <c r="AA3069" s="27"/>
      <c r="AB3069" s="27"/>
      <c r="AC3069" s="27"/>
      <c r="AD3069" s="27"/>
      <c r="AE3069" s="27"/>
      <c r="AF3069" s="27"/>
      <c r="AG3069" s="27"/>
      <c r="AH3069" s="27"/>
      <c r="AI3069" s="27"/>
      <c r="AJ3069" s="27"/>
      <c r="AK3069" s="27"/>
      <c r="AL3069" s="28"/>
      <c r="AM3069" s="27"/>
      <c r="AN3069" s="27"/>
    </row>
    <row r="3070" spans="1:40" x14ac:dyDescent="0.2">
      <c r="A3070" s="27"/>
      <c r="B3070" s="27"/>
      <c r="C3070" s="27"/>
      <c r="D3070" s="27"/>
      <c r="E3070" s="27"/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8"/>
      <c r="R3070" s="27"/>
      <c r="S3070" s="27"/>
      <c r="T3070" s="27"/>
      <c r="U3070" s="27"/>
      <c r="V3070" s="27"/>
      <c r="W3070" s="27"/>
      <c r="X3070" s="27"/>
      <c r="Y3070" s="27"/>
      <c r="Z3070" s="27"/>
      <c r="AA3070" s="27"/>
      <c r="AB3070" s="27"/>
      <c r="AC3070" s="27"/>
      <c r="AD3070" s="27"/>
      <c r="AE3070" s="27"/>
      <c r="AF3070" s="27"/>
      <c r="AG3070" s="27"/>
      <c r="AH3070" s="27"/>
      <c r="AI3070" s="27"/>
      <c r="AJ3070" s="27"/>
      <c r="AK3070" s="27"/>
      <c r="AL3070" s="28"/>
      <c r="AM3070" s="27"/>
      <c r="AN3070" s="27"/>
    </row>
    <row r="3071" spans="1:40" x14ac:dyDescent="0.2">
      <c r="A3071" s="27"/>
      <c r="B3071" s="27"/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8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8"/>
      <c r="AM3071" s="27"/>
      <c r="AN3071" s="27"/>
    </row>
    <row r="3072" spans="1:40" x14ac:dyDescent="0.2">
      <c r="A3072" s="27"/>
      <c r="B3072" s="27"/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8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8"/>
      <c r="AM3072" s="27"/>
      <c r="AN3072" s="27"/>
    </row>
    <row r="3073" spans="1:40" x14ac:dyDescent="0.2">
      <c r="A3073" s="27"/>
      <c r="B3073" s="27"/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8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8"/>
      <c r="AM3073" s="27"/>
      <c r="AN3073" s="27"/>
    </row>
    <row r="3074" spans="1:40" x14ac:dyDescent="0.2">
      <c r="A3074" s="27"/>
      <c r="B3074" s="27"/>
      <c r="C3074" s="27"/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8"/>
      <c r="R3074" s="27"/>
      <c r="S3074" s="27"/>
      <c r="T3074" s="27"/>
      <c r="U3074" s="27"/>
      <c r="V3074" s="27"/>
      <c r="W3074" s="27"/>
      <c r="X3074" s="27"/>
      <c r="Y3074" s="27"/>
      <c r="Z3074" s="27"/>
      <c r="AA3074" s="27"/>
      <c r="AB3074" s="27"/>
      <c r="AC3074" s="27"/>
      <c r="AD3074" s="27"/>
      <c r="AE3074" s="27"/>
      <c r="AF3074" s="27"/>
      <c r="AG3074" s="27"/>
      <c r="AH3074" s="27"/>
      <c r="AI3074" s="27"/>
      <c r="AJ3074" s="27"/>
      <c r="AK3074" s="27"/>
      <c r="AL3074" s="28"/>
      <c r="AM3074" s="27"/>
      <c r="AN3074" s="27"/>
    </row>
    <row r="3075" spans="1:40" x14ac:dyDescent="0.2">
      <c r="A3075" s="27"/>
      <c r="B3075" s="27"/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8"/>
      <c r="R3075" s="27"/>
      <c r="S3075" s="27"/>
      <c r="T3075" s="27"/>
      <c r="U3075" s="27"/>
      <c r="V3075" s="27"/>
      <c r="W3075" s="27"/>
      <c r="X3075" s="27"/>
      <c r="Y3075" s="27"/>
      <c r="Z3075" s="27"/>
      <c r="AA3075" s="27"/>
      <c r="AB3075" s="27"/>
      <c r="AC3075" s="27"/>
      <c r="AD3075" s="27"/>
      <c r="AE3075" s="27"/>
      <c r="AF3075" s="27"/>
      <c r="AG3075" s="27"/>
      <c r="AH3075" s="27"/>
      <c r="AI3075" s="27"/>
      <c r="AJ3075" s="27"/>
      <c r="AK3075" s="27"/>
      <c r="AL3075" s="28"/>
      <c r="AM3075" s="27"/>
      <c r="AN3075" s="27"/>
    </row>
    <row r="3076" spans="1:40" x14ac:dyDescent="0.2">
      <c r="A3076" s="27"/>
      <c r="B3076" s="27"/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8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8"/>
      <c r="AM3076" s="27"/>
      <c r="AN3076" s="27"/>
    </row>
    <row r="3077" spans="1:40" x14ac:dyDescent="0.2">
      <c r="A3077" s="27"/>
      <c r="B3077" s="27"/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8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8"/>
      <c r="AM3077" s="27"/>
      <c r="AN3077" s="27"/>
    </row>
    <row r="3078" spans="1:40" x14ac:dyDescent="0.2">
      <c r="A3078" s="27"/>
      <c r="B3078" s="27"/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8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8"/>
      <c r="AM3078" s="27"/>
      <c r="AN3078" s="27"/>
    </row>
    <row r="3079" spans="1:40" x14ac:dyDescent="0.2">
      <c r="A3079" s="27"/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8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8"/>
      <c r="AM3079" s="27"/>
      <c r="AN3079" s="27"/>
    </row>
    <row r="3080" spans="1:40" x14ac:dyDescent="0.2">
      <c r="A3080" s="27"/>
      <c r="B3080" s="27"/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8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8"/>
      <c r="AM3080" s="27"/>
      <c r="AN3080" s="27"/>
    </row>
    <row r="3081" spans="1:40" x14ac:dyDescent="0.2">
      <c r="A3081" s="27"/>
      <c r="B3081" s="27"/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8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8"/>
      <c r="AM3081" s="27"/>
      <c r="AN3081" s="27"/>
    </row>
    <row r="3082" spans="1:40" x14ac:dyDescent="0.2">
      <c r="A3082" s="27"/>
      <c r="B3082" s="27"/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8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8"/>
      <c r="AM3082" s="27"/>
      <c r="AN3082" s="27"/>
    </row>
    <row r="3083" spans="1:40" x14ac:dyDescent="0.2">
      <c r="A3083" s="27"/>
      <c r="B3083" s="27"/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8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8"/>
      <c r="AM3083" s="27"/>
      <c r="AN3083" s="27"/>
    </row>
    <row r="3084" spans="1:40" x14ac:dyDescent="0.2">
      <c r="A3084" s="27"/>
      <c r="B3084" s="27"/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8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8"/>
      <c r="AM3084" s="27"/>
      <c r="AN3084" s="27"/>
    </row>
    <row r="3085" spans="1:40" x14ac:dyDescent="0.2">
      <c r="A3085" s="27"/>
      <c r="B3085" s="27"/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8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8"/>
      <c r="AM3085" s="27"/>
      <c r="AN3085" s="27"/>
    </row>
    <row r="3086" spans="1:40" x14ac:dyDescent="0.2">
      <c r="A3086" s="27"/>
      <c r="B3086" s="27"/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8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8"/>
      <c r="AM3086" s="27"/>
      <c r="AN3086" s="27"/>
    </row>
    <row r="3087" spans="1:40" x14ac:dyDescent="0.2">
      <c r="A3087" s="27"/>
      <c r="B3087" s="27"/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8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8"/>
      <c r="AM3087" s="27"/>
      <c r="AN3087" s="27"/>
    </row>
    <row r="3088" spans="1:40" x14ac:dyDescent="0.2">
      <c r="A3088" s="27"/>
      <c r="B3088" s="27"/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8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8"/>
      <c r="AM3088" s="27"/>
      <c r="AN3088" s="27"/>
    </row>
    <row r="3089" spans="1:40" x14ac:dyDescent="0.2">
      <c r="A3089" s="27"/>
      <c r="B3089" s="27"/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8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8"/>
      <c r="AM3089" s="27"/>
      <c r="AN3089" s="27"/>
    </row>
    <row r="3090" spans="1:40" x14ac:dyDescent="0.2">
      <c r="A3090" s="27"/>
      <c r="B3090" s="27"/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8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8"/>
      <c r="AM3090" s="27"/>
      <c r="AN3090" s="27"/>
    </row>
    <row r="3091" spans="1:40" x14ac:dyDescent="0.2">
      <c r="A3091" s="27"/>
      <c r="B3091" s="27"/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8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8"/>
      <c r="AM3091" s="27"/>
      <c r="AN3091" s="27"/>
    </row>
    <row r="3092" spans="1:40" x14ac:dyDescent="0.2">
      <c r="A3092" s="27"/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8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8"/>
      <c r="AM3092" s="27"/>
      <c r="AN3092" s="27"/>
    </row>
    <row r="3093" spans="1:40" x14ac:dyDescent="0.2">
      <c r="A3093" s="27"/>
      <c r="B3093" s="27"/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8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8"/>
      <c r="AM3093" s="27"/>
      <c r="AN3093" s="27"/>
    </row>
    <row r="3094" spans="1:40" x14ac:dyDescent="0.2">
      <c r="A3094" s="27"/>
      <c r="B3094" s="27"/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8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8"/>
      <c r="AM3094" s="27"/>
      <c r="AN3094" s="27"/>
    </row>
    <row r="3095" spans="1:40" x14ac:dyDescent="0.2">
      <c r="A3095" s="27"/>
      <c r="B3095" s="27"/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8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8"/>
      <c r="AM3095" s="27"/>
      <c r="AN3095" s="27"/>
    </row>
    <row r="3096" spans="1:40" x14ac:dyDescent="0.2">
      <c r="A3096" s="27"/>
      <c r="B3096" s="27"/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8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8"/>
      <c r="AM3096" s="27"/>
      <c r="AN3096" s="27"/>
    </row>
    <row r="3097" spans="1:40" x14ac:dyDescent="0.2">
      <c r="A3097" s="27"/>
      <c r="B3097" s="27"/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8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8"/>
      <c r="AM3097" s="27"/>
      <c r="AN3097" s="27"/>
    </row>
    <row r="3098" spans="1:40" x14ac:dyDescent="0.2">
      <c r="A3098" s="27"/>
      <c r="B3098" s="27"/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8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8"/>
      <c r="AM3098" s="27"/>
      <c r="AN3098" s="27"/>
    </row>
    <row r="3099" spans="1:40" x14ac:dyDescent="0.2">
      <c r="A3099" s="27"/>
      <c r="B3099" s="27"/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8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8"/>
      <c r="AM3099" s="27"/>
      <c r="AN3099" s="27"/>
    </row>
    <row r="3100" spans="1:40" x14ac:dyDescent="0.2">
      <c r="A3100" s="27"/>
      <c r="B3100" s="27"/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8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8"/>
      <c r="AM3100" s="27"/>
      <c r="AN3100" s="27"/>
    </row>
    <row r="3101" spans="1:40" x14ac:dyDescent="0.2">
      <c r="A3101" s="27"/>
      <c r="B3101" s="27"/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8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8"/>
      <c r="AM3101" s="27"/>
      <c r="AN3101" s="27"/>
    </row>
    <row r="3102" spans="1:40" x14ac:dyDescent="0.2">
      <c r="A3102" s="27"/>
      <c r="B3102" s="27"/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8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8"/>
      <c r="AM3102" s="27"/>
      <c r="AN3102" s="27"/>
    </row>
    <row r="3103" spans="1:40" x14ac:dyDescent="0.2">
      <c r="A3103" s="27"/>
      <c r="B3103" s="27"/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8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8"/>
      <c r="AM3103" s="27"/>
      <c r="AN3103" s="27"/>
    </row>
    <row r="3104" spans="1:40" x14ac:dyDescent="0.2">
      <c r="A3104" s="27"/>
      <c r="B3104" s="27"/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8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8"/>
      <c r="AM3104" s="27"/>
      <c r="AN3104" s="27"/>
    </row>
    <row r="3105" spans="1:40" x14ac:dyDescent="0.2">
      <c r="A3105" s="27"/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8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8"/>
      <c r="AM3105" s="27"/>
      <c r="AN3105" s="27"/>
    </row>
    <row r="3106" spans="1:40" x14ac:dyDescent="0.2">
      <c r="A3106" s="27"/>
      <c r="B3106" s="27"/>
      <c r="C3106" s="27"/>
      <c r="D3106" s="27"/>
      <c r="E3106" s="27"/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8"/>
      <c r="R3106" s="27"/>
      <c r="S3106" s="27"/>
      <c r="T3106" s="27"/>
      <c r="U3106" s="27"/>
      <c r="V3106" s="27"/>
      <c r="W3106" s="27"/>
      <c r="X3106" s="27"/>
      <c r="Y3106" s="27"/>
      <c r="Z3106" s="27"/>
      <c r="AA3106" s="27"/>
      <c r="AB3106" s="27"/>
      <c r="AC3106" s="27"/>
      <c r="AD3106" s="27"/>
      <c r="AE3106" s="27"/>
      <c r="AF3106" s="27"/>
      <c r="AG3106" s="27"/>
      <c r="AH3106" s="27"/>
      <c r="AI3106" s="27"/>
      <c r="AJ3106" s="27"/>
      <c r="AK3106" s="27"/>
      <c r="AL3106" s="28"/>
      <c r="AM3106" s="27"/>
      <c r="AN3106" s="27"/>
    </row>
    <row r="3107" spans="1:40" x14ac:dyDescent="0.2">
      <c r="A3107" s="27"/>
      <c r="B3107" s="27"/>
      <c r="C3107" s="27"/>
      <c r="D3107" s="27"/>
      <c r="E3107" s="27"/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8"/>
      <c r="R3107" s="27"/>
      <c r="S3107" s="27"/>
      <c r="T3107" s="27"/>
      <c r="U3107" s="27"/>
      <c r="V3107" s="27"/>
      <c r="W3107" s="27"/>
      <c r="X3107" s="27"/>
      <c r="Y3107" s="27"/>
      <c r="Z3107" s="27"/>
      <c r="AA3107" s="27"/>
      <c r="AB3107" s="27"/>
      <c r="AC3107" s="27"/>
      <c r="AD3107" s="27"/>
      <c r="AE3107" s="27"/>
      <c r="AF3107" s="27"/>
      <c r="AG3107" s="27"/>
      <c r="AH3107" s="27"/>
      <c r="AI3107" s="27"/>
      <c r="AJ3107" s="27"/>
      <c r="AK3107" s="27"/>
      <c r="AL3107" s="28"/>
      <c r="AM3107" s="27"/>
      <c r="AN3107" s="27"/>
    </row>
    <row r="3108" spans="1:40" x14ac:dyDescent="0.2">
      <c r="A3108" s="27"/>
      <c r="B3108" s="27"/>
      <c r="C3108" s="27"/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8"/>
      <c r="R3108" s="27"/>
      <c r="S3108" s="27"/>
      <c r="T3108" s="27"/>
      <c r="U3108" s="27"/>
      <c r="V3108" s="27"/>
      <c r="W3108" s="27"/>
      <c r="X3108" s="27"/>
      <c r="Y3108" s="27"/>
      <c r="Z3108" s="27"/>
      <c r="AA3108" s="27"/>
      <c r="AB3108" s="27"/>
      <c r="AC3108" s="27"/>
      <c r="AD3108" s="27"/>
      <c r="AE3108" s="27"/>
      <c r="AF3108" s="27"/>
      <c r="AG3108" s="27"/>
      <c r="AH3108" s="27"/>
      <c r="AI3108" s="27"/>
      <c r="AJ3108" s="27"/>
      <c r="AK3108" s="27"/>
      <c r="AL3108" s="28"/>
      <c r="AM3108" s="27"/>
      <c r="AN3108" s="27"/>
    </row>
    <row r="3109" spans="1:40" x14ac:dyDescent="0.2">
      <c r="A3109" s="27"/>
      <c r="B3109" s="27"/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8"/>
      <c r="R3109" s="27"/>
      <c r="S3109" s="27"/>
      <c r="T3109" s="27"/>
      <c r="U3109" s="27"/>
      <c r="V3109" s="27"/>
      <c r="W3109" s="27"/>
      <c r="X3109" s="27"/>
      <c r="Y3109" s="27"/>
      <c r="Z3109" s="27"/>
      <c r="AA3109" s="27"/>
      <c r="AB3109" s="27"/>
      <c r="AC3109" s="27"/>
      <c r="AD3109" s="27"/>
      <c r="AE3109" s="27"/>
      <c r="AF3109" s="27"/>
      <c r="AG3109" s="27"/>
      <c r="AH3109" s="27"/>
      <c r="AI3109" s="27"/>
      <c r="AJ3109" s="27"/>
      <c r="AK3109" s="27"/>
      <c r="AL3109" s="28"/>
      <c r="AM3109" s="27"/>
      <c r="AN3109" s="27"/>
    </row>
    <row r="3110" spans="1:40" x14ac:dyDescent="0.2">
      <c r="A3110" s="27"/>
      <c r="B3110" s="27"/>
      <c r="C3110" s="27"/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8"/>
      <c r="R3110" s="27"/>
      <c r="S3110" s="27"/>
      <c r="T3110" s="27"/>
      <c r="U3110" s="27"/>
      <c r="V3110" s="27"/>
      <c r="W3110" s="27"/>
      <c r="X3110" s="27"/>
      <c r="Y3110" s="27"/>
      <c r="Z3110" s="27"/>
      <c r="AA3110" s="27"/>
      <c r="AB3110" s="27"/>
      <c r="AC3110" s="27"/>
      <c r="AD3110" s="27"/>
      <c r="AE3110" s="27"/>
      <c r="AF3110" s="27"/>
      <c r="AG3110" s="27"/>
      <c r="AH3110" s="27"/>
      <c r="AI3110" s="27"/>
      <c r="AJ3110" s="27"/>
      <c r="AK3110" s="27"/>
      <c r="AL3110" s="28"/>
      <c r="AM3110" s="27"/>
      <c r="AN3110" s="27"/>
    </row>
    <row r="3111" spans="1:40" x14ac:dyDescent="0.2">
      <c r="A3111" s="27"/>
      <c r="B3111" s="27"/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8"/>
      <c r="R3111" s="27"/>
      <c r="S3111" s="27"/>
      <c r="T3111" s="27"/>
      <c r="U3111" s="27"/>
      <c r="V3111" s="27"/>
      <c r="W3111" s="27"/>
      <c r="X3111" s="27"/>
      <c r="Y3111" s="27"/>
      <c r="Z3111" s="27"/>
      <c r="AA3111" s="27"/>
      <c r="AB3111" s="27"/>
      <c r="AC3111" s="27"/>
      <c r="AD3111" s="27"/>
      <c r="AE3111" s="27"/>
      <c r="AF3111" s="27"/>
      <c r="AG3111" s="27"/>
      <c r="AH3111" s="27"/>
      <c r="AI3111" s="27"/>
      <c r="AJ3111" s="27"/>
      <c r="AK3111" s="27"/>
      <c r="AL3111" s="28"/>
      <c r="AM3111" s="27"/>
      <c r="AN3111" s="27"/>
    </row>
    <row r="3112" spans="1:40" x14ac:dyDescent="0.2">
      <c r="A3112" s="27"/>
      <c r="B3112" s="27"/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8"/>
      <c r="R3112" s="27"/>
      <c r="S3112" s="27"/>
      <c r="T3112" s="27"/>
      <c r="U3112" s="27"/>
      <c r="V3112" s="27"/>
      <c r="W3112" s="27"/>
      <c r="X3112" s="27"/>
      <c r="Y3112" s="27"/>
      <c r="Z3112" s="27"/>
      <c r="AA3112" s="27"/>
      <c r="AB3112" s="27"/>
      <c r="AC3112" s="27"/>
      <c r="AD3112" s="27"/>
      <c r="AE3112" s="27"/>
      <c r="AF3112" s="27"/>
      <c r="AG3112" s="27"/>
      <c r="AH3112" s="27"/>
      <c r="AI3112" s="27"/>
      <c r="AJ3112" s="27"/>
      <c r="AK3112" s="27"/>
      <c r="AL3112" s="28"/>
      <c r="AM3112" s="27"/>
      <c r="AN3112" s="27"/>
    </row>
    <row r="3113" spans="1:40" x14ac:dyDescent="0.2">
      <c r="A3113" s="27"/>
      <c r="B3113" s="27"/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8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8"/>
      <c r="AM3113" s="27"/>
      <c r="AN3113" s="27"/>
    </row>
    <row r="3114" spans="1:40" x14ac:dyDescent="0.2">
      <c r="A3114" s="27"/>
      <c r="B3114" s="27"/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8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8"/>
      <c r="AM3114" s="27"/>
      <c r="AN3114" s="27"/>
    </row>
    <row r="3115" spans="1:40" x14ac:dyDescent="0.2">
      <c r="A3115" s="27"/>
      <c r="B3115" s="27"/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8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8"/>
      <c r="AM3115" s="27"/>
      <c r="AN3115" s="27"/>
    </row>
    <row r="3116" spans="1:40" x14ac:dyDescent="0.2">
      <c r="A3116" s="27"/>
      <c r="B3116" s="27"/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8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8"/>
      <c r="AM3116" s="27"/>
      <c r="AN3116" s="27"/>
    </row>
    <row r="3117" spans="1:40" x14ac:dyDescent="0.2">
      <c r="A3117" s="27"/>
      <c r="B3117" s="27"/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8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8"/>
      <c r="AM3117" s="27"/>
      <c r="AN3117" s="27"/>
    </row>
    <row r="3118" spans="1:40" x14ac:dyDescent="0.2">
      <c r="A3118" s="27"/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8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8"/>
      <c r="AM3118" s="27"/>
      <c r="AN3118" s="27"/>
    </row>
    <row r="3119" spans="1:40" x14ac:dyDescent="0.2">
      <c r="A3119" s="27"/>
      <c r="B3119" s="27"/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8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8"/>
      <c r="AM3119" s="27"/>
      <c r="AN3119" s="27"/>
    </row>
    <row r="3120" spans="1:40" x14ac:dyDescent="0.2">
      <c r="A3120" s="27"/>
      <c r="B3120" s="27"/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8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8"/>
      <c r="AM3120" s="27"/>
      <c r="AN3120" s="27"/>
    </row>
    <row r="3121" spans="1:40" x14ac:dyDescent="0.2">
      <c r="A3121" s="27"/>
      <c r="B3121" s="27"/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8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8"/>
      <c r="AM3121" s="27"/>
      <c r="AN3121" s="27"/>
    </row>
    <row r="3122" spans="1:40" x14ac:dyDescent="0.2">
      <c r="A3122" s="27"/>
      <c r="B3122" s="27"/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8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8"/>
      <c r="AM3122" s="27"/>
      <c r="AN3122" s="27"/>
    </row>
    <row r="3123" spans="1:40" x14ac:dyDescent="0.2">
      <c r="A3123" s="27"/>
      <c r="B3123" s="27"/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8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8"/>
      <c r="AM3123" s="27"/>
      <c r="AN3123" s="27"/>
    </row>
    <row r="3124" spans="1:40" x14ac:dyDescent="0.2">
      <c r="A3124" s="27"/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8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8"/>
      <c r="AM3124" s="27"/>
      <c r="AN3124" s="27"/>
    </row>
    <row r="3125" spans="1:40" x14ac:dyDescent="0.2">
      <c r="A3125" s="27"/>
      <c r="B3125" s="27"/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8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8"/>
      <c r="AM3125" s="27"/>
      <c r="AN3125" s="27"/>
    </row>
    <row r="3126" spans="1:40" x14ac:dyDescent="0.2">
      <c r="A3126" s="27"/>
      <c r="B3126" s="27"/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8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8"/>
      <c r="AM3126" s="27"/>
      <c r="AN3126" s="27"/>
    </row>
    <row r="3127" spans="1:40" x14ac:dyDescent="0.2">
      <c r="A3127" s="27"/>
      <c r="B3127" s="27"/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8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8"/>
      <c r="AM3127" s="27"/>
      <c r="AN3127" s="27"/>
    </row>
    <row r="3128" spans="1:40" x14ac:dyDescent="0.2">
      <c r="A3128" s="27"/>
      <c r="B3128" s="27"/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8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8"/>
      <c r="AM3128" s="27"/>
      <c r="AN3128" s="27"/>
    </row>
    <row r="3129" spans="1:40" x14ac:dyDescent="0.2">
      <c r="A3129" s="27"/>
      <c r="B3129" s="27"/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8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8"/>
      <c r="AM3129" s="27"/>
      <c r="AN3129" s="27"/>
    </row>
    <row r="3130" spans="1:40" x14ac:dyDescent="0.2">
      <c r="A3130" s="27"/>
      <c r="B3130" s="27"/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8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8"/>
      <c r="AM3130" s="27"/>
      <c r="AN3130" s="27"/>
    </row>
    <row r="3131" spans="1:40" x14ac:dyDescent="0.2">
      <c r="A3131" s="27"/>
      <c r="B3131" s="27"/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8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8"/>
      <c r="AM3131" s="27"/>
      <c r="AN3131" s="27"/>
    </row>
    <row r="3132" spans="1:40" x14ac:dyDescent="0.2">
      <c r="A3132" s="27"/>
      <c r="B3132" s="27"/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8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8"/>
      <c r="AM3132" s="27"/>
      <c r="AN3132" s="27"/>
    </row>
    <row r="3133" spans="1:40" x14ac:dyDescent="0.2">
      <c r="A3133" s="27"/>
      <c r="B3133" s="27"/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8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8"/>
      <c r="AM3133" s="27"/>
      <c r="AN3133" s="27"/>
    </row>
    <row r="3134" spans="1:40" x14ac:dyDescent="0.2">
      <c r="A3134" s="27"/>
      <c r="B3134" s="27"/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8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8"/>
      <c r="AM3134" s="27"/>
      <c r="AN3134" s="27"/>
    </row>
    <row r="3135" spans="1:40" x14ac:dyDescent="0.2">
      <c r="A3135" s="27"/>
      <c r="B3135" s="27"/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8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8"/>
      <c r="AM3135" s="27"/>
      <c r="AN3135" s="27"/>
    </row>
    <row r="3136" spans="1:40" x14ac:dyDescent="0.2">
      <c r="A3136" s="27"/>
      <c r="B3136" s="27"/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8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8"/>
      <c r="AM3136" s="27"/>
      <c r="AN3136" s="27"/>
    </row>
    <row r="3137" spans="1:40" x14ac:dyDescent="0.2">
      <c r="A3137" s="27"/>
      <c r="B3137" s="27"/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8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8"/>
      <c r="AM3137" s="27"/>
      <c r="AN3137" s="27"/>
    </row>
    <row r="3138" spans="1:40" x14ac:dyDescent="0.2">
      <c r="A3138" s="27"/>
      <c r="B3138" s="27"/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8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8"/>
      <c r="AM3138" s="27"/>
      <c r="AN3138" s="27"/>
    </row>
    <row r="3139" spans="1:40" x14ac:dyDescent="0.2">
      <c r="A3139" s="27"/>
      <c r="B3139" s="27"/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8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8"/>
      <c r="AM3139" s="27"/>
      <c r="AN3139" s="27"/>
    </row>
    <row r="3140" spans="1:40" x14ac:dyDescent="0.2">
      <c r="A3140" s="27"/>
      <c r="B3140" s="27"/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8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8"/>
      <c r="AM3140" s="27"/>
      <c r="AN3140" s="27"/>
    </row>
    <row r="3141" spans="1:40" x14ac:dyDescent="0.2">
      <c r="A3141" s="27"/>
      <c r="B3141" s="27"/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8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8"/>
      <c r="AM3141" s="27"/>
      <c r="AN3141" s="27"/>
    </row>
    <row r="3142" spans="1:40" x14ac:dyDescent="0.2">
      <c r="A3142" s="27"/>
      <c r="B3142" s="27"/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8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8"/>
      <c r="AM3142" s="27"/>
      <c r="AN3142" s="27"/>
    </row>
    <row r="3143" spans="1:40" x14ac:dyDescent="0.2">
      <c r="A3143" s="27"/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8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8"/>
      <c r="AM3143" s="27"/>
      <c r="AN3143" s="27"/>
    </row>
    <row r="3144" spans="1:40" x14ac:dyDescent="0.2">
      <c r="A3144" s="27"/>
      <c r="B3144" s="27"/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8"/>
      <c r="R3144" s="27"/>
      <c r="S3144" s="27"/>
      <c r="T3144" s="27"/>
      <c r="U3144" s="27"/>
      <c r="V3144" s="27"/>
      <c r="W3144" s="27"/>
      <c r="X3144" s="27"/>
      <c r="Y3144" s="27"/>
      <c r="Z3144" s="27"/>
      <c r="AA3144" s="27"/>
      <c r="AB3144" s="27"/>
      <c r="AC3144" s="27"/>
      <c r="AD3144" s="27"/>
      <c r="AE3144" s="27"/>
      <c r="AF3144" s="27"/>
      <c r="AG3144" s="27"/>
      <c r="AH3144" s="27"/>
      <c r="AI3144" s="27"/>
      <c r="AJ3144" s="27"/>
      <c r="AK3144" s="27"/>
      <c r="AL3144" s="28"/>
      <c r="AM3144" s="27"/>
      <c r="AN3144" s="27"/>
    </row>
    <row r="3145" spans="1:40" x14ac:dyDescent="0.2">
      <c r="A3145" s="27"/>
      <c r="B3145" s="27"/>
      <c r="C3145" s="27"/>
      <c r="D3145" s="27"/>
      <c r="E3145" s="27"/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8"/>
      <c r="R3145" s="27"/>
      <c r="S3145" s="27"/>
      <c r="T3145" s="27"/>
      <c r="U3145" s="27"/>
      <c r="V3145" s="27"/>
      <c r="W3145" s="27"/>
      <c r="X3145" s="27"/>
      <c r="Y3145" s="27"/>
      <c r="Z3145" s="27"/>
      <c r="AA3145" s="27"/>
      <c r="AB3145" s="27"/>
      <c r="AC3145" s="27"/>
      <c r="AD3145" s="27"/>
      <c r="AE3145" s="27"/>
      <c r="AF3145" s="27"/>
      <c r="AG3145" s="27"/>
      <c r="AH3145" s="27"/>
      <c r="AI3145" s="27"/>
      <c r="AJ3145" s="27"/>
      <c r="AK3145" s="27"/>
      <c r="AL3145" s="28"/>
      <c r="AM3145" s="27"/>
      <c r="AN3145" s="27"/>
    </row>
    <row r="3146" spans="1:40" x14ac:dyDescent="0.2">
      <c r="A3146" s="27"/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8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8"/>
      <c r="AM3146" s="27"/>
      <c r="AN3146" s="27"/>
    </row>
    <row r="3147" spans="1:40" x14ac:dyDescent="0.2">
      <c r="A3147" s="27"/>
      <c r="B3147" s="27"/>
      <c r="C3147" s="27"/>
      <c r="D3147" s="27"/>
      <c r="E3147" s="27"/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8"/>
      <c r="R3147" s="27"/>
      <c r="S3147" s="27"/>
      <c r="T3147" s="27"/>
      <c r="U3147" s="27"/>
      <c r="V3147" s="27"/>
      <c r="W3147" s="27"/>
      <c r="X3147" s="27"/>
      <c r="Y3147" s="27"/>
      <c r="Z3147" s="27"/>
      <c r="AA3147" s="27"/>
      <c r="AB3147" s="27"/>
      <c r="AC3147" s="27"/>
      <c r="AD3147" s="27"/>
      <c r="AE3147" s="27"/>
      <c r="AF3147" s="27"/>
      <c r="AG3147" s="27"/>
      <c r="AH3147" s="27"/>
      <c r="AI3147" s="27"/>
      <c r="AJ3147" s="27"/>
      <c r="AK3147" s="27"/>
      <c r="AL3147" s="28"/>
      <c r="AM3147" s="27"/>
      <c r="AN3147" s="27"/>
    </row>
    <row r="3148" spans="1:40" x14ac:dyDescent="0.2">
      <c r="A3148" s="27"/>
      <c r="B3148" s="27"/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8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8"/>
      <c r="AM3148" s="27"/>
      <c r="AN3148" s="27"/>
    </row>
    <row r="3149" spans="1:40" x14ac:dyDescent="0.2">
      <c r="A3149" s="27"/>
      <c r="B3149" s="27"/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8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8"/>
      <c r="AM3149" s="27"/>
      <c r="AN3149" s="27"/>
    </row>
    <row r="3150" spans="1:40" x14ac:dyDescent="0.2">
      <c r="A3150" s="27"/>
      <c r="B3150" s="27"/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8"/>
      <c r="R3150" s="27"/>
      <c r="S3150" s="27"/>
      <c r="T3150" s="27"/>
      <c r="U3150" s="27"/>
      <c r="V3150" s="27"/>
      <c r="W3150" s="27"/>
      <c r="X3150" s="27"/>
      <c r="Y3150" s="27"/>
      <c r="Z3150" s="27"/>
      <c r="AA3150" s="27"/>
      <c r="AB3150" s="27"/>
      <c r="AC3150" s="27"/>
      <c r="AD3150" s="27"/>
      <c r="AE3150" s="27"/>
      <c r="AF3150" s="27"/>
      <c r="AG3150" s="27"/>
      <c r="AH3150" s="27"/>
      <c r="AI3150" s="27"/>
      <c r="AJ3150" s="27"/>
      <c r="AK3150" s="27"/>
      <c r="AL3150" s="28"/>
      <c r="AM3150" s="27"/>
      <c r="AN3150" s="27"/>
    </row>
    <row r="3151" spans="1:40" x14ac:dyDescent="0.2">
      <c r="A3151" s="27"/>
      <c r="B3151" s="27"/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8"/>
      <c r="R3151" s="27"/>
      <c r="S3151" s="27"/>
      <c r="T3151" s="27"/>
      <c r="U3151" s="27"/>
      <c r="V3151" s="27"/>
      <c r="W3151" s="27"/>
      <c r="X3151" s="27"/>
      <c r="Y3151" s="27"/>
      <c r="Z3151" s="27"/>
      <c r="AA3151" s="27"/>
      <c r="AB3151" s="27"/>
      <c r="AC3151" s="27"/>
      <c r="AD3151" s="27"/>
      <c r="AE3151" s="27"/>
      <c r="AF3151" s="27"/>
      <c r="AG3151" s="27"/>
      <c r="AH3151" s="27"/>
      <c r="AI3151" s="27"/>
      <c r="AJ3151" s="27"/>
      <c r="AK3151" s="27"/>
      <c r="AL3151" s="28"/>
      <c r="AM3151" s="27"/>
      <c r="AN3151" s="27"/>
    </row>
    <row r="3152" spans="1:40" x14ac:dyDescent="0.2">
      <c r="A3152" s="27"/>
      <c r="B3152" s="27"/>
      <c r="C3152" s="27"/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8"/>
      <c r="R3152" s="27"/>
      <c r="S3152" s="27"/>
      <c r="T3152" s="27"/>
      <c r="U3152" s="27"/>
      <c r="V3152" s="27"/>
      <c r="W3152" s="27"/>
      <c r="X3152" s="27"/>
      <c r="Y3152" s="27"/>
      <c r="Z3152" s="27"/>
      <c r="AA3152" s="27"/>
      <c r="AB3152" s="27"/>
      <c r="AC3152" s="27"/>
      <c r="AD3152" s="27"/>
      <c r="AE3152" s="27"/>
      <c r="AF3152" s="27"/>
      <c r="AG3152" s="27"/>
      <c r="AH3152" s="27"/>
      <c r="AI3152" s="27"/>
      <c r="AJ3152" s="27"/>
      <c r="AK3152" s="27"/>
      <c r="AL3152" s="28"/>
      <c r="AM3152" s="27"/>
      <c r="AN3152" s="27"/>
    </row>
    <row r="3153" spans="1:40" x14ac:dyDescent="0.2">
      <c r="A3153" s="27"/>
      <c r="B3153" s="27"/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8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8"/>
      <c r="AM3153" s="27"/>
      <c r="AN3153" s="27"/>
    </row>
    <row r="3154" spans="1:40" x14ac:dyDescent="0.2">
      <c r="A3154" s="27"/>
      <c r="B3154" s="27"/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8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8"/>
      <c r="AM3154" s="27"/>
      <c r="AN3154" s="27"/>
    </row>
    <row r="3155" spans="1:40" x14ac:dyDescent="0.2">
      <c r="A3155" s="27"/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8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8"/>
      <c r="AM3155" s="27"/>
      <c r="AN3155" s="27"/>
    </row>
    <row r="3156" spans="1:40" x14ac:dyDescent="0.2">
      <c r="A3156" s="27"/>
      <c r="B3156" s="27"/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8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8"/>
      <c r="AM3156" s="27"/>
      <c r="AN3156" s="27"/>
    </row>
    <row r="3157" spans="1:40" x14ac:dyDescent="0.2">
      <c r="A3157" s="27"/>
      <c r="B3157" s="27"/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8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8"/>
      <c r="AM3157" s="27"/>
      <c r="AN3157" s="27"/>
    </row>
    <row r="3158" spans="1:40" x14ac:dyDescent="0.2">
      <c r="A3158" s="27"/>
      <c r="B3158" s="27"/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8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8"/>
      <c r="AM3158" s="27"/>
      <c r="AN3158" s="27"/>
    </row>
    <row r="3159" spans="1:40" x14ac:dyDescent="0.2">
      <c r="A3159" s="27"/>
      <c r="B3159" s="27"/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8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8"/>
      <c r="AM3159" s="27"/>
      <c r="AN3159" s="27"/>
    </row>
    <row r="3160" spans="1:40" x14ac:dyDescent="0.2">
      <c r="A3160" s="27"/>
      <c r="B3160" s="27"/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8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8"/>
      <c r="AM3160" s="27"/>
      <c r="AN3160" s="27"/>
    </row>
    <row r="3161" spans="1:40" x14ac:dyDescent="0.2">
      <c r="A3161" s="27"/>
      <c r="B3161" s="27"/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8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8"/>
      <c r="AM3161" s="27"/>
      <c r="AN3161" s="27"/>
    </row>
    <row r="3162" spans="1:40" x14ac:dyDescent="0.2">
      <c r="A3162" s="27"/>
      <c r="B3162" s="27"/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8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8"/>
      <c r="AM3162" s="27"/>
      <c r="AN3162" s="27"/>
    </row>
    <row r="3163" spans="1:40" x14ac:dyDescent="0.2">
      <c r="A3163" s="27"/>
      <c r="B3163" s="27"/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8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8"/>
      <c r="AM3163" s="27"/>
      <c r="AN3163" s="27"/>
    </row>
    <row r="3164" spans="1:40" x14ac:dyDescent="0.2">
      <c r="A3164" s="27"/>
      <c r="B3164" s="27"/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8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8"/>
      <c r="AM3164" s="27"/>
      <c r="AN3164" s="27"/>
    </row>
    <row r="3165" spans="1:40" x14ac:dyDescent="0.2">
      <c r="A3165" s="27"/>
      <c r="B3165" s="27"/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8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8"/>
      <c r="AM3165" s="27"/>
      <c r="AN3165" s="27"/>
    </row>
    <row r="3166" spans="1:40" x14ac:dyDescent="0.2">
      <c r="A3166" s="27"/>
      <c r="B3166" s="27"/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8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8"/>
      <c r="AM3166" s="27"/>
      <c r="AN3166" s="27"/>
    </row>
    <row r="3167" spans="1:40" x14ac:dyDescent="0.2">
      <c r="A3167" s="27"/>
      <c r="B3167" s="27"/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8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8"/>
      <c r="AM3167" s="27"/>
      <c r="AN3167" s="27"/>
    </row>
    <row r="3168" spans="1:40" x14ac:dyDescent="0.2">
      <c r="A3168" s="27"/>
      <c r="B3168" s="27"/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8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8"/>
      <c r="AM3168" s="27"/>
      <c r="AN3168" s="27"/>
    </row>
    <row r="3169" spans="1:40" x14ac:dyDescent="0.2">
      <c r="A3169" s="27"/>
      <c r="B3169" s="27"/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8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8"/>
      <c r="AM3169" s="27"/>
      <c r="AN3169" s="27"/>
    </row>
    <row r="3170" spans="1:40" x14ac:dyDescent="0.2">
      <c r="A3170" s="27"/>
      <c r="B3170" s="27"/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8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8"/>
      <c r="AM3170" s="27"/>
      <c r="AN3170" s="27"/>
    </row>
    <row r="3171" spans="1:40" x14ac:dyDescent="0.2">
      <c r="A3171" s="27"/>
      <c r="B3171" s="27"/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8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8"/>
      <c r="AM3171" s="27"/>
      <c r="AN3171" s="27"/>
    </row>
    <row r="3172" spans="1:40" x14ac:dyDescent="0.2">
      <c r="A3172" s="27"/>
      <c r="B3172" s="27"/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8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8"/>
      <c r="AM3172" s="27"/>
      <c r="AN3172" s="27"/>
    </row>
    <row r="3173" spans="1:40" x14ac:dyDescent="0.2">
      <c r="A3173" s="27"/>
      <c r="B3173" s="27"/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8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8"/>
      <c r="AM3173" s="27"/>
      <c r="AN3173" s="27"/>
    </row>
    <row r="3174" spans="1:40" x14ac:dyDescent="0.2">
      <c r="A3174" s="27"/>
      <c r="B3174" s="27"/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8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8"/>
      <c r="AM3174" s="27"/>
      <c r="AN3174" s="27"/>
    </row>
    <row r="3175" spans="1:40" x14ac:dyDescent="0.2">
      <c r="A3175" s="27"/>
      <c r="B3175" s="27"/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8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8"/>
      <c r="AM3175" s="27"/>
      <c r="AN3175" s="27"/>
    </row>
    <row r="3176" spans="1:40" x14ac:dyDescent="0.2">
      <c r="A3176" s="27"/>
      <c r="B3176" s="27"/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8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8"/>
      <c r="AM3176" s="27"/>
      <c r="AN3176" s="27"/>
    </row>
    <row r="3177" spans="1:40" x14ac:dyDescent="0.2">
      <c r="A3177" s="27"/>
      <c r="B3177" s="27"/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8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8"/>
      <c r="AM3177" s="27"/>
      <c r="AN3177" s="27"/>
    </row>
    <row r="3178" spans="1:40" x14ac:dyDescent="0.2">
      <c r="A3178" s="27"/>
      <c r="B3178" s="27"/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8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8"/>
      <c r="AM3178" s="27"/>
      <c r="AN3178" s="27"/>
    </row>
    <row r="3179" spans="1:40" x14ac:dyDescent="0.2">
      <c r="A3179" s="27"/>
      <c r="B3179" s="27"/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8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8"/>
      <c r="AM3179" s="27"/>
      <c r="AN3179" s="27"/>
    </row>
    <row r="3180" spans="1:40" x14ac:dyDescent="0.2">
      <c r="A3180" s="27"/>
      <c r="B3180" s="27"/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8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8"/>
      <c r="AM3180" s="27"/>
      <c r="AN3180" s="27"/>
    </row>
    <row r="3181" spans="1:40" x14ac:dyDescent="0.2">
      <c r="A3181" s="27"/>
      <c r="B3181" s="27"/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8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8"/>
      <c r="AM3181" s="27"/>
      <c r="AN3181" s="27"/>
    </row>
    <row r="3182" spans="1:40" x14ac:dyDescent="0.2">
      <c r="A3182" s="27"/>
      <c r="B3182" s="27"/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8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8"/>
      <c r="AM3182" s="27"/>
      <c r="AN3182" s="27"/>
    </row>
    <row r="3183" spans="1:40" x14ac:dyDescent="0.2">
      <c r="A3183" s="27"/>
      <c r="B3183" s="27"/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8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8"/>
      <c r="AM3183" s="27"/>
      <c r="AN3183" s="27"/>
    </row>
    <row r="3184" spans="1:40" x14ac:dyDescent="0.2">
      <c r="A3184" s="27"/>
      <c r="B3184" s="27"/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8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8"/>
      <c r="AM3184" s="27"/>
      <c r="AN3184" s="27"/>
    </row>
    <row r="3185" spans="1:40" x14ac:dyDescent="0.2">
      <c r="A3185" s="27"/>
      <c r="B3185" s="27"/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8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8"/>
      <c r="AM3185" s="27"/>
      <c r="AN3185" s="27"/>
    </row>
    <row r="3186" spans="1:40" x14ac:dyDescent="0.2">
      <c r="A3186" s="27"/>
      <c r="B3186" s="27"/>
      <c r="C3186" s="27"/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8"/>
      <c r="R3186" s="27"/>
      <c r="S3186" s="27"/>
      <c r="T3186" s="27"/>
      <c r="U3186" s="27"/>
      <c r="V3186" s="27"/>
      <c r="W3186" s="27"/>
      <c r="X3186" s="27"/>
      <c r="Y3186" s="27"/>
      <c r="Z3186" s="27"/>
      <c r="AA3186" s="27"/>
      <c r="AB3186" s="27"/>
      <c r="AC3186" s="27"/>
      <c r="AD3186" s="27"/>
      <c r="AE3186" s="27"/>
      <c r="AF3186" s="27"/>
      <c r="AG3186" s="27"/>
      <c r="AH3186" s="27"/>
      <c r="AI3186" s="27"/>
      <c r="AJ3186" s="27"/>
      <c r="AK3186" s="27"/>
      <c r="AL3186" s="28"/>
      <c r="AM3186" s="27"/>
      <c r="AN3186" s="27"/>
    </row>
    <row r="3187" spans="1:40" x14ac:dyDescent="0.2">
      <c r="A3187" s="27"/>
      <c r="B3187" s="27"/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8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8"/>
      <c r="AM3187" s="27"/>
      <c r="AN3187" s="27"/>
    </row>
    <row r="3188" spans="1:40" x14ac:dyDescent="0.2">
      <c r="A3188" s="27"/>
      <c r="B3188" s="27"/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8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8"/>
      <c r="AM3188" s="27"/>
      <c r="AN3188" s="27"/>
    </row>
    <row r="3189" spans="1:40" x14ac:dyDescent="0.2">
      <c r="A3189" s="27"/>
      <c r="B3189" s="27"/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8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8"/>
      <c r="AM3189" s="27"/>
      <c r="AN3189" s="27"/>
    </row>
    <row r="3190" spans="1:40" x14ac:dyDescent="0.2">
      <c r="A3190" s="27"/>
      <c r="B3190" s="27"/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8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8"/>
      <c r="AM3190" s="27"/>
      <c r="AN3190" s="27"/>
    </row>
    <row r="3191" spans="1:40" x14ac:dyDescent="0.2">
      <c r="A3191" s="27"/>
      <c r="B3191" s="27"/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8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8"/>
      <c r="AM3191" s="27"/>
      <c r="AN3191" s="27"/>
    </row>
    <row r="3192" spans="1:40" x14ac:dyDescent="0.2">
      <c r="A3192" s="27"/>
      <c r="B3192" s="27"/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8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8"/>
      <c r="AM3192" s="27"/>
      <c r="AN3192" s="27"/>
    </row>
    <row r="3193" spans="1:40" x14ac:dyDescent="0.2">
      <c r="A3193" s="27"/>
      <c r="B3193" s="27"/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8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8"/>
      <c r="AM3193" s="27"/>
      <c r="AN3193" s="27"/>
    </row>
    <row r="3194" spans="1:40" x14ac:dyDescent="0.2">
      <c r="A3194" s="27"/>
      <c r="B3194" s="27"/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8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8"/>
      <c r="AM3194" s="27"/>
      <c r="AN3194" s="27"/>
    </row>
    <row r="3195" spans="1:40" x14ac:dyDescent="0.2">
      <c r="A3195" s="27"/>
      <c r="B3195" s="27"/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8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8"/>
      <c r="AM3195" s="27"/>
      <c r="AN3195" s="27"/>
    </row>
    <row r="3196" spans="1:40" x14ac:dyDescent="0.2">
      <c r="A3196" s="27"/>
      <c r="B3196" s="27"/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8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8"/>
      <c r="AM3196" s="27"/>
      <c r="AN3196" s="27"/>
    </row>
    <row r="3197" spans="1:40" x14ac:dyDescent="0.2">
      <c r="A3197" s="27"/>
      <c r="B3197" s="27"/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8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8"/>
      <c r="AM3197" s="27"/>
      <c r="AN3197" s="27"/>
    </row>
    <row r="3198" spans="1:40" x14ac:dyDescent="0.2">
      <c r="A3198" s="27"/>
      <c r="B3198" s="27"/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8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8"/>
      <c r="AM3198" s="27"/>
      <c r="AN3198" s="27"/>
    </row>
    <row r="3199" spans="1:40" x14ac:dyDescent="0.2">
      <c r="A3199" s="27"/>
      <c r="B3199" s="27"/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8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8"/>
      <c r="AM3199" s="27"/>
      <c r="AN3199" s="27"/>
    </row>
    <row r="3200" spans="1:40" x14ac:dyDescent="0.2">
      <c r="A3200" s="27"/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8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8"/>
      <c r="AM3200" s="27"/>
      <c r="AN3200" s="27"/>
    </row>
    <row r="3201" spans="1:40" x14ac:dyDescent="0.2">
      <c r="A3201" s="27"/>
      <c r="B3201" s="27"/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8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8"/>
      <c r="AM3201" s="27"/>
      <c r="AN3201" s="27"/>
    </row>
    <row r="3202" spans="1:40" x14ac:dyDescent="0.2">
      <c r="A3202" s="27"/>
      <c r="B3202" s="27"/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8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8"/>
      <c r="AM3202" s="27"/>
      <c r="AN3202" s="27"/>
    </row>
    <row r="3203" spans="1:40" x14ac:dyDescent="0.2">
      <c r="A3203" s="27"/>
      <c r="B3203" s="27"/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8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8"/>
      <c r="AM3203" s="27"/>
      <c r="AN3203" s="27"/>
    </row>
    <row r="3204" spans="1:40" x14ac:dyDescent="0.2">
      <c r="A3204" s="27"/>
      <c r="B3204" s="27"/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8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8"/>
      <c r="AM3204" s="27"/>
      <c r="AN3204" s="27"/>
    </row>
    <row r="3205" spans="1:40" x14ac:dyDescent="0.2">
      <c r="A3205" s="27"/>
      <c r="B3205" s="27"/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8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8"/>
      <c r="AM3205" s="27"/>
      <c r="AN3205" s="27"/>
    </row>
    <row r="3206" spans="1:40" x14ac:dyDescent="0.2">
      <c r="A3206" s="27"/>
      <c r="B3206" s="27"/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8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8"/>
      <c r="AM3206" s="27"/>
      <c r="AN3206" s="27"/>
    </row>
    <row r="3207" spans="1:40" x14ac:dyDescent="0.2">
      <c r="A3207" s="27"/>
      <c r="B3207" s="27"/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8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8"/>
      <c r="AM3207" s="27"/>
      <c r="AN3207" s="27"/>
    </row>
    <row r="3208" spans="1:40" x14ac:dyDescent="0.2">
      <c r="A3208" s="27"/>
      <c r="B3208" s="27"/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8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8"/>
      <c r="AM3208" s="27"/>
      <c r="AN3208" s="27"/>
    </row>
    <row r="3209" spans="1:40" x14ac:dyDescent="0.2">
      <c r="A3209" s="27"/>
      <c r="B3209" s="27"/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8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8"/>
      <c r="AM3209" s="27"/>
      <c r="AN3209" s="27"/>
    </row>
    <row r="3210" spans="1:40" x14ac:dyDescent="0.2">
      <c r="A3210" s="27"/>
      <c r="B3210" s="27"/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8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8"/>
      <c r="AM3210" s="27"/>
      <c r="AN3210" s="27"/>
    </row>
    <row r="3211" spans="1:40" x14ac:dyDescent="0.2">
      <c r="A3211" s="27"/>
      <c r="B3211" s="27"/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8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8"/>
      <c r="AM3211" s="27"/>
      <c r="AN3211" s="27"/>
    </row>
    <row r="3212" spans="1:40" x14ac:dyDescent="0.2">
      <c r="A3212" s="27"/>
      <c r="B3212" s="27"/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8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8"/>
      <c r="AM3212" s="27"/>
      <c r="AN3212" s="27"/>
    </row>
    <row r="3213" spans="1:40" x14ac:dyDescent="0.2">
      <c r="A3213" s="27"/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8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8"/>
      <c r="AM3213" s="27"/>
      <c r="AN3213" s="27"/>
    </row>
    <row r="3214" spans="1:40" x14ac:dyDescent="0.2">
      <c r="A3214" s="27"/>
      <c r="B3214" s="27"/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8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8"/>
      <c r="AM3214" s="27"/>
      <c r="AN3214" s="27"/>
    </row>
    <row r="3215" spans="1:40" x14ac:dyDescent="0.2">
      <c r="A3215" s="27"/>
      <c r="B3215" s="27"/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8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8"/>
      <c r="AM3215" s="27"/>
      <c r="AN3215" s="27"/>
    </row>
    <row r="3216" spans="1:40" x14ac:dyDescent="0.2">
      <c r="A3216" s="27"/>
      <c r="B3216" s="27"/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8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8"/>
      <c r="AM3216" s="27"/>
      <c r="AN3216" s="27"/>
    </row>
    <row r="3217" spans="1:40" x14ac:dyDescent="0.2">
      <c r="A3217" s="27"/>
      <c r="B3217" s="27"/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8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8"/>
      <c r="AM3217" s="27"/>
      <c r="AN3217" s="27"/>
    </row>
    <row r="3218" spans="1:40" x14ac:dyDescent="0.2">
      <c r="A3218" s="27"/>
      <c r="B3218" s="27"/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8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8"/>
      <c r="AM3218" s="27"/>
      <c r="AN3218" s="27"/>
    </row>
    <row r="3219" spans="1:40" x14ac:dyDescent="0.2">
      <c r="A3219" s="27"/>
      <c r="B3219" s="27"/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8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8"/>
      <c r="AM3219" s="27"/>
      <c r="AN3219" s="27"/>
    </row>
    <row r="3220" spans="1:40" x14ac:dyDescent="0.2">
      <c r="A3220" s="27"/>
      <c r="B3220" s="27"/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8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8"/>
      <c r="AM3220" s="27"/>
      <c r="AN3220" s="27"/>
    </row>
    <row r="3221" spans="1:40" x14ac:dyDescent="0.2">
      <c r="A3221" s="27"/>
      <c r="B3221" s="27"/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8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8"/>
      <c r="AM3221" s="27"/>
      <c r="AN3221" s="27"/>
    </row>
    <row r="3222" spans="1:40" x14ac:dyDescent="0.2">
      <c r="A3222" s="27"/>
      <c r="B3222" s="27"/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8"/>
      <c r="R3222" s="27"/>
      <c r="S3222" s="27"/>
      <c r="T3222" s="27"/>
      <c r="U3222" s="27"/>
      <c r="V3222" s="27"/>
      <c r="W3222" s="27"/>
      <c r="X3222" s="27"/>
      <c r="Y3222" s="27"/>
      <c r="Z3222" s="27"/>
      <c r="AA3222" s="27"/>
      <c r="AB3222" s="27"/>
      <c r="AC3222" s="27"/>
      <c r="AD3222" s="27"/>
      <c r="AE3222" s="27"/>
      <c r="AF3222" s="27"/>
      <c r="AG3222" s="27"/>
      <c r="AH3222" s="27"/>
      <c r="AI3222" s="27"/>
      <c r="AJ3222" s="27"/>
      <c r="AK3222" s="27"/>
      <c r="AL3222" s="28"/>
      <c r="AM3222" s="27"/>
      <c r="AN3222" s="27"/>
    </row>
    <row r="3223" spans="1:40" x14ac:dyDescent="0.2">
      <c r="A3223" s="27"/>
      <c r="B3223" s="27"/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8"/>
      <c r="R3223" s="27"/>
      <c r="S3223" s="27"/>
      <c r="T3223" s="27"/>
      <c r="U3223" s="27"/>
      <c r="V3223" s="27"/>
      <c r="W3223" s="27"/>
      <c r="X3223" s="27"/>
      <c r="Y3223" s="27"/>
      <c r="Z3223" s="27"/>
      <c r="AA3223" s="27"/>
      <c r="AB3223" s="27"/>
      <c r="AC3223" s="27"/>
      <c r="AD3223" s="27"/>
      <c r="AE3223" s="27"/>
      <c r="AF3223" s="27"/>
      <c r="AG3223" s="27"/>
      <c r="AH3223" s="27"/>
      <c r="AI3223" s="27"/>
      <c r="AJ3223" s="27"/>
      <c r="AK3223" s="27"/>
      <c r="AL3223" s="28"/>
      <c r="AM3223" s="27"/>
      <c r="AN3223" s="27"/>
    </row>
    <row r="3224" spans="1:40" x14ac:dyDescent="0.2">
      <c r="A3224" s="27"/>
      <c r="B3224" s="27"/>
      <c r="C3224" s="27"/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8"/>
      <c r="R3224" s="27"/>
      <c r="S3224" s="27"/>
      <c r="T3224" s="27"/>
      <c r="U3224" s="27"/>
      <c r="V3224" s="27"/>
      <c r="W3224" s="27"/>
      <c r="X3224" s="27"/>
      <c r="Y3224" s="27"/>
      <c r="Z3224" s="27"/>
      <c r="AA3224" s="27"/>
      <c r="AB3224" s="27"/>
      <c r="AC3224" s="27"/>
      <c r="AD3224" s="27"/>
      <c r="AE3224" s="27"/>
      <c r="AF3224" s="27"/>
      <c r="AG3224" s="27"/>
      <c r="AH3224" s="27"/>
      <c r="AI3224" s="27"/>
      <c r="AJ3224" s="27"/>
      <c r="AK3224" s="27"/>
      <c r="AL3224" s="28"/>
      <c r="AM3224" s="27"/>
      <c r="AN3224" s="27"/>
    </row>
    <row r="3225" spans="1:40" x14ac:dyDescent="0.2">
      <c r="A3225" s="27"/>
      <c r="B3225" s="27"/>
      <c r="C3225" s="27"/>
      <c r="D3225" s="27"/>
      <c r="E3225" s="27"/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8"/>
      <c r="R3225" s="27"/>
      <c r="S3225" s="27"/>
      <c r="T3225" s="27"/>
      <c r="U3225" s="27"/>
      <c r="V3225" s="27"/>
      <c r="W3225" s="27"/>
      <c r="X3225" s="27"/>
      <c r="Y3225" s="27"/>
      <c r="Z3225" s="27"/>
      <c r="AA3225" s="27"/>
      <c r="AB3225" s="27"/>
      <c r="AC3225" s="27"/>
      <c r="AD3225" s="27"/>
      <c r="AE3225" s="27"/>
      <c r="AF3225" s="27"/>
      <c r="AG3225" s="27"/>
      <c r="AH3225" s="27"/>
      <c r="AI3225" s="27"/>
      <c r="AJ3225" s="27"/>
      <c r="AK3225" s="27"/>
      <c r="AL3225" s="28"/>
      <c r="AM3225" s="27"/>
      <c r="AN3225" s="27"/>
    </row>
    <row r="3226" spans="1:40" x14ac:dyDescent="0.2">
      <c r="A3226" s="27"/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8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8"/>
      <c r="AM3226" s="27"/>
      <c r="AN3226" s="27"/>
    </row>
    <row r="3227" spans="1:40" x14ac:dyDescent="0.2">
      <c r="A3227" s="27"/>
      <c r="B3227" s="27"/>
      <c r="C3227" s="27"/>
      <c r="D3227" s="27"/>
      <c r="E3227" s="27"/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8"/>
      <c r="R3227" s="27"/>
      <c r="S3227" s="27"/>
      <c r="T3227" s="27"/>
      <c r="U3227" s="27"/>
      <c r="V3227" s="27"/>
      <c r="W3227" s="27"/>
      <c r="X3227" s="27"/>
      <c r="Y3227" s="27"/>
      <c r="Z3227" s="27"/>
      <c r="AA3227" s="27"/>
      <c r="AB3227" s="27"/>
      <c r="AC3227" s="27"/>
      <c r="AD3227" s="27"/>
      <c r="AE3227" s="27"/>
      <c r="AF3227" s="27"/>
      <c r="AG3227" s="27"/>
      <c r="AH3227" s="27"/>
      <c r="AI3227" s="27"/>
      <c r="AJ3227" s="27"/>
      <c r="AK3227" s="27"/>
      <c r="AL3227" s="28"/>
      <c r="AM3227" s="27"/>
      <c r="AN3227" s="27"/>
    </row>
    <row r="3228" spans="1:40" x14ac:dyDescent="0.2">
      <c r="A3228" s="27"/>
      <c r="B3228" s="27"/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8"/>
      <c r="R3228" s="27"/>
      <c r="S3228" s="27"/>
      <c r="T3228" s="27"/>
      <c r="U3228" s="27"/>
      <c r="V3228" s="27"/>
      <c r="W3228" s="27"/>
      <c r="X3228" s="27"/>
      <c r="Y3228" s="27"/>
      <c r="Z3228" s="27"/>
      <c r="AA3228" s="27"/>
      <c r="AB3228" s="27"/>
      <c r="AC3228" s="27"/>
      <c r="AD3228" s="27"/>
      <c r="AE3228" s="27"/>
      <c r="AF3228" s="27"/>
      <c r="AG3228" s="27"/>
      <c r="AH3228" s="27"/>
      <c r="AI3228" s="27"/>
      <c r="AJ3228" s="27"/>
      <c r="AK3228" s="27"/>
      <c r="AL3228" s="28"/>
      <c r="AM3228" s="27"/>
      <c r="AN3228" s="27"/>
    </row>
    <row r="3229" spans="1:40" x14ac:dyDescent="0.2">
      <c r="A3229" s="27"/>
      <c r="B3229" s="27"/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8"/>
      <c r="R3229" s="27"/>
      <c r="S3229" s="27"/>
      <c r="T3229" s="27"/>
      <c r="U3229" s="27"/>
      <c r="V3229" s="27"/>
      <c r="W3229" s="27"/>
      <c r="X3229" s="27"/>
      <c r="Y3229" s="27"/>
      <c r="Z3229" s="27"/>
      <c r="AA3229" s="27"/>
      <c r="AB3229" s="27"/>
      <c r="AC3229" s="27"/>
      <c r="AD3229" s="27"/>
      <c r="AE3229" s="27"/>
      <c r="AF3229" s="27"/>
      <c r="AG3229" s="27"/>
      <c r="AH3229" s="27"/>
      <c r="AI3229" s="27"/>
      <c r="AJ3229" s="27"/>
      <c r="AK3229" s="27"/>
      <c r="AL3229" s="28"/>
      <c r="AM3229" s="27"/>
      <c r="AN3229" s="27"/>
    </row>
    <row r="3230" spans="1:40" x14ac:dyDescent="0.2">
      <c r="A3230" s="27"/>
      <c r="B3230" s="27"/>
      <c r="C3230" s="27"/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8"/>
      <c r="R3230" s="27"/>
      <c r="S3230" s="27"/>
      <c r="T3230" s="27"/>
      <c r="U3230" s="27"/>
      <c r="V3230" s="27"/>
      <c r="W3230" s="27"/>
      <c r="X3230" s="27"/>
      <c r="Y3230" s="27"/>
      <c r="Z3230" s="27"/>
      <c r="AA3230" s="27"/>
      <c r="AB3230" s="27"/>
      <c r="AC3230" s="27"/>
      <c r="AD3230" s="27"/>
      <c r="AE3230" s="27"/>
      <c r="AF3230" s="27"/>
      <c r="AG3230" s="27"/>
      <c r="AH3230" s="27"/>
      <c r="AI3230" s="27"/>
      <c r="AJ3230" s="27"/>
      <c r="AK3230" s="27"/>
      <c r="AL3230" s="28"/>
      <c r="AM3230" s="27"/>
      <c r="AN3230" s="27"/>
    </row>
    <row r="3231" spans="1:40" x14ac:dyDescent="0.2">
      <c r="A3231" s="27"/>
      <c r="B3231" s="27"/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8"/>
      <c r="R3231" s="27"/>
      <c r="S3231" s="27"/>
      <c r="T3231" s="27"/>
      <c r="U3231" s="27"/>
      <c r="V3231" s="27"/>
      <c r="W3231" s="27"/>
      <c r="X3231" s="27"/>
      <c r="Y3231" s="27"/>
      <c r="Z3231" s="27"/>
      <c r="AA3231" s="27"/>
      <c r="AB3231" s="27"/>
      <c r="AC3231" s="27"/>
      <c r="AD3231" s="27"/>
      <c r="AE3231" s="27"/>
      <c r="AF3231" s="27"/>
      <c r="AG3231" s="27"/>
      <c r="AH3231" s="27"/>
      <c r="AI3231" s="27"/>
      <c r="AJ3231" s="27"/>
      <c r="AK3231" s="27"/>
      <c r="AL3231" s="28"/>
      <c r="AM3231" s="27"/>
      <c r="AN3231" s="27"/>
    </row>
    <row r="3232" spans="1:40" x14ac:dyDescent="0.2">
      <c r="A3232" s="27"/>
      <c r="B3232" s="27"/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8"/>
      <c r="R3232" s="27"/>
      <c r="S3232" s="27"/>
      <c r="T3232" s="27"/>
      <c r="U3232" s="27"/>
      <c r="V3232" s="27"/>
      <c r="W3232" s="27"/>
      <c r="X3232" s="27"/>
      <c r="Y3232" s="27"/>
      <c r="Z3232" s="27"/>
      <c r="AA3232" s="27"/>
      <c r="AB3232" s="27"/>
      <c r="AC3232" s="27"/>
      <c r="AD3232" s="27"/>
      <c r="AE3232" s="27"/>
      <c r="AF3232" s="27"/>
      <c r="AG3232" s="27"/>
      <c r="AH3232" s="27"/>
      <c r="AI3232" s="27"/>
      <c r="AJ3232" s="27"/>
      <c r="AK3232" s="27"/>
      <c r="AL3232" s="28"/>
      <c r="AM3232" s="27"/>
      <c r="AN3232" s="27"/>
    </row>
    <row r="3233" spans="1:40" x14ac:dyDescent="0.2">
      <c r="A3233" s="27"/>
      <c r="B3233" s="27"/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8"/>
      <c r="R3233" s="27"/>
      <c r="S3233" s="27"/>
      <c r="T3233" s="27"/>
      <c r="U3233" s="27"/>
      <c r="V3233" s="27"/>
      <c r="W3233" s="27"/>
      <c r="X3233" s="27"/>
      <c r="Y3233" s="27"/>
      <c r="Z3233" s="27"/>
      <c r="AA3233" s="27"/>
      <c r="AB3233" s="27"/>
      <c r="AC3233" s="27"/>
      <c r="AD3233" s="27"/>
      <c r="AE3233" s="27"/>
      <c r="AF3233" s="27"/>
      <c r="AG3233" s="27"/>
      <c r="AH3233" s="27"/>
      <c r="AI3233" s="27"/>
      <c r="AJ3233" s="27"/>
      <c r="AK3233" s="27"/>
      <c r="AL3233" s="28"/>
      <c r="AM3233" s="27"/>
      <c r="AN3233" s="27"/>
    </row>
    <row r="3234" spans="1:40" x14ac:dyDescent="0.2">
      <c r="A3234" s="27"/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8"/>
      <c r="R3234" s="27"/>
      <c r="S3234" s="27"/>
      <c r="T3234" s="27"/>
      <c r="U3234" s="27"/>
      <c r="V3234" s="27"/>
      <c r="W3234" s="27"/>
      <c r="X3234" s="27"/>
      <c r="Y3234" s="27"/>
      <c r="Z3234" s="27"/>
      <c r="AA3234" s="27"/>
      <c r="AB3234" s="27"/>
      <c r="AC3234" s="27"/>
      <c r="AD3234" s="27"/>
      <c r="AE3234" s="27"/>
      <c r="AF3234" s="27"/>
      <c r="AG3234" s="27"/>
      <c r="AH3234" s="27"/>
      <c r="AI3234" s="27"/>
      <c r="AJ3234" s="27"/>
      <c r="AK3234" s="27"/>
      <c r="AL3234" s="28"/>
      <c r="AM3234" s="27"/>
      <c r="AN3234" s="27"/>
    </row>
    <row r="3235" spans="1:40" x14ac:dyDescent="0.2">
      <c r="A3235" s="27"/>
      <c r="B3235" s="27"/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8"/>
      <c r="R3235" s="27"/>
      <c r="S3235" s="27"/>
      <c r="T3235" s="27"/>
      <c r="U3235" s="27"/>
      <c r="V3235" s="27"/>
      <c r="W3235" s="27"/>
      <c r="X3235" s="27"/>
      <c r="Y3235" s="27"/>
      <c r="Z3235" s="27"/>
      <c r="AA3235" s="27"/>
      <c r="AB3235" s="27"/>
      <c r="AC3235" s="27"/>
      <c r="AD3235" s="27"/>
      <c r="AE3235" s="27"/>
      <c r="AF3235" s="27"/>
      <c r="AG3235" s="27"/>
      <c r="AH3235" s="27"/>
      <c r="AI3235" s="27"/>
      <c r="AJ3235" s="27"/>
      <c r="AK3235" s="27"/>
      <c r="AL3235" s="28"/>
      <c r="AM3235" s="27"/>
      <c r="AN3235" s="27"/>
    </row>
    <row r="3236" spans="1:40" x14ac:dyDescent="0.2">
      <c r="A3236" s="27"/>
      <c r="B3236" s="27"/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8"/>
      <c r="R3236" s="27"/>
      <c r="S3236" s="27"/>
      <c r="T3236" s="27"/>
      <c r="U3236" s="27"/>
      <c r="V3236" s="27"/>
      <c r="W3236" s="27"/>
      <c r="X3236" s="27"/>
      <c r="Y3236" s="27"/>
      <c r="Z3236" s="27"/>
      <c r="AA3236" s="27"/>
      <c r="AB3236" s="27"/>
      <c r="AC3236" s="27"/>
      <c r="AD3236" s="27"/>
      <c r="AE3236" s="27"/>
      <c r="AF3236" s="27"/>
      <c r="AG3236" s="27"/>
      <c r="AH3236" s="27"/>
      <c r="AI3236" s="27"/>
      <c r="AJ3236" s="27"/>
      <c r="AK3236" s="27"/>
      <c r="AL3236" s="28"/>
      <c r="AM3236" s="27"/>
      <c r="AN3236" s="27"/>
    </row>
    <row r="3237" spans="1:40" x14ac:dyDescent="0.2">
      <c r="A3237" s="27"/>
      <c r="B3237" s="27"/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8"/>
      <c r="R3237" s="27"/>
      <c r="S3237" s="27"/>
      <c r="T3237" s="27"/>
      <c r="U3237" s="27"/>
      <c r="V3237" s="27"/>
      <c r="W3237" s="27"/>
      <c r="X3237" s="27"/>
      <c r="Y3237" s="27"/>
      <c r="Z3237" s="27"/>
      <c r="AA3237" s="27"/>
      <c r="AB3237" s="27"/>
      <c r="AC3237" s="27"/>
      <c r="AD3237" s="27"/>
      <c r="AE3237" s="27"/>
      <c r="AF3237" s="27"/>
      <c r="AG3237" s="27"/>
      <c r="AH3237" s="27"/>
      <c r="AI3237" s="27"/>
      <c r="AJ3237" s="27"/>
      <c r="AK3237" s="27"/>
      <c r="AL3237" s="28"/>
      <c r="AM3237" s="27"/>
      <c r="AN3237" s="27"/>
    </row>
    <row r="3238" spans="1:40" x14ac:dyDescent="0.2">
      <c r="A3238" s="27"/>
      <c r="B3238" s="27"/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8"/>
      <c r="R3238" s="27"/>
      <c r="S3238" s="27"/>
      <c r="T3238" s="27"/>
      <c r="U3238" s="27"/>
      <c r="V3238" s="27"/>
      <c r="W3238" s="27"/>
      <c r="X3238" s="27"/>
      <c r="Y3238" s="27"/>
      <c r="Z3238" s="27"/>
      <c r="AA3238" s="27"/>
      <c r="AB3238" s="27"/>
      <c r="AC3238" s="27"/>
      <c r="AD3238" s="27"/>
      <c r="AE3238" s="27"/>
      <c r="AF3238" s="27"/>
      <c r="AG3238" s="27"/>
      <c r="AH3238" s="27"/>
      <c r="AI3238" s="27"/>
      <c r="AJ3238" s="27"/>
      <c r="AK3238" s="27"/>
      <c r="AL3238" s="28"/>
      <c r="AM3238" s="27"/>
      <c r="AN3238" s="27"/>
    </row>
    <row r="3239" spans="1:40" x14ac:dyDescent="0.2">
      <c r="A3239" s="27"/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8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8"/>
      <c r="AM3239" s="27"/>
      <c r="AN3239" s="27"/>
    </row>
    <row r="3240" spans="1:40" x14ac:dyDescent="0.2">
      <c r="A3240" s="27"/>
      <c r="B3240" s="27"/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8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8"/>
      <c r="AM3240" s="27"/>
      <c r="AN3240" s="27"/>
    </row>
    <row r="3241" spans="1:40" x14ac:dyDescent="0.2">
      <c r="A3241" s="27"/>
      <c r="B3241" s="27"/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8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8"/>
      <c r="AM3241" s="27"/>
      <c r="AN3241" s="27"/>
    </row>
    <row r="3242" spans="1:40" x14ac:dyDescent="0.2">
      <c r="A3242" s="27"/>
      <c r="B3242" s="27"/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8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8"/>
      <c r="AM3242" s="27"/>
      <c r="AN3242" s="27"/>
    </row>
    <row r="3243" spans="1:40" x14ac:dyDescent="0.2">
      <c r="A3243" s="27"/>
      <c r="B3243" s="27"/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8"/>
      <c r="R3243" s="27"/>
      <c r="S3243" s="27"/>
      <c r="T3243" s="27"/>
      <c r="U3243" s="27"/>
      <c r="V3243" s="27"/>
      <c r="W3243" s="27"/>
      <c r="X3243" s="27"/>
      <c r="Y3243" s="27"/>
      <c r="Z3243" s="27"/>
      <c r="AA3243" s="27"/>
      <c r="AB3243" s="27"/>
      <c r="AC3243" s="27"/>
      <c r="AD3243" s="27"/>
      <c r="AE3243" s="27"/>
      <c r="AF3243" s="27"/>
      <c r="AG3243" s="27"/>
      <c r="AH3243" s="27"/>
      <c r="AI3243" s="27"/>
      <c r="AJ3243" s="27"/>
      <c r="AK3243" s="27"/>
      <c r="AL3243" s="28"/>
      <c r="AM3243" s="27"/>
      <c r="AN3243" s="27"/>
    </row>
    <row r="3244" spans="1:40" x14ac:dyDescent="0.2">
      <c r="A3244" s="27"/>
      <c r="B3244" s="27"/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8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8"/>
      <c r="AM3244" s="27"/>
      <c r="AN3244" s="27"/>
    </row>
    <row r="3245" spans="1:40" x14ac:dyDescent="0.2">
      <c r="A3245" s="27"/>
      <c r="B3245" s="27"/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8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8"/>
      <c r="AM3245" s="27"/>
      <c r="AN3245" s="27"/>
    </row>
    <row r="3246" spans="1:40" x14ac:dyDescent="0.2">
      <c r="A3246" s="27"/>
      <c r="B3246" s="27"/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8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8"/>
      <c r="AM3246" s="27"/>
      <c r="AN3246" s="27"/>
    </row>
    <row r="3247" spans="1:40" x14ac:dyDescent="0.2">
      <c r="A3247" s="27"/>
      <c r="B3247" s="27"/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8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8"/>
      <c r="AM3247" s="27"/>
      <c r="AN3247" s="27"/>
    </row>
    <row r="3248" spans="1:40" x14ac:dyDescent="0.2">
      <c r="A3248" s="27"/>
      <c r="B3248" s="27"/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8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8"/>
      <c r="AM3248" s="27"/>
      <c r="AN3248" s="27"/>
    </row>
    <row r="3249" spans="1:40" x14ac:dyDescent="0.2">
      <c r="A3249" s="27"/>
      <c r="B3249" s="27"/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8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8"/>
      <c r="AM3249" s="27"/>
      <c r="AN3249" s="27"/>
    </row>
    <row r="3250" spans="1:40" x14ac:dyDescent="0.2">
      <c r="A3250" s="27"/>
      <c r="B3250" s="27"/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8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8"/>
      <c r="AM3250" s="27"/>
      <c r="AN3250" s="27"/>
    </row>
    <row r="3251" spans="1:40" x14ac:dyDescent="0.2">
      <c r="A3251" s="27"/>
      <c r="B3251" s="27"/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8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8"/>
      <c r="AM3251" s="27"/>
      <c r="AN3251" s="27"/>
    </row>
    <row r="3252" spans="1:40" x14ac:dyDescent="0.2">
      <c r="A3252" s="27"/>
      <c r="B3252" s="27"/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8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8"/>
      <c r="AM3252" s="27"/>
      <c r="AN3252" s="27"/>
    </row>
    <row r="3253" spans="1:40" x14ac:dyDescent="0.2">
      <c r="A3253" s="27"/>
      <c r="B3253" s="27"/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8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8"/>
      <c r="AM3253" s="27"/>
      <c r="AN3253" s="27"/>
    </row>
    <row r="3254" spans="1:40" x14ac:dyDescent="0.2">
      <c r="A3254" s="27"/>
      <c r="B3254" s="27"/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8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8"/>
      <c r="AM3254" s="27"/>
      <c r="AN3254" s="27"/>
    </row>
    <row r="3255" spans="1:40" x14ac:dyDescent="0.2">
      <c r="A3255" s="27"/>
      <c r="B3255" s="27"/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8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8"/>
      <c r="AM3255" s="27"/>
      <c r="AN3255" s="27"/>
    </row>
    <row r="3256" spans="1:40" x14ac:dyDescent="0.2">
      <c r="A3256" s="27"/>
      <c r="B3256" s="27"/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8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8"/>
      <c r="AM3256" s="27"/>
      <c r="AN3256" s="27"/>
    </row>
    <row r="3257" spans="1:40" x14ac:dyDescent="0.2">
      <c r="A3257" s="27"/>
      <c r="B3257" s="27"/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8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8"/>
      <c r="AM3257" s="27"/>
      <c r="AN3257" s="27"/>
    </row>
    <row r="3258" spans="1:40" x14ac:dyDescent="0.2">
      <c r="A3258" s="27"/>
      <c r="B3258" s="27"/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8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8"/>
      <c r="AM3258" s="27"/>
      <c r="AN3258" s="27"/>
    </row>
    <row r="3259" spans="1:40" x14ac:dyDescent="0.2">
      <c r="A3259" s="27"/>
      <c r="B3259" s="27"/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8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8"/>
      <c r="AM3259" s="27"/>
      <c r="AN3259" s="27"/>
    </row>
    <row r="3260" spans="1:40" x14ac:dyDescent="0.2">
      <c r="A3260" s="27"/>
      <c r="B3260" s="27"/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8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8"/>
      <c r="AM3260" s="27"/>
      <c r="AN3260" s="27"/>
    </row>
    <row r="3261" spans="1:40" x14ac:dyDescent="0.2">
      <c r="A3261" s="27"/>
      <c r="B3261" s="27"/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8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8"/>
      <c r="AM3261" s="27"/>
      <c r="AN3261" s="27"/>
    </row>
    <row r="3262" spans="1:40" x14ac:dyDescent="0.2">
      <c r="A3262" s="27"/>
      <c r="B3262" s="27"/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8"/>
      <c r="R3262" s="27"/>
      <c r="S3262" s="27"/>
      <c r="T3262" s="27"/>
      <c r="U3262" s="27"/>
      <c r="V3262" s="27"/>
      <c r="W3262" s="27"/>
      <c r="X3262" s="27"/>
      <c r="Y3262" s="27"/>
      <c r="Z3262" s="27"/>
      <c r="AA3262" s="27"/>
      <c r="AB3262" s="27"/>
      <c r="AC3262" s="27"/>
      <c r="AD3262" s="27"/>
      <c r="AE3262" s="27"/>
      <c r="AF3262" s="27"/>
      <c r="AG3262" s="27"/>
      <c r="AH3262" s="27"/>
      <c r="AI3262" s="27"/>
      <c r="AJ3262" s="27"/>
      <c r="AK3262" s="27"/>
      <c r="AL3262" s="28"/>
      <c r="AM3262" s="27"/>
      <c r="AN3262" s="27"/>
    </row>
    <row r="3263" spans="1:40" x14ac:dyDescent="0.2">
      <c r="A3263" s="27"/>
      <c r="B3263" s="27"/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8"/>
      <c r="R3263" s="27"/>
      <c r="S3263" s="27"/>
      <c r="T3263" s="27"/>
      <c r="U3263" s="27"/>
      <c r="V3263" s="27"/>
      <c r="W3263" s="27"/>
      <c r="X3263" s="27"/>
      <c r="Y3263" s="27"/>
      <c r="Z3263" s="27"/>
      <c r="AA3263" s="27"/>
      <c r="AB3263" s="27"/>
      <c r="AC3263" s="27"/>
      <c r="AD3263" s="27"/>
      <c r="AE3263" s="27"/>
      <c r="AF3263" s="27"/>
      <c r="AG3263" s="27"/>
      <c r="AH3263" s="27"/>
      <c r="AI3263" s="27"/>
      <c r="AJ3263" s="27"/>
      <c r="AK3263" s="27"/>
      <c r="AL3263" s="28"/>
      <c r="AM3263" s="27"/>
      <c r="AN3263" s="27"/>
    </row>
    <row r="3264" spans="1:40" x14ac:dyDescent="0.2">
      <c r="A3264" s="27"/>
      <c r="B3264" s="27"/>
      <c r="C3264" s="27"/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8"/>
      <c r="R3264" s="27"/>
      <c r="S3264" s="27"/>
      <c r="T3264" s="27"/>
      <c r="U3264" s="27"/>
      <c r="V3264" s="27"/>
      <c r="W3264" s="27"/>
      <c r="X3264" s="27"/>
      <c r="Y3264" s="27"/>
      <c r="Z3264" s="27"/>
      <c r="AA3264" s="27"/>
      <c r="AB3264" s="27"/>
      <c r="AC3264" s="27"/>
      <c r="AD3264" s="27"/>
      <c r="AE3264" s="27"/>
      <c r="AF3264" s="27"/>
      <c r="AG3264" s="27"/>
      <c r="AH3264" s="27"/>
      <c r="AI3264" s="27"/>
      <c r="AJ3264" s="27"/>
      <c r="AK3264" s="27"/>
      <c r="AL3264" s="28"/>
      <c r="AM3264" s="27"/>
      <c r="AN3264" s="27"/>
    </row>
    <row r="3265" spans="1:40" x14ac:dyDescent="0.2">
      <c r="A3265" s="27"/>
      <c r="B3265" s="27"/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8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8"/>
      <c r="AM3265" s="27"/>
      <c r="AN3265" s="27"/>
    </row>
    <row r="3266" spans="1:40" x14ac:dyDescent="0.2">
      <c r="A3266" s="27"/>
      <c r="B3266" s="27"/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8"/>
      <c r="R3266" s="27"/>
      <c r="S3266" s="27"/>
      <c r="T3266" s="27"/>
      <c r="U3266" s="27"/>
      <c r="V3266" s="27"/>
      <c r="W3266" s="27"/>
      <c r="X3266" s="27"/>
      <c r="Y3266" s="27"/>
      <c r="Z3266" s="27"/>
      <c r="AA3266" s="27"/>
      <c r="AB3266" s="27"/>
      <c r="AC3266" s="27"/>
      <c r="AD3266" s="27"/>
      <c r="AE3266" s="27"/>
      <c r="AF3266" s="27"/>
      <c r="AG3266" s="27"/>
      <c r="AH3266" s="27"/>
      <c r="AI3266" s="27"/>
      <c r="AJ3266" s="27"/>
      <c r="AK3266" s="27"/>
      <c r="AL3266" s="28"/>
      <c r="AM3266" s="27"/>
      <c r="AN3266" s="27"/>
    </row>
    <row r="3267" spans="1:40" x14ac:dyDescent="0.2">
      <c r="A3267" s="27"/>
      <c r="B3267" s="27"/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8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8"/>
      <c r="AM3267" s="27"/>
      <c r="AN3267" s="27"/>
    </row>
    <row r="3268" spans="1:40" x14ac:dyDescent="0.2">
      <c r="A3268" s="27"/>
      <c r="B3268" s="27"/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8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8"/>
      <c r="AM3268" s="27"/>
      <c r="AN3268" s="27"/>
    </row>
    <row r="3269" spans="1:40" x14ac:dyDescent="0.2">
      <c r="A3269" s="27"/>
      <c r="B3269" s="27"/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8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8"/>
      <c r="AM3269" s="27"/>
      <c r="AN3269" s="27"/>
    </row>
    <row r="3270" spans="1:40" x14ac:dyDescent="0.2">
      <c r="A3270" s="27"/>
      <c r="B3270" s="27"/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8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8"/>
      <c r="AM3270" s="27"/>
      <c r="AN3270" s="27"/>
    </row>
    <row r="3271" spans="1:40" x14ac:dyDescent="0.2">
      <c r="A3271" s="27"/>
      <c r="B3271" s="27"/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8"/>
      <c r="R3271" s="27"/>
      <c r="S3271" s="27"/>
      <c r="T3271" s="27"/>
      <c r="U3271" s="27"/>
      <c r="V3271" s="27"/>
      <c r="W3271" s="27"/>
      <c r="X3271" s="27"/>
      <c r="Y3271" s="27"/>
      <c r="Z3271" s="27"/>
      <c r="AA3271" s="27"/>
      <c r="AB3271" s="27"/>
      <c r="AC3271" s="27"/>
      <c r="AD3271" s="27"/>
      <c r="AE3271" s="27"/>
      <c r="AF3271" s="27"/>
      <c r="AG3271" s="27"/>
      <c r="AH3271" s="27"/>
      <c r="AI3271" s="27"/>
      <c r="AJ3271" s="27"/>
      <c r="AK3271" s="27"/>
      <c r="AL3271" s="28"/>
      <c r="AM3271" s="27"/>
      <c r="AN3271" s="27"/>
    </row>
    <row r="3272" spans="1:40" x14ac:dyDescent="0.2">
      <c r="A3272" s="27"/>
      <c r="B3272" s="27"/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8"/>
      <c r="R3272" s="27"/>
      <c r="S3272" s="27"/>
      <c r="T3272" s="27"/>
      <c r="U3272" s="27"/>
      <c r="V3272" s="27"/>
      <c r="W3272" s="27"/>
      <c r="X3272" s="27"/>
      <c r="Y3272" s="27"/>
      <c r="Z3272" s="27"/>
      <c r="AA3272" s="27"/>
      <c r="AB3272" s="27"/>
      <c r="AC3272" s="27"/>
      <c r="AD3272" s="27"/>
      <c r="AE3272" s="27"/>
      <c r="AF3272" s="27"/>
      <c r="AG3272" s="27"/>
      <c r="AH3272" s="27"/>
      <c r="AI3272" s="27"/>
      <c r="AJ3272" s="27"/>
      <c r="AK3272" s="27"/>
      <c r="AL3272" s="28"/>
      <c r="AM3272" s="27"/>
      <c r="AN3272" s="27"/>
    </row>
    <row r="3273" spans="1:40" x14ac:dyDescent="0.2">
      <c r="A3273" s="27"/>
      <c r="B3273" s="27"/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8"/>
      <c r="R3273" s="27"/>
      <c r="S3273" s="27"/>
      <c r="T3273" s="27"/>
      <c r="U3273" s="27"/>
      <c r="V3273" s="27"/>
      <c r="W3273" s="27"/>
      <c r="X3273" s="27"/>
      <c r="Y3273" s="27"/>
      <c r="Z3273" s="27"/>
      <c r="AA3273" s="27"/>
      <c r="AB3273" s="27"/>
      <c r="AC3273" s="27"/>
      <c r="AD3273" s="27"/>
      <c r="AE3273" s="27"/>
      <c r="AF3273" s="27"/>
      <c r="AG3273" s="27"/>
      <c r="AH3273" s="27"/>
      <c r="AI3273" s="27"/>
      <c r="AJ3273" s="27"/>
      <c r="AK3273" s="27"/>
      <c r="AL3273" s="28"/>
      <c r="AM3273" s="27"/>
      <c r="AN3273" s="27"/>
    </row>
    <row r="3274" spans="1:40" x14ac:dyDescent="0.2">
      <c r="A3274" s="27"/>
      <c r="B3274" s="27"/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8"/>
      <c r="R3274" s="27"/>
      <c r="S3274" s="27"/>
      <c r="T3274" s="27"/>
      <c r="U3274" s="27"/>
      <c r="V3274" s="27"/>
      <c r="W3274" s="27"/>
      <c r="X3274" s="27"/>
      <c r="Y3274" s="27"/>
      <c r="Z3274" s="27"/>
      <c r="AA3274" s="27"/>
      <c r="AB3274" s="27"/>
      <c r="AC3274" s="27"/>
      <c r="AD3274" s="27"/>
      <c r="AE3274" s="27"/>
      <c r="AF3274" s="27"/>
      <c r="AG3274" s="27"/>
      <c r="AH3274" s="27"/>
      <c r="AI3274" s="27"/>
      <c r="AJ3274" s="27"/>
      <c r="AK3274" s="27"/>
      <c r="AL3274" s="28"/>
      <c r="AM3274" s="27"/>
      <c r="AN3274" s="27"/>
    </row>
    <row r="3275" spans="1:40" x14ac:dyDescent="0.2">
      <c r="A3275" s="27"/>
      <c r="B3275" s="27"/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8"/>
      <c r="R3275" s="27"/>
      <c r="S3275" s="27"/>
      <c r="T3275" s="27"/>
      <c r="U3275" s="27"/>
      <c r="V3275" s="27"/>
      <c r="W3275" s="27"/>
      <c r="X3275" s="27"/>
      <c r="Y3275" s="27"/>
      <c r="Z3275" s="27"/>
      <c r="AA3275" s="27"/>
      <c r="AB3275" s="27"/>
      <c r="AC3275" s="27"/>
      <c r="AD3275" s="27"/>
      <c r="AE3275" s="27"/>
      <c r="AF3275" s="27"/>
      <c r="AG3275" s="27"/>
      <c r="AH3275" s="27"/>
      <c r="AI3275" s="27"/>
      <c r="AJ3275" s="27"/>
      <c r="AK3275" s="27"/>
      <c r="AL3275" s="28"/>
      <c r="AM3275" s="27"/>
      <c r="AN3275" s="27"/>
    </row>
    <row r="3276" spans="1:40" x14ac:dyDescent="0.2">
      <c r="A3276" s="27"/>
      <c r="B3276" s="27"/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8"/>
      <c r="R3276" s="27"/>
      <c r="S3276" s="27"/>
      <c r="T3276" s="27"/>
      <c r="U3276" s="27"/>
      <c r="V3276" s="27"/>
      <c r="W3276" s="27"/>
      <c r="X3276" s="27"/>
      <c r="Y3276" s="27"/>
      <c r="Z3276" s="27"/>
      <c r="AA3276" s="27"/>
      <c r="AB3276" s="27"/>
      <c r="AC3276" s="27"/>
      <c r="AD3276" s="27"/>
      <c r="AE3276" s="27"/>
      <c r="AF3276" s="27"/>
      <c r="AG3276" s="27"/>
      <c r="AH3276" s="27"/>
      <c r="AI3276" s="27"/>
      <c r="AJ3276" s="27"/>
      <c r="AK3276" s="27"/>
      <c r="AL3276" s="28"/>
      <c r="AM3276" s="27"/>
      <c r="AN3276" s="27"/>
    </row>
    <row r="3277" spans="1:40" x14ac:dyDescent="0.2">
      <c r="A3277" s="27"/>
      <c r="B3277" s="27"/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8"/>
      <c r="R3277" s="27"/>
      <c r="S3277" s="27"/>
      <c r="T3277" s="27"/>
      <c r="U3277" s="27"/>
      <c r="V3277" s="27"/>
      <c r="W3277" s="27"/>
      <c r="X3277" s="27"/>
      <c r="Y3277" s="27"/>
      <c r="Z3277" s="27"/>
      <c r="AA3277" s="27"/>
      <c r="AB3277" s="27"/>
      <c r="AC3277" s="27"/>
      <c r="AD3277" s="27"/>
      <c r="AE3277" s="27"/>
      <c r="AF3277" s="27"/>
      <c r="AG3277" s="27"/>
      <c r="AH3277" s="27"/>
      <c r="AI3277" s="27"/>
      <c r="AJ3277" s="27"/>
      <c r="AK3277" s="27"/>
      <c r="AL3277" s="28"/>
      <c r="AM3277" s="27"/>
      <c r="AN3277" s="27"/>
    </row>
    <row r="3278" spans="1:40" x14ac:dyDescent="0.2">
      <c r="A3278" s="27"/>
      <c r="B3278" s="27"/>
      <c r="C3278" s="27"/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8"/>
      <c r="R3278" s="27"/>
      <c r="S3278" s="27"/>
      <c r="T3278" s="27"/>
      <c r="U3278" s="27"/>
      <c r="V3278" s="27"/>
      <c r="W3278" s="27"/>
      <c r="X3278" s="27"/>
      <c r="Y3278" s="27"/>
      <c r="Z3278" s="27"/>
      <c r="AA3278" s="27"/>
      <c r="AB3278" s="27"/>
      <c r="AC3278" s="27"/>
      <c r="AD3278" s="27"/>
      <c r="AE3278" s="27"/>
      <c r="AF3278" s="27"/>
      <c r="AG3278" s="27"/>
      <c r="AH3278" s="27"/>
      <c r="AI3278" s="27"/>
      <c r="AJ3278" s="27"/>
      <c r="AK3278" s="27"/>
      <c r="AL3278" s="28"/>
      <c r="AM3278" s="27"/>
      <c r="AN3278" s="27"/>
    </row>
    <row r="3279" spans="1:40" x14ac:dyDescent="0.2">
      <c r="A3279" s="27"/>
      <c r="B3279" s="27"/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8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8"/>
      <c r="AM3279" s="27"/>
      <c r="AN3279" s="27"/>
    </row>
    <row r="3280" spans="1:40" x14ac:dyDescent="0.2">
      <c r="A3280" s="27"/>
      <c r="B3280" s="27"/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8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8"/>
      <c r="AM3280" s="27"/>
      <c r="AN3280" s="27"/>
    </row>
    <row r="3281" spans="1:40" x14ac:dyDescent="0.2">
      <c r="A3281" s="27"/>
      <c r="B3281" s="27"/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8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8"/>
      <c r="AM3281" s="27"/>
      <c r="AN3281" s="27"/>
    </row>
    <row r="3282" spans="1:40" x14ac:dyDescent="0.2">
      <c r="A3282" s="27"/>
      <c r="B3282" s="27"/>
      <c r="C3282" s="27"/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8"/>
      <c r="R3282" s="27"/>
      <c r="S3282" s="27"/>
      <c r="T3282" s="27"/>
      <c r="U3282" s="27"/>
      <c r="V3282" s="27"/>
      <c r="W3282" s="27"/>
      <c r="X3282" s="27"/>
      <c r="Y3282" s="27"/>
      <c r="Z3282" s="27"/>
      <c r="AA3282" s="27"/>
      <c r="AB3282" s="27"/>
      <c r="AC3282" s="27"/>
      <c r="AD3282" s="27"/>
      <c r="AE3282" s="27"/>
      <c r="AF3282" s="27"/>
      <c r="AG3282" s="27"/>
      <c r="AH3282" s="27"/>
      <c r="AI3282" s="27"/>
      <c r="AJ3282" s="27"/>
      <c r="AK3282" s="27"/>
      <c r="AL3282" s="28"/>
      <c r="AM3282" s="27"/>
      <c r="AN3282" s="27"/>
    </row>
    <row r="3283" spans="1:40" x14ac:dyDescent="0.2">
      <c r="A3283" s="27"/>
      <c r="B3283" s="27"/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8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8"/>
      <c r="AM3283" s="27"/>
      <c r="AN3283" s="27"/>
    </row>
    <row r="3284" spans="1:40" x14ac:dyDescent="0.2">
      <c r="A3284" s="27"/>
      <c r="B3284" s="27"/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8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8"/>
      <c r="AM3284" s="27"/>
      <c r="AN3284" s="27"/>
    </row>
    <row r="3285" spans="1:40" x14ac:dyDescent="0.2">
      <c r="A3285" s="27"/>
      <c r="B3285" s="27"/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8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8"/>
      <c r="AM3285" s="27"/>
      <c r="AN3285" s="27"/>
    </row>
    <row r="3286" spans="1:40" x14ac:dyDescent="0.2">
      <c r="A3286" s="27"/>
      <c r="B3286" s="27"/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8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8"/>
      <c r="AM3286" s="27"/>
      <c r="AN3286" s="27"/>
    </row>
    <row r="3287" spans="1:40" x14ac:dyDescent="0.2">
      <c r="A3287" s="27"/>
      <c r="B3287" s="27"/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8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8"/>
      <c r="AM3287" s="27"/>
      <c r="AN3287" s="27"/>
    </row>
    <row r="3288" spans="1:40" x14ac:dyDescent="0.2">
      <c r="A3288" s="27"/>
      <c r="B3288" s="27"/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8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8"/>
      <c r="AM3288" s="27"/>
      <c r="AN3288" s="27"/>
    </row>
    <row r="3289" spans="1:40" x14ac:dyDescent="0.2">
      <c r="A3289" s="27"/>
      <c r="B3289" s="27"/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8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8"/>
      <c r="AM3289" s="27"/>
      <c r="AN3289" s="27"/>
    </row>
    <row r="3290" spans="1:40" x14ac:dyDescent="0.2">
      <c r="A3290" s="27"/>
      <c r="B3290" s="27"/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8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8"/>
      <c r="AM3290" s="27"/>
      <c r="AN3290" s="27"/>
    </row>
    <row r="3291" spans="1:40" x14ac:dyDescent="0.2">
      <c r="A3291" s="27"/>
      <c r="B3291" s="27"/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8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8"/>
      <c r="AM3291" s="27"/>
      <c r="AN3291" s="27"/>
    </row>
    <row r="3292" spans="1:40" x14ac:dyDescent="0.2">
      <c r="A3292" s="27"/>
      <c r="B3292" s="27"/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8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8"/>
      <c r="AM3292" s="27"/>
      <c r="AN3292" s="27"/>
    </row>
    <row r="3293" spans="1:40" x14ac:dyDescent="0.2">
      <c r="A3293" s="27"/>
      <c r="B3293" s="27"/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8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8"/>
      <c r="AM3293" s="27"/>
      <c r="AN3293" s="27"/>
    </row>
    <row r="3294" spans="1:40" x14ac:dyDescent="0.2">
      <c r="A3294" s="27"/>
      <c r="B3294" s="27"/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8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8"/>
      <c r="AM3294" s="27"/>
      <c r="AN3294" s="27"/>
    </row>
    <row r="3295" spans="1:40" x14ac:dyDescent="0.2">
      <c r="A3295" s="27"/>
      <c r="B3295" s="27"/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8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8"/>
      <c r="AM3295" s="27"/>
      <c r="AN3295" s="27"/>
    </row>
    <row r="3296" spans="1:40" x14ac:dyDescent="0.2">
      <c r="A3296" s="27"/>
      <c r="B3296" s="27"/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8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8"/>
      <c r="AM3296" s="27"/>
      <c r="AN3296" s="27"/>
    </row>
    <row r="3297" spans="1:40" x14ac:dyDescent="0.2">
      <c r="A3297" s="27"/>
      <c r="B3297" s="27"/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8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8"/>
      <c r="AM3297" s="27"/>
      <c r="AN3297" s="27"/>
    </row>
    <row r="3298" spans="1:40" x14ac:dyDescent="0.2">
      <c r="A3298" s="27"/>
      <c r="B3298" s="27"/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8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8"/>
      <c r="AM3298" s="27"/>
      <c r="AN3298" s="27"/>
    </row>
    <row r="3299" spans="1:40" x14ac:dyDescent="0.2">
      <c r="A3299" s="27"/>
      <c r="B3299" s="27"/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8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8"/>
      <c r="AM3299" s="27"/>
      <c r="AN3299" s="27"/>
    </row>
    <row r="3300" spans="1:40" x14ac:dyDescent="0.2">
      <c r="A3300" s="27"/>
      <c r="B3300" s="27"/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8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8"/>
      <c r="AM3300" s="27"/>
      <c r="AN3300" s="27"/>
    </row>
    <row r="3301" spans="1:40" x14ac:dyDescent="0.2">
      <c r="A3301" s="27"/>
      <c r="B3301" s="27"/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8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8"/>
      <c r="AM3301" s="27"/>
      <c r="AN3301" s="27"/>
    </row>
    <row r="3302" spans="1:40" x14ac:dyDescent="0.2">
      <c r="A3302" s="27"/>
      <c r="B3302" s="27"/>
      <c r="C3302" s="27"/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8"/>
      <c r="R3302" s="27"/>
      <c r="S3302" s="27"/>
      <c r="T3302" s="27"/>
      <c r="U3302" s="27"/>
      <c r="V3302" s="27"/>
      <c r="W3302" s="27"/>
      <c r="X3302" s="27"/>
      <c r="Y3302" s="27"/>
      <c r="Z3302" s="27"/>
      <c r="AA3302" s="27"/>
      <c r="AB3302" s="27"/>
      <c r="AC3302" s="27"/>
      <c r="AD3302" s="27"/>
      <c r="AE3302" s="27"/>
      <c r="AF3302" s="27"/>
      <c r="AG3302" s="27"/>
      <c r="AH3302" s="27"/>
      <c r="AI3302" s="27"/>
      <c r="AJ3302" s="27"/>
      <c r="AK3302" s="27"/>
      <c r="AL3302" s="28"/>
      <c r="AM3302" s="27"/>
      <c r="AN3302" s="27"/>
    </row>
    <row r="3303" spans="1:40" x14ac:dyDescent="0.2">
      <c r="A3303" s="27"/>
      <c r="B3303" s="27"/>
      <c r="C3303" s="27"/>
      <c r="D3303" s="27"/>
      <c r="E3303" s="27"/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8"/>
      <c r="R3303" s="27"/>
      <c r="S3303" s="27"/>
      <c r="T3303" s="27"/>
      <c r="U3303" s="27"/>
      <c r="V3303" s="27"/>
      <c r="W3303" s="27"/>
      <c r="X3303" s="27"/>
      <c r="Y3303" s="27"/>
      <c r="Z3303" s="27"/>
      <c r="AA3303" s="27"/>
      <c r="AB3303" s="27"/>
      <c r="AC3303" s="27"/>
      <c r="AD3303" s="27"/>
      <c r="AE3303" s="27"/>
      <c r="AF3303" s="27"/>
      <c r="AG3303" s="27"/>
      <c r="AH3303" s="27"/>
      <c r="AI3303" s="27"/>
      <c r="AJ3303" s="27"/>
      <c r="AK3303" s="27"/>
      <c r="AL3303" s="28"/>
      <c r="AM3303" s="27"/>
      <c r="AN3303" s="27"/>
    </row>
    <row r="3304" spans="1:40" x14ac:dyDescent="0.2">
      <c r="A3304" s="27"/>
      <c r="B3304" s="27"/>
      <c r="C3304" s="27"/>
      <c r="D3304" s="27"/>
      <c r="E3304" s="27"/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8"/>
      <c r="R3304" s="27"/>
      <c r="S3304" s="27"/>
      <c r="T3304" s="27"/>
      <c r="U3304" s="27"/>
      <c r="V3304" s="27"/>
      <c r="W3304" s="27"/>
      <c r="X3304" s="27"/>
      <c r="Y3304" s="27"/>
      <c r="Z3304" s="27"/>
      <c r="AA3304" s="27"/>
      <c r="AB3304" s="27"/>
      <c r="AC3304" s="27"/>
      <c r="AD3304" s="27"/>
      <c r="AE3304" s="27"/>
      <c r="AF3304" s="27"/>
      <c r="AG3304" s="27"/>
      <c r="AH3304" s="27"/>
      <c r="AI3304" s="27"/>
      <c r="AJ3304" s="27"/>
      <c r="AK3304" s="27"/>
      <c r="AL3304" s="28"/>
      <c r="AM3304" s="27"/>
      <c r="AN3304" s="27"/>
    </row>
    <row r="3305" spans="1:40" x14ac:dyDescent="0.2">
      <c r="A3305" s="27"/>
      <c r="B3305" s="27"/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8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8"/>
      <c r="AM3305" s="27"/>
      <c r="AN3305" s="27"/>
    </row>
    <row r="3306" spans="1:40" x14ac:dyDescent="0.2">
      <c r="A3306" s="27"/>
      <c r="B3306" s="27"/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8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8"/>
      <c r="AM3306" s="27"/>
      <c r="AN3306" s="27"/>
    </row>
    <row r="3307" spans="1:40" x14ac:dyDescent="0.2">
      <c r="A3307" s="27"/>
      <c r="B3307" s="27"/>
      <c r="C3307" s="27"/>
      <c r="D3307" s="27"/>
      <c r="E3307" s="27"/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8"/>
      <c r="R3307" s="27"/>
      <c r="S3307" s="27"/>
      <c r="T3307" s="27"/>
      <c r="U3307" s="27"/>
      <c r="V3307" s="27"/>
      <c r="W3307" s="27"/>
      <c r="X3307" s="27"/>
      <c r="Y3307" s="27"/>
      <c r="Z3307" s="27"/>
      <c r="AA3307" s="27"/>
      <c r="AB3307" s="27"/>
      <c r="AC3307" s="27"/>
      <c r="AD3307" s="27"/>
      <c r="AE3307" s="27"/>
      <c r="AF3307" s="27"/>
      <c r="AG3307" s="27"/>
      <c r="AH3307" s="27"/>
      <c r="AI3307" s="27"/>
      <c r="AJ3307" s="27"/>
      <c r="AK3307" s="27"/>
      <c r="AL3307" s="28"/>
      <c r="AM3307" s="27"/>
      <c r="AN3307" s="27"/>
    </row>
    <row r="3308" spans="1:40" x14ac:dyDescent="0.2">
      <c r="A3308" s="27"/>
      <c r="B3308" s="27"/>
      <c r="C3308" s="27"/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8"/>
      <c r="R3308" s="27"/>
      <c r="S3308" s="27"/>
      <c r="T3308" s="27"/>
      <c r="U3308" s="27"/>
      <c r="V3308" s="27"/>
      <c r="W3308" s="27"/>
      <c r="X3308" s="27"/>
      <c r="Y3308" s="27"/>
      <c r="Z3308" s="27"/>
      <c r="AA3308" s="27"/>
      <c r="AB3308" s="27"/>
      <c r="AC3308" s="27"/>
      <c r="AD3308" s="27"/>
      <c r="AE3308" s="27"/>
      <c r="AF3308" s="27"/>
      <c r="AG3308" s="27"/>
      <c r="AH3308" s="27"/>
      <c r="AI3308" s="27"/>
      <c r="AJ3308" s="27"/>
      <c r="AK3308" s="27"/>
      <c r="AL3308" s="28"/>
      <c r="AM3308" s="27"/>
      <c r="AN3308" s="27"/>
    </row>
    <row r="3309" spans="1:40" x14ac:dyDescent="0.2">
      <c r="A3309" s="27"/>
      <c r="B3309" s="27"/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8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8"/>
      <c r="AM3309" s="27"/>
      <c r="AN3309" s="27"/>
    </row>
    <row r="3310" spans="1:40" x14ac:dyDescent="0.2">
      <c r="A3310" s="27"/>
      <c r="B3310" s="27"/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8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8"/>
      <c r="AM3310" s="27"/>
      <c r="AN3310" s="27"/>
    </row>
    <row r="3311" spans="1:40" x14ac:dyDescent="0.2">
      <c r="A3311" s="27"/>
      <c r="B3311" s="27"/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8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8"/>
      <c r="AM3311" s="27"/>
      <c r="AN3311" s="27"/>
    </row>
    <row r="3312" spans="1:40" x14ac:dyDescent="0.2">
      <c r="A3312" s="27"/>
      <c r="B3312" s="27"/>
      <c r="C3312" s="27"/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8"/>
      <c r="R3312" s="27"/>
      <c r="S3312" s="27"/>
      <c r="T3312" s="27"/>
      <c r="U3312" s="27"/>
      <c r="V3312" s="27"/>
      <c r="W3312" s="27"/>
      <c r="X3312" s="27"/>
      <c r="Y3312" s="27"/>
      <c r="Z3312" s="27"/>
      <c r="AA3312" s="27"/>
      <c r="AB3312" s="27"/>
      <c r="AC3312" s="27"/>
      <c r="AD3312" s="27"/>
      <c r="AE3312" s="27"/>
      <c r="AF3312" s="27"/>
      <c r="AG3312" s="27"/>
      <c r="AH3312" s="27"/>
      <c r="AI3312" s="27"/>
      <c r="AJ3312" s="27"/>
      <c r="AK3312" s="27"/>
      <c r="AL3312" s="28"/>
      <c r="AM3312" s="27"/>
      <c r="AN3312" s="27"/>
    </row>
    <row r="3313" spans="1:40" x14ac:dyDescent="0.2">
      <c r="A3313" s="27"/>
      <c r="B3313" s="27"/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8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8"/>
      <c r="AM3313" s="27"/>
      <c r="AN3313" s="27"/>
    </row>
    <row r="3314" spans="1:40" x14ac:dyDescent="0.2">
      <c r="A3314" s="27"/>
      <c r="B3314" s="27"/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8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8"/>
      <c r="AM3314" s="27"/>
      <c r="AN3314" s="27"/>
    </row>
    <row r="3315" spans="1:40" x14ac:dyDescent="0.2">
      <c r="A3315" s="27"/>
      <c r="B3315" s="27"/>
      <c r="C3315" s="27"/>
      <c r="D3315" s="27"/>
      <c r="E3315" s="27"/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8"/>
      <c r="R3315" s="27"/>
      <c r="S3315" s="27"/>
      <c r="T3315" s="27"/>
      <c r="U3315" s="27"/>
      <c r="V3315" s="27"/>
      <c r="W3315" s="27"/>
      <c r="X3315" s="27"/>
      <c r="Y3315" s="27"/>
      <c r="Z3315" s="27"/>
      <c r="AA3315" s="27"/>
      <c r="AB3315" s="27"/>
      <c r="AC3315" s="27"/>
      <c r="AD3315" s="27"/>
      <c r="AE3315" s="27"/>
      <c r="AF3315" s="27"/>
      <c r="AG3315" s="27"/>
      <c r="AH3315" s="27"/>
      <c r="AI3315" s="27"/>
      <c r="AJ3315" s="27"/>
      <c r="AK3315" s="27"/>
      <c r="AL3315" s="28"/>
      <c r="AM3315" s="27"/>
      <c r="AN3315" s="27"/>
    </row>
    <row r="3316" spans="1:40" x14ac:dyDescent="0.2">
      <c r="A3316" s="27"/>
      <c r="B3316" s="27"/>
      <c r="C3316" s="27"/>
      <c r="D3316" s="27"/>
      <c r="E3316" s="27"/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8"/>
      <c r="R3316" s="27"/>
      <c r="S3316" s="27"/>
      <c r="T3316" s="27"/>
      <c r="U3316" s="27"/>
      <c r="V3316" s="27"/>
      <c r="W3316" s="27"/>
      <c r="X3316" s="27"/>
      <c r="Y3316" s="27"/>
      <c r="Z3316" s="27"/>
      <c r="AA3316" s="27"/>
      <c r="AB3316" s="27"/>
      <c r="AC3316" s="27"/>
      <c r="AD3316" s="27"/>
      <c r="AE3316" s="27"/>
      <c r="AF3316" s="27"/>
      <c r="AG3316" s="27"/>
      <c r="AH3316" s="27"/>
      <c r="AI3316" s="27"/>
      <c r="AJ3316" s="27"/>
      <c r="AK3316" s="27"/>
      <c r="AL3316" s="28"/>
      <c r="AM3316" s="27"/>
      <c r="AN3316" s="27"/>
    </row>
    <row r="3317" spans="1:40" x14ac:dyDescent="0.2">
      <c r="A3317" s="27"/>
      <c r="B3317" s="27"/>
      <c r="C3317" s="27"/>
      <c r="D3317" s="27"/>
      <c r="E3317" s="27"/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8"/>
      <c r="R3317" s="27"/>
      <c r="S3317" s="27"/>
      <c r="T3317" s="27"/>
      <c r="U3317" s="27"/>
      <c r="V3317" s="27"/>
      <c r="W3317" s="27"/>
      <c r="X3317" s="27"/>
      <c r="Y3317" s="27"/>
      <c r="Z3317" s="27"/>
      <c r="AA3317" s="27"/>
      <c r="AB3317" s="27"/>
      <c r="AC3317" s="27"/>
      <c r="AD3317" s="27"/>
      <c r="AE3317" s="27"/>
      <c r="AF3317" s="27"/>
      <c r="AG3317" s="27"/>
      <c r="AH3317" s="27"/>
      <c r="AI3317" s="27"/>
      <c r="AJ3317" s="27"/>
      <c r="AK3317" s="27"/>
      <c r="AL3317" s="28"/>
      <c r="AM3317" s="27"/>
      <c r="AN3317" s="27"/>
    </row>
    <row r="3318" spans="1:40" x14ac:dyDescent="0.2">
      <c r="A3318" s="27"/>
      <c r="B3318" s="27"/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8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8"/>
      <c r="AM3318" s="27"/>
      <c r="AN3318" s="27"/>
    </row>
    <row r="3319" spans="1:40" x14ac:dyDescent="0.2">
      <c r="A3319" s="27"/>
      <c r="B3319" s="27"/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8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8"/>
      <c r="AM3319" s="27"/>
      <c r="AN3319" s="27"/>
    </row>
    <row r="3320" spans="1:40" x14ac:dyDescent="0.2">
      <c r="A3320" s="27"/>
      <c r="B3320" s="27"/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8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8"/>
      <c r="AM3320" s="27"/>
      <c r="AN3320" s="27"/>
    </row>
    <row r="3321" spans="1:40" x14ac:dyDescent="0.2">
      <c r="A3321" s="27"/>
      <c r="B3321" s="27"/>
      <c r="C3321" s="27"/>
      <c r="D3321" s="27"/>
      <c r="E3321" s="27"/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8"/>
      <c r="R3321" s="27"/>
      <c r="S3321" s="27"/>
      <c r="T3321" s="27"/>
      <c r="U3321" s="27"/>
      <c r="V3321" s="27"/>
      <c r="W3321" s="27"/>
      <c r="X3321" s="27"/>
      <c r="Y3321" s="27"/>
      <c r="Z3321" s="27"/>
      <c r="AA3321" s="27"/>
      <c r="AB3321" s="27"/>
      <c r="AC3321" s="27"/>
      <c r="AD3321" s="27"/>
      <c r="AE3321" s="27"/>
      <c r="AF3321" s="27"/>
      <c r="AG3321" s="27"/>
      <c r="AH3321" s="27"/>
      <c r="AI3321" s="27"/>
      <c r="AJ3321" s="27"/>
      <c r="AK3321" s="27"/>
      <c r="AL3321" s="28"/>
      <c r="AM3321" s="27"/>
      <c r="AN3321" s="27"/>
    </row>
    <row r="3322" spans="1:40" x14ac:dyDescent="0.2">
      <c r="A3322" s="27"/>
      <c r="B3322" s="27"/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8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8"/>
      <c r="AM3322" s="27"/>
      <c r="AN3322" s="27"/>
    </row>
    <row r="3323" spans="1:40" x14ac:dyDescent="0.2">
      <c r="A3323" s="27"/>
      <c r="B3323" s="27"/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8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8"/>
      <c r="AM3323" s="27"/>
      <c r="AN3323" s="27"/>
    </row>
    <row r="3324" spans="1:40" x14ac:dyDescent="0.2">
      <c r="A3324" s="27"/>
      <c r="B3324" s="27"/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8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8"/>
      <c r="AM3324" s="27"/>
      <c r="AN3324" s="27"/>
    </row>
    <row r="3325" spans="1:40" x14ac:dyDescent="0.2">
      <c r="A3325" s="27"/>
      <c r="B3325" s="27"/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8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8"/>
      <c r="AM3325" s="27"/>
      <c r="AN3325" s="27"/>
    </row>
    <row r="3326" spans="1:40" x14ac:dyDescent="0.2">
      <c r="A3326" s="27"/>
      <c r="B3326" s="27"/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8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8"/>
      <c r="AM3326" s="27"/>
      <c r="AN3326" s="27"/>
    </row>
    <row r="3327" spans="1:40" x14ac:dyDescent="0.2">
      <c r="A3327" s="27"/>
      <c r="B3327" s="27"/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8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8"/>
      <c r="AM3327" s="27"/>
      <c r="AN3327" s="27"/>
    </row>
    <row r="3328" spans="1:40" x14ac:dyDescent="0.2">
      <c r="A3328" s="27"/>
      <c r="B3328" s="27"/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8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8"/>
      <c r="AM3328" s="27"/>
      <c r="AN3328" s="27"/>
    </row>
    <row r="3329" spans="1:40" x14ac:dyDescent="0.2">
      <c r="A3329" s="27"/>
      <c r="B3329" s="27"/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8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8"/>
      <c r="AM3329" s="27"/>
      <c r="AN3329" s="27"/>
    </row>
    <row r="3330" spans="1:40" x14ac:dyDescent="0.2">
      <c r="A3330" s="27"/>
      <c r="B3330" s="27"/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8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8"/>
      <c r="AM3330" s="27"/>
      <c r="AN3330" s="27"/>
    </row>
    <row r="3331" spans="1:40" x14ac:dyDescent="0.2">
      <c r="A3331" s="27"/>
      <c r="B3331" s="27"/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8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8"/>
      <c r="AM3331" s="27"/>
      <c r="AN3331" s="27"/>
    </row>
    <row r="3332" spans="1:40" x14ac:dyDescent="0.2">
      <c r="A3332" s="27"/>
      <c r="B3332" s="27"/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8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8"/>
      <c r="AM3332" s="27"/>
      <c r="AN3332" s="27"/>
    </row>
    <row r="3333" spans="1:40" x14ac:dyDescent="0.2">
      <c r="A3333" s="27"/>
      <c r="B3333" s="27"/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8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8"/>
      <c r="AM3333" s="27"/>
      <c r="AN3333" s="27"/>
    </row>
    <row r="3334" spans="1:40" x14ac:dyDescent="0.2">
      <c r="A3334" s="27"/>
      <c r="B3334" s="27"/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8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8"/>
      <c r="AM3334" s="27"/>
      <c r="AN3334" s="27"/>
    </row>
    <row r="3335" spans="1:40" x14ac:dyDescent="0.2">
      <c r="A3335" s="27"/>
      <c r="B3335" s="27"/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8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8"/>
      <c r="AM3335" s="27"/>
      <c r="AN3335" s="27"/>
    </row>
    <row r="3336" spans="1:40" x14ac:dyDescent="0.2">
      <c r="A3336" s="27"/>
      <c r="B3336" s="27"/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8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8"/>
      <c r="AM3336" s="27"/>
      <c r="AN3336" s="27"/>
    </row>
    <row r="3337" spans="1:40" x14ac:dyDescent="0.2">
      <c r="A3337" s="27"/>
      <c r="B3337" s="27"/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8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8"/>
      <c r="AM3337" s="27"/>
      <c r="AN3337" s="27"/>
    </row>
    <row r="3338" spans="1:40" x14ac:dyDescent="0.2">
      <c r="A3338" s="27"/>
      <c r="B3338" s="27"/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8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8"/>
      <c r="AM3338" s="27"/>
      <c r="AN3338" s="27"/>
    </row>
    <row r="3339" spans="1:40" x14ac:dyDescent="0.2">
      <c r="A3339" s="27"/>
      <c r="B3339" s="27"/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8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8"/>
      <c r="AM3339" s="27"/>
      <c r="AN3339" s="27"/>
    </row>
    <row r="3340" spans="1:40" x14ac:dyDescent="0.2">
      <c r="A3340" s="27"/>
      <c r="B3340" s="27"/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8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8"/>
      <c r="AM3340" s="27"/>
      <c r="AN3340" s="27"/>
    </row>
    <row r="3341" spans="1:40" x14ac:dyDescent="0.2">
      <c r="A3341" s="27"/>
      <c r="B3341" s="27"/>
      <c r="C3341" s="27"/>
      <c r="D3341" s="27"/>
      <c r="E3341" s="27"/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8"/>
      <c r="R3341" s="27"/>
      <c r="S3341" s="27"/>
      <c r="T3341" s="27"/>
      <c r="U3341" s="27"/>
      <c r="V3341" s="27"/>
      <c r="W3341" s="27"/>
      <c r="X3341" s="27"/>
      <c r="Y3341" s="27"/>
      <c r="Z3341" s="27"/>
      <c r="AA3341" s="27"/>
      <c r="AB3341" s="27"/>
      <c r="AC3341" s="27"/>
      <c r="AD3341" s="27"/>
      <c r="AE3341" s="27"/>
      <c r="AF3341" s="27"/>
      <c r="AG3341" s="27"/>
      <c r="AH3341" s="27"/>
      <c r="AI3341" s="27"/>
      <c r="AJ3341" s="27"/>
      <c r="AK3341" s="27"/>
      <c r="AL3341" s="28"/>
      <c r="AM3341" s="27"/>
      <c r="AN3341" s="27"/>
    </row>
    <row r="3342" spans="1:40" x14ac:dyDescent="0.2">
      <c r="A3342" s="27"/>
      <c r="B3342" s="27"/>
      <c r="C3342" s="27"/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8"/>
      <c r="R3342" s="27"/>
      <c r="S3342" s="27"/>
      <c r="T3342" s="27"/>
      <c r="U3342" s="27"/>
      <c r="V3342" s="27"/>
      <c r="W3342" s="27"/>
      <c r="X3342" s="27"/>
      <c r="Y3342" s="27"/>
      <c r="Z3342" s="27"/>
      <c r="AA3342" s="27"/>
      <c r="AB3342" s="27"/>
      <c r="AC3342" s="27"/>
      <c r="AD3342" s="27"/>
      <c r="AE3342" s="27"/>
      <c r="AF3342" s="27"/>
      <c r="AG3342" s="27"/>
      <c r="AH3342" s="27"/>
      <c r="AI3342" s="27"/>
      <c r="AJ3342" s="27"/>
      <c r="AK3342" s="27"/>
      <c r="AL3342" s="28"/>
      <c r="AM3342" s="27"/>
      <c r="AN3342" s="27"/>
    </row>
    <row r="3343" spans="1:40" x14ac:dyDescent="0.2">
      <c r="A3343" s="27"/>
      <c r="B3343" s="27"/>
      <c r="C3343" s="27"/>
      <c r="D3343" s="27"/>
      <c r="E3343" s="27"/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8"/>
      <c r="R3343" s="27"/>
      <c r="S3343" s="27"/>
      <c r="T3343" s="27"/>
      <c r="U3343" s="27"/>
      <c r="V3343" s="27"/>
      <c r="W3343" s="27"/>
      <c r="X3343" s="27"/>
      <c r="Y3343" s="27"/>
      <c r="Z3343" s="27"/>
      <c r="AA3343" s="27"/>
      <c r="AB3343" s="27"/>
      <c r="AC3343" s="27"/>
      <c r="AD3343" s="27"/>
      <c r="AE3343" s="27"/>
      <c r="AF3343" s="27"/>
      <c r="AG3343" s="27"/>
      <c r="AH3343" s="27"/>
      <c r="AI3343" s="27"/>
      <c r="AJ3343" s="27"/>
      <c r="AK3343" s="27"/>
      <c r="AL3343" s="28"/>
      <c r="AM3343" s="27"/>
      <c r="AN3343" s="27"/>
    </row>
    <row r="3344" spans="1:40" x14ac:dyDescent="0.2">
      <c r="A3344" s="27"/>
      <c r="B3344" s="27"/>
      <c r="C3344" s="27"/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8"/>
      <c r="R3344" s="27"/>
      <c r="S3344" s="27"/>
      <c r="T3344" s="27"/>
      <c r="U3344" s="27"/>
      <c r="V3344" s="27"/>
      <c r="W3344" s="27"/>
      <c r="X3344" s="27"/>
      <c r="Y3344" s="27"/>
      <c r="Z3344" s="27"/>
      <c r="AA3344" s="27"/>
      <c r="AB3344" s="27"/>
      <c r="AC3344" s="27"/>
      <c r="AD3344" s="27"/>
      <c r="AE3344" s="27"/>
      <c r="AF3344" s="27"/>
      <c r="AG3344" s="27"/>
      <c r="AH3344" s="27"/>
      <c r="AI3344" s="27"/>
      <c r="AJ3344" s="27"/>
      <c r="AK3344" s="27"/>
      <c r="AL3344" s="28"/>
      <c r="AM3344" s="27"/>
      <c r="AN3344" s="27"/>
    </row>
    <row r="3345" spans="1:40" x14ac:dyDescent="0.2">
      <c r="A3345" s="27"/>
      <c r="B3345" s="27"/>
      <c r="C3345" s="27"/>
      <c r="D3345" s="27"/>
      <c r="E3345" s="27"/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8"/>
      <c r="R3345" s="27"/>
      <c r="S3345" s="27"/>
      <c r="T3345" s="27"/>
      <c r="U3345" s="27"/>
      <c r="V3345" s="27"/>
      <c r="W3345" s="27"/>
      <c r="X3345" s="27"/>
      <c r="Y3345" s="27"/>
      <c r="Z3345" s="27"/>
      <c r="AA3345" s="27"/>
      <c r="AB3345" s="27"/>
      <c r="AC3345" s="27"/>
      <c r="AD3345" s="27"/>
      <c r="AE3345" s="27"/>
      <c r="AF3345" s="27"/>
      <c r="AG3345" s="27"/>
      <c r="AH3345" s="27"/>
      <c r="AI3345" s="27"/>
      <c r="AJ3345" s="27"/>
      <c r="AK3345" s="27"/>
      <c r="AL3345" s="28"/>
      <c r="AM3345" s="27"/>
      <c r="AN3345" s="27"/>
    </row>
    <row r="3346" spans="1:40" x14ac:dyDescent="0.2">
      <c r="A3346" s="27"/>
      <c r="B3346" s="27"/>
      <c r="C3346" s="27"/>
      <c r="D3346" s="27"/>
      <c r="E3346" s="27"/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8"/>
      <c r="R3346" s="27"/>
      <c r="S3346" s="27"/>
      <c r="T3346" s="27"/>
      <c r="U3346" s="27"/>
      <c r="V3346" s="27"/>
      <c r="W3346" s="27"/>
      <c r="X3346" s="27"/>
      <c r="Y3346" s="27"/>
      <c r="Z3346" s="27"/>
      <c r="AA3346" s="27"/>
      <c r="AB3346" s="27"/>
      <c r="AC3346" s="27"/>
      <c r="AD3346" s="27"/>
      <c r="AE3346" s="27"/>
      <c r="AF3346" s="27"/>
      <c r="AG3346" s="27"/>
      <c r="AH3346" s="27"/>
      <c r="AI3346" s="27"/>
      <c r="AJ3346" s="27"/>
      <c r="AK3346" s="27"/>
      <c r="AL3346" s="28"/>
      <c r="AM3346" s="27"/>
      <c r="AN3346" s="27"/>
    </row>
    <row r="3347" spans="1:40" x14ac:dyDescent="0.2">
      <c r="A3347" s="27"/>
      <c r="B3347" s="27"/>
      <c r="C3347" s="27"/>
      <c r="D3347" s="27"/>
      <c r="E3347" s="27"/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8"/>
      <c r="R3347" s="27"/>
      <c r="S3347" s="27"/>
      <c r="T3347" s="27"/>
      <c r="U3347" s="27"/>
      <c r="V3347" s="27"/>
      <c r="W3347" s="27"/>
      <c r="X3347" s="27"/>
      <c r="Y3347" s="27"/>
      <c r="Z3347" s="27"/>
      <c r="AA3347" s="27"/>
      <c r="AB3347" s="27"/>
      <c r="AC3347" s="27"/>
      <c r="AD3347" s="27"/>
      <c r="AE3347" s="27"/>
      <c r="AF3347" s="27"/>
      <c r="AG3347" s="27"/>
      <c r="AH3347" s="27"/>
      <c r="AI3347" s="27"/>
      <c r="AJ3347" s="27"/>
      <c r="AK3347" s="27"/>
      <c r="AL3347" s="28"/>
      <c r="AM3347" s="27"/>
      <c r="AN3347" s="27"/>
    </row>
    <row r="3348" spans="1:40" x14ac:dyDescent="0.2">
      <c r="A3348" s="27"/>
      <c r="B3348" s="27"/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8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8"/>
      <c r="AM3348" s="27"/>
      <c r="AN3348" s="27"/>
    </row>
    <row r="3349" spans="1:40" x14ac:dyDescent="0.2">
      <c r="A3349" s="27"/>
      <c r="B3349" s="27"/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8"/>
      <c r="R3349" s="27"/>
      <c r="S3349" s="27"/>
      <c r="T3349" s="27"/>
      <c r="U3349" s="27"/>
      <c r="V3349" s="27"/>
      <c r="W3349" s="27"/>
      <c r="X3349" s="27"/>
      <c r="Y3349" s="27"/>
      <c r="Z3349" s="27"/>
      <c r="AA3349" s="27"/>
      <c r="AB3349" s="27"/>
      <c r="AC3349" s="27"/>
      <c r="AD3349" s="27"/>
      <c r="AE3349" s="27"/>
      <c r="AF3349" s="27"/>
      <c r="AG3349" s="27"/>
      <c r="AH3349" s="27"/>
      <c r="AI3349" s="27"/>
      <c r="AJ3349" s="27"/>
      <c r="AK3349" s="27"/>
      <c r="AL3349" s="28"/>
      <c r="AM3349" s="27"/>
      <c r="AN3349" s="27"/>
    </row>
    <row r="3350" spans="1:40" x14ac:dyDescent="0.2">
      <c r="A3350" s="27"/>
      <c r="B3350" s="27"/>
      <c r="C3350" s="27"/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8"/>
      <c r="R3350" s="27"/>
      <c r="S3350" s="27"/>
      <c r="T3350" s="27"/>
      <c r="U3350" s="27"/>
      <c r="V3350" s="27"/>
      <c r="W3350" s="27"/>
      <c r="X3350" s="27"/>
      <c r="Y3350" s="27"/>
      <c r="Z3350" s="27"/>
      <c r="AA3350" s="27"/>
      <c r="AB3350" s="27"/>
      <c r="AC3350" s="27"/>
      <c r="AD3350" s="27"/>
      <c r="AE3350" s="27"/>
      <c r="AF3350" s="27"/>
      <c r="AG3350" s="27"/>
      <c r="AH3350" s="27"/>
      <c r="AI3350" s="27"/>
      <c r="AJ3350" s="27"/>
      <c r="AK3350" s="27"/>
      <c r="AL3350" s="28"/>
      <c r="AM3350" s="27"/>
      <c r="AN3350" s="27"/>
    </row>
    <row r="3351" spans="1:40" x14ac:dyDescent="0.2">
      <c r="A3351" s="27"/>
      <c r="B3351" s="27"/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8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8"/>
      <c r="AM3351" s="27"/>
      <c r="AN3351" s="27"/>
    </row>
    <row r="3352" spans="1:40" x14ac:dyDescent="0.2">
      <c r="A3352" s="27"/>
      <c r="B3352" s="27"/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8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8"/>
      <c r="AM3352" s="27"/>
      <c r="AN3352" s="27"/>
    </row>
    <row r="3353" spans="1:40" x14ac:dyDescent="0.2">
      <c r="A3353" s="27"/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8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8"/>
      <c r="AM3353" s="27"/>
      <c r="AN3353" s="27"/>
    </row>
    <row r="3354" spans="1:40" x14ac:dyDescent="0.2">
      <c r="A3354" s="27"/>
      <c r="B3354" s="27"/>
      <c r="C3354" s="27"/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8"/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C3354" s="27"/>
      <c r="AD3354" s="27"/>
      <c r="AE3354" s="27"/>
      <c r="AF3354" s="27"/>
      <c r="AG3354" s="27"/>
      <c r="AH3354" s="27"/>
      <c r="AI3354" s="27"/>
      <c r="AJ3354" s="27"/>
      <c r="AK3354" s="27"/>
      <c r="AL3354" s="28"/>
      <c r="AM3354" s="27"/>
      <c r="AN3354" s="27"/>
    </row>
    <row r="3355" spans="1:40" x14ac:dyDescent="0.2">
      <c r="A3355" s="27"/>
      <c r="B3355" s="27"/>
      <c r="C3355" s="27"/>
      <c r="D3355" s="27"/>
      <c r="E3355" s="27"/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8"/>
      <c r="R3355" s="27"/>
      <c r="S3355" s="27"/>
      <c r="T3355" s="27"/>
      <c r="U3355" s="27"/>
      <c r="V3355" s="27"/>
      <c r="W3355" s="27"/>
      <c r="X3355" s="27"/>
      <c r="Y3355" s="27"/>
      <c r="Z3355" s="27"/>
      <c r="AA3355" s="27"/>
      <c r="AB3355" s="27"/>
      <c r="AC3355" s="27"/>
      <c r="AD3355" s="27"/>
      <c r="AE3355" s="27"/>
      <c r="AF3355" s="27"/>
      <c r="AG3355" s="27"/>
      <c r="AH3355" s="27"/>
      <c r="AI3355" s="27"/>
      <c r="AJ3355" s="27"/>
      <c r="AK3355" s="27"/>
      <c r="AL3355" s="28"/>
      <c r="AM3355" s="27"/>
      <c r="AN3355" s="27"/>
    </row>
    <row r="3356" spans="1:40" x14ac:dyDescent="0.2">
      <c r="A3356" s="27"/>
      <c r="B3356" s="27"/>
      <c r="C3356" s="27"/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8"/>
      <c r="R3356" s="27"/>
      <c r="S3356" s="27"/>
      <c r="T3356" s="27"/>
      <c r="U3356" s="27"/>
      <c r="V3356" s="27"/>
      <c r="W3356" s="27"/>
      <c r="X3356" s="27"/>
      <c r="Y3356" s="27"/>
      <c r="Z3356" s="27"/>
      <c r="AA3356" s="27"/>
      <c r="AB3356" s="27"/>
      <c r="AC3356" s="27"/>
      <c r="AD3356" s="27"/>
      <c r="AE3356" s="27"/>
      <c r="AF3356" s="27"/>
      <c r="AG3356" s="27"/>
      <c r="AH3356" s="27"/>
      <c r="AI3356" s="27"/>
      <c r="AJ3356" s="27"/>
      <c r="AK3356" s="27"/>
      <c r="AL3356" s="28"/>
      <c r="AM3356" s="27"/>
      <c r="AN3356" s="27"/>
    </row>
    <row r="3357" spans="1:40" x14ac:dyDescent="0.2">
      <c r="A3357" s="27"/>
      <c r="B3357" s="27"/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8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8"/>
      <c r="AM3357" s="27"/>
      <c r="AN3357" s="27"/>
    </row>
    <row r="3358" spans="1:40" x14ac:dyDescent="0.2">
      <c r="A3358" s="27"/>
      <c r="B3358" s="27"/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8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8"/>
      <c r="AM3358" s="27"/>
      <c r="AN3358" s="27"/>
    </row>
    <row r="3359" spans="1:40" x14ac:dyDescent="0.2">
      <c r="A3359" s="27"/>
      <c r="B3359" s="27"/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8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8"/>
      <c r="AM3359" s="27"/>
      <c r="AN3359" s="27"/>
    </row>
    <row r="3360" spans="1:40" x14ac:dyDescent="0.2">
      <c r="A3360" s="27"/>
      <c r="B3360" s="27"/>
      <c r="C3360" s="27"/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8"/>
      <c r="R3360" s="27"/>
      <c r="S3360" s="27"/>
      <c r="T3360" s="27"/>
      <c r="U3360" s="27"/>
      <c r="V3360" s="27"/>
      <c r="W3360" s="27"/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8"/>
      <c r="AM3360" s="27"/>
      <c r="AN3360" s="27"/>
    </row>
    <row r="3361" spans="1:40" x14ac:dyDescent="0.2">
      <c r="A3361" s="27"/>
      <c r="B3361" s="27"/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8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8"/>
      <c r="AM3361" s="27"/>
      <c r="AN3361" s="27"/>
    </row>
    <row r="3362" spans="1:40" x14ac:dyDescent="0.2">
      <c r="A3362" s="27"/>
      <c r="B3362" s="27"/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8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8"/>
      <c r="AM3362" s="27"/>
      <c r="AN3362" s="27"/>
    </row>
    <row r="3363" spans="1:40" x14ac:dyDescent="0.2">
      <c r="A3363" s="27"/>
      <c r="B3363" s="27"/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8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8"/>
      <c r="AM3363" s="27"/>
      <c r="AN3363" s="27"/>
    </row>
    <row r="3364" spans="1:40" x14ac:dyDescent="0.2">
      <c r="A3364" s="27"/>
      <c r="B3364" s="27"/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8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8"/>
      <c r="AM3364" s="27"/>
      <c r="AN3364" s="27"/>
    </row>
    <row r="3365" spans="1:40" x14ac:dyDescent="0.2">
      <c r="A3365" s="27"/>
      <c r="B3365" s="27"/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8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8"/>
      <c r="AM3365" s="27"/>
      <c r="AN3365" s="27"/>
    </row>
    <row r="3366" spans="1:40" x14ac:dyDescent="0.2">
      <c r="A3366" s="27"/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8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8"/>
      <c r="AM3366" s="27"/>
      <c r="AN3366" s="27"/>
    </row>
    <row r="3367" spans="1:40" x14ac:dyDescent="0.2">
      <c r="A3367" s="27"/>
      <c r="B3367" s="27"/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8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8"/>
      <c r="AM3367" s="27"/>
      <c r="AN3367" s="27"/>
    </row>
    <row r="3368" spans="1:40" x14ac:dyDescent="0.2">
      <c r="A3368" s="27"/>
      <c r="B3368" s="27"/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8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8"/>
      <c r="AM3368" s="27"/>
      <c r="AN3368" s="27"/>
    </row>
    <row r="3369" spans="1:40" x14ac:dyDescent="0.2">
      <c r="A3369" s="27"/>
      <c r="B3369" s="27"/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8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8"/>
      <c r="AM3369" s="27"/>
      <c r="AN3369" s="27"/>
    </row>
    <row r="3370" spans="1:40" x14ac:dyDescent="0.2">
      <c r="A3370" s="27"/>
      <c r="B3370" s="27"/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8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8"/>
      <c r="AM3370" s="27"/>
      <c r="AN3370" s="27"/>
    </row>
    <row r="3371" spans="1:40" x14ac:dyDescent="0.2">
      <c r="A3371" s="27"/>
      <c r="B3371" s="27"/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8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8"/>
      <c r="AM3371" s="27"/>
      <c r="AN3371" s="27"/>
    </row>
    <row r="3372" spans="1:40" x14ac:dyDescent="0.2">
      <c r="A3372" s="27"/>
      <c r="B3372" s="27"/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8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8"/>
      <c r="AM3372" s="27"/>
      <c r="AN3372" s="27"/>
    </row>
    <row r="3373" spans="1:40" x14ac:dyDescent="0.2">
      <c r="A3373" s="27"/>
      <c r="B3373" s="27"/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8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8"/>
      <c r="AM3373" s="27"/>
      <c r="AN3373" s="27"/>
    </row>
    <row r="3374" spans="1:40" x14ac:dyDescent="0.2">
      <c r="A3374" s="27"/>
      <c r="B3374" s="27"/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8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8"/>
      <c r="AM3374" s="27"/>
      <c r="AN3374" s="27"/>
    </row>
    <row r="3375" spans="1:40" x14ac:dyDescent="0.2">
      <c r="A3375" s="27"/>
      <c r="B3375" s="27"/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8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8"/>
      <c r="AM3375" s="27"/>
      <c r="AN3375" s="27"/>
    </row>
    <row r="3376" spans="1:40" x14ac:dyDescent="0.2">
      <c r="A3376" s="27"/>
      <c r="B3376" s="27"/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8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8"/>
      <c r="AM3376" s="27"/>
      <c r="AN3376" s="27"/>
    </row>
    <row r="3377" spans="1:40" x14ac:dyDescent="0.2">
      <c r="A3377" s="27"/>
      <c r="B3377" s="27"/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8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8"/>
      <c r="AM3377" s="27"/>
      <c r="AN3377" s="27"/>
    </row>
    <row r="3378" spans="1:40" x14ac:dyDescent="0.2">
      <c r="A3378" s="27"/>
      <c r="B3378" s="27"/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8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8"/>
      <c r="AM3378" s="27"/>
      <c r="AN3378" s="27"/>
    </row>
    <row r="3379" spans="1:40" x14ac:dyDescent="0.2">
      <c r="A3379" s="27"/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8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8"/>
      <c r="AM3379" s="27"/>
      <c r="AN3379" s="27"/>
    </row>
    <row r="3380" spans="1:40" x14ac:dyDescent="0.2">
      <c r="A3380" s="27"/>
      <c r="B3380" s="27"/>
      <c r="C3380" s="27"/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8"/>
      <c r="R3380" s="27"/>
      <c r="S3380" s="27"/>
      <c r="T3380" s="27"/>
      <c r="U3380" s="27"/>
      <c r="V3380" s="27"/>
      <c r="W3380" s="27"/>
      <c r="X3380" s="27"/>
      <c r="Y3380" s="27"/>
      <c r="Z3380" s="27"/>
      <c r="AA3380" s="27"/>
      <c r="AB3380" s="27"/>
      <c r="AC3380" s="27"/>
      <c r="AD3380" s="27"/>
      <c r="AE3380" s="27"/>
      <c r="AF3380" s="27"/>
      <c r="AG3380" s="27"/>
      <c r="AH3380" s="27"/>
      <c r="AI3380" s="27"/>
      <c r="AJ3380" s="27"/>
      <c r="AK3380" s="27"/>
      <c r="AL3380" s="28"/>
      <c r="AM3380" s="27"/>
      <c r="AN3380" s="27"/>
    </row>
    <row r="3381" spans="1:40" x14ac:dyDescent="0.2">
      <c r="A3381" s="27"/>
      <c r="B3381" s="27"/>
      <c r="C3381" s="27"/>
      <c r="D3381" s="27"/>
      <c r="E3381" s="27"/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8"/>
      <c r="R3381" s="27"/>
      <c r="S3381" s="27"/>
      <c r="T3381" s="27"/>
      <c r="U3381" s="27"/>
      <c r="V3381" s="27"/>
      <c r="W3381" s="27"/>
      <c r="X3381" s="27"/>
      <c r="Y3381" s="27"/>
      <c r="Z3381" s="27"/>
      <c r="AA3381" s="27"/>
      <c r="AB3381" s="27"/>
      <c r="AC3381" s="27"/>
      <c r="AD3381" s="27"/>
      <c r="AE3381" s="27"/>
      <c r="AF3381" s="27"/>
      <c r="AG3381" s="27"/>
      <c r="AH3381" s="27"/>
      <c r="AI3381" s="27"/>
      <c r="AJ3381" s="27"/>
      <c r="AK3381" s="27"/>
      <c r="AL3381" s="28"/>
      <c r="AM3381" s="27"/>
      <c r="AN3381" s="27"/>
    </row>
    <row r="3382" spans="1:40" x14ac:dyDescent="0.2">
      <c r="A3382" s="27"/>
      <c r="B3382" s="27"/>
      <c r="C3382" s="27"/>
      <c r="D3382" s="27"/>
      <c r="E3382" s="27"/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8"/>
      <c r="R3382" s="27"/>
      <c r="S3382" s="27"/>
      <c r="T3382" s="27"/>
      <c r="U3382" s="27"/>
      <c r="V3382" s="27"/>
      <c r="W3382" s="27"/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8"/>
      <c r="AM3382" s="27"/>
      <c r="AN3382" s="27"/>
    </row>
    <row r="3383" spans="1:40" x14ac:dyDescent="0.2">
      <c r="A3383" s="27"/>
      <c r="B3383" s="27"/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8"/>
      <c r="R3383" s="27"/>
      <c r="S3383" s="27"/>
      <c r="T3383" s="27"/>
      <c r="U3383" s="27"/>
      <c r="V3383" s="27"/>
      <c r="W3383" s="27"/>
      <c r="X3383" s="27"/>
      <c r="Y3383" s="27"/>
      <c r="Z3383" s="27"/>
      <c r="AA3383" s="27"/>
      <c r="AB3383" s="27"/>
      <c r="AC3383" s="27"/>
      <c r="AD3383" s="27"/>
      <c r="AE3383" s="27"/>
      <c r="AF3383" s="27"/>
      <c r="AG3383" s="27"/>
      <c r="AH3383" s="27"/>
      <c r="AI3383" s="27"/>
      <c r="AJ3383" s="27"/>
      <c r="AK3383" s="27"/>
      <c r="AL3383" s="28"/>
      <c r="AM3383" s="27"/>
      <c r="AN3383" s="27"/>
    </row>
    <row r="3384" spans="1:40" x14ac:dyDescent="0.2">
      <c r="A3384" s="27"/>
      <c r="B3384" s="27"/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8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8"/>
      <c r="AM3384" s="27"/>
      <c r="AN3384" s="27"/>
    </row>
    <row r="3385" spans="1:40" x14ac:dyDescent="0.2">
      <c r="A3385" s="27"/>
      <c r="B3385" s="27"/>
      <c r="C3385" s="27"/>
      <c r="D3385" s="27"/>
      <c r="E3385" s="27"/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8"/>
      <c r="R3385" s="27"/>
      <c r="S3385" s="27"/>
      <c r="T3385" s="27"/>
      <c r="U3385" s="27"/>
      <c r="V3385" s="27"/>
      <c r="W3385" s="27"/>
      <c r="X3385" s="27"/>
      <c r="Y3385" s="27"/>
      <c r="Z3385" s="27"/>
      <c r="AA3385" s="27"/>
      <c r="AB3385" s="27"/>
      <c r="AC3385" s="27"/>
      <c r="AD3385" s="27"/>
      <c r="AE3385" s="27"/>
      <c r="AF3385" s="27"/>
      <c r="AG3385" s="27"/>
      <c r="AH3385" s="27"/>
      <c r="AI3385" s="27"/>
      <c r="AJ3385" s="27"/>
      <c r="AK3385" s="27"/>
      <c r="AL3385" s="28"/>
      <c r="AM3385" s="27"/>
      <c r="AN3385" s="27"/>
    </row>
    <row r="3386" spans="1:40" x14ac:dyDescent="0.2">
      <c r="A3386" s="27"/>
      <c r="B3386" s="27"/>
      <c r="C3386" s="27"/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8"/>
      <c r="R3386" s="27"/>
      <c r="S3386" s="27"/>
      <c r="T3386" s="27"/>
      <c r="U3386" s="27"/>
      <c r="V3386" s="27"/>
      <c r="W3386" s="27"/>
      <c r="X3386" s="27"/>
      <c r="Y3386" s="27"/>
      <c r="Z3386" s="27"/>
      <c r="AA3386" s="27"/>
      <c r="AB3386" s="27"/>
      <c r="AC3386" s="27"/>
      <c r="AD3386" s="27"/>
      <c r="AE3386" s="27"/>
      <c r="AF3386" s="27"/>
      <c r="AG3386" s="27"/>
      <c r="AH3386" s="27"/>
      <c r="AI3386" s="27"/>
      <c r="AJ3386" s="27"/>
      <c r="AK3386" s="27"/>
      <c r="AL3386" s="28"/>
      <c r="AM3386" s="27"/>
      <c r="AN3386" s="27"/>
    </row>
    <row r="3387" spans="1:40" x14ac:dyDescent="0.2">
      <c r="A3387" s="27"/>
      <c r="B3387" s="27"/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8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8"/>
      <c r="AM3387" s="27"/>
      <c r="AN3387" s="27"/>
    </row>
    <row r="3388" spans="1:40" x14ac:dyDescent="0.2">
      <c r="A3388" s="27"/>
      <c r="B3388" s="27"/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8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8"/>
      <c r="AM3388" s="27"/>
      <c r="AN3388" s="27"/>
    </row>
    <row r="3389" spans="1:40" x14ac:dyDescent="0.2">
      <c r="A3389" s="27"/>
      <c r="B3389" s="27"/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8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8"/>
      <c r="AM3389" s="27"/>
      <c r="AN3389" s="27"/>
    </row>
    <row r="3390" spans="1:40" x14ac:dyDescent="0.2">
      <c r="A3390" s="27"/>
      <c r="B3390" s="27"/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8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8"/>
      <c r="AM3390" s="27"/>
      <c r="AN3390" s="27"/>
    </row>
    <row r="3391" spans="1:40" x14ac:dyDescent="0.2">
      <c r="A3391" s="27"/>
      <c r="B3391" s="27"/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8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8"/>
      <c r="AM3391" s="27"/>
      <c r="AN3391" s="27"/>
    </row>
    <row r="3392" spans="1:40" x14ac:dyDescent="0.2">
      <c r="A3392" s="27"/>
      <c r="B3392" s="27"/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8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8"/>
      <c r="AM3392" s="27"/>
      <c r="AN3392" s="27"/>
    </row>
    <row r="3393" spans="1:40" x14ac:dyDescent="0.2">
      <c r="A3393" s="27"/>
      <c r="B3393" s="27"/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8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8"/>
      <c r="AM3393" s="27"/>
      <c r="AN3393" s="27"/>
    </row>
    <row r="3394" spans="1:40" x14ac:dyDescent="0.2">
      <c r="A3394" s="27"/>
      <c r="B3394" s="27"/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8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8"/>
      <c r="AM3394" s="27"/>
      <c r="AN3394" s="27"/>
    </row>
    <row r="3395" spans="1:40" x14ac:dyDescent="0.2">
      <c r="A3395" s="27"/>
      <c r="B3395" s="27"/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8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8"/>
      <c r="AM3395" s="27"/>
      <c r="AN3395" s="27"/>
    </row>
    <row r="3396" spans="1:40" x14ac:dyDescent="0.2">
      <c r="A3396" s="27"/>
      <c r="B3396" s="27"/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8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8"/>
      <c r="AM3396" s="27"/>
      <c r="AN3396" s="27"/>
    </row>
    <row r="3397" spans="1:40" x14ac:dyDescent="0.2">
      <c r="A3397" s="27"/>
      <c r="B3397" s="27"/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8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8"/>
      <c r="AM3397" s="27"/>
      <c r="AN3397" s="27"/>
    </row>
    <row r="3398" spans="1:40" x14ac:dyDescent="0.2">
      <c r="A3398" s="27"/>
      <c r="B3398" s="27"/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8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8"/>
      <c r="AM3398" s="27"/>
      <c r="AN3398" s="27"/>
    </row>
    <row r="3399" spans="1:40" x14ac:dyDescent="0.2">
      <c r="A3399" s="27"/>
      <c r="B3399" s="27"/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8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8"/>
      <c r="AM3399" s="27"/>
      <c r="AN3399" s="27"/>
    </row>
    <row r="3400" spans="1:40" x14ac:dyDescent="0.2">
      <c r="A3400" s="27"/>
      <c r="B3400" s="27"/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8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8"/>
      <c r="AM3400" s="27"/>
      <c r="AN3400" s="27"/>
    </row>
    <row r="3401" spans="1:40" x14ac:dyDescent="0.2">
      <c r="A3401" s="27"/>
      <c r="B3401" s="27"/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8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8"/>
      <c r="AM3401" s="27"/>
      <c r="AN3401" s="27"/>
    </row>
    <row r="3402" spans="1:40" x14ac:dyDescent="0.2">
      <c r="A3402" s="27"/>
      <c r="B3402" s="27"/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8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8"/>
      <c r="AM3402" s="27"/>
      <c r="AN3402" s="27"/>
    </row>
    <row r="3403" spans="1:40" x14ac:dyDescent="0.2">
      <c r="A3403" s="27"/>
      <c r="B3403" s="27"/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8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8"/>
      <c r="AM3403" s="27"/>
      <c r="AN3403" s="27"/>
    </row>
    <row r="3404" spans="1:40" x14ac:dyDescent="0.2">
      <c r="A3404" s="27"/>
      <c r="B3404" s="27"/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8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8"/>
      <c r="AM3404" s="27"/>
      <c r="AN3404" s="27"/>
    </row>
    <row r="3405" spans="1:40" x14ac:dyDescent="0.2">
      <c r="A3405" s="27"/>
      <c r="B3405" s="27"/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8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8"/>
      <c r="AM3405" s="27"/>
      <c r="AN3405" s="27"/>
    </row>
    <row r="3406" spans="1:40" x14ac:dyDescent="0.2">
      <c r="A3406" s="27"/>
      <c r="B3406" s="27"/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8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8"/>
      <c r="AM3406" s="27"/>
      <c r="AN3406" s="27"/>
    </row>
    <row r="3407" spans="1:40" x14ac:dyDescent="0.2">
      <c r="A3407" s="27"/>
      <c r="B3407" s="27"/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8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8"/>
      <c r="AM3407" s="27"/>
      <c r="AN3407" s="27"/>
    </row>
    <row r="3408" spans="1:40" x14ac:dyDescent="0.2">
      <c r="A3408" s="27"/>
      <c r="B3408" s="27"/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8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8"/>
      <c r="AM3408" s="27"/>
      <c r="AN3408" s="27"/>
    </row>
    <row r="3409" spans="1:40" x14ac:dyDescent="0.2">
      <c r="A3409" s="27"/>
      <c r="B3409" s="27"/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8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8"/>
      <c r="AM3409" s="27"/>
      <c r="AN3409" s="27"/>
    </row>
    <row r="3410" spans="1:40" x14ac:dyDescent="0.2">
      <c r="A3410" s="27"/>
      <c r="B3410" s="27"/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8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8"/>
      <c r="AM3410" s="27"/>
      <c r="AN3410" s="27"/>
    </row>
    <row r="3411" spans="1:40" x14ac:dyDescent="0.2">
      <c r="A3411" s="27"/>
      <c r="B3411" s="27"/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8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8"/>
      <c r="AM3411" s="27"/>
      <c r="AN3411" s="27"/>
    </row>
    <row r="3412" spans="1:40" x14ac:dyDescent="0.2">
      <c r="A3412" s="27"/>
      <c r="B3412" s="27"/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8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8"/>
      <c r="AM3412" s="27"/>
      <c r="AN3412" s="27"/>
    </row>
    <row r="3413" spans="1:40" x14ac:dyDescent="0.2">
      <c r="A3413" s="27"/>
      <c r="B3413" s="27"/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8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8"/>
      <c r="AM3413" s="27"/>
      <c r="AN3413" s="27"/>
    </row>
    <row r="3414" spans="1:40" x14ac:dyDescent="0.2">
      <c r="A3414" s="27"/>
      <c r="B3414" s="27"/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8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8"/>
      <c r="AM3414" s="27"/>
      <c r="AN3414" s="27"/>
    </row>
    <row r="3415" spans="1:40" x14ac:dyDescent="0.2">
      <c r="A3415" s="27"/>
      <c r="B3415" s="27"/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8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8"/>
      <c r="AM3415" s="27"/>
      <c r="AN3415" s="27"/>
    </row>
    <row r="3416" spans="1:40" x14ac:dyDescent="0.2">
      <c r="A3416" s="27"/>
      <c r="B3416" s="27"/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8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8"/>
      <c r="AM3416" s="27"/>
      <c r="AN3416" s="27"/>
    </row>
    <row r="3417" spans="1:40" x14ac:dyDescent="0.2">
      <c r="A3417" s="27"/>
      <c r="B3417" s="27"/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8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8"/>
      <c r="AM3417" s="27"/>
      <c r="AN3417" s="27"/>
    </row>
    <row r="3418" spans="1:40" x14ac:dyDescent="0.2">
      <c r="A3418" s="27"/>
      <c r="B3418" s="27"/>
      <c r="C3418" s="27"/>
      <c r="D3418" s="27"/>
      <c r="E3418" s="27"/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8"/>
      <c r="R3418" s="27"/>
      <c r="S3418" s="27"/>
      <c r="T3418" s="27"/>
      <c r="U3418" s="27"/>
      <c r="V3418" s="27"/>
      <c r="W3418" s="27"/>
      <c r="X3418" s="27"/>
      <c r="Y3418" s="27"/>
      <c r="Z3418" s="27"/>
      <c r="AA3418" s="27"/>
      <c r="AB3418" s="27"/>
      <c r="AC3418" s="27"/>
      <c r="AD3418" s="27"/>
      <c r="AE3418" s="27"/>
      <c r="AF3418" s="27"/>
      <c r="AG3418" s="27"/>
      <c r="AH3418" s="27"/>
      <c r="AI3418" s="27"/>
      <c r="AJ3418" s="27"/>
      <c r="AK3418" s="27"/>
      <c r="AL3418" s="28"/>
      <c r="AM3418" s="27"/>
      <c r="AN3418" s="27"/>
    </row>
    <row r="3419" spans="1:40" x14ac:dyDescent="0.2">
      <c r="A3419" s="27"/>
      <c r="B3419" s="27"/>
      <c r="C3419" s="27"/>
      <c r="D3419" s="27"/>
      <c r="E3419" s="27"/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8"/>
      <c r="R3419" s="27"/>
      <c r="S3419" s="27"/>
      <c r="T3419" s="27"/>
      <c r="U3419" s="27"/>
      <c r="V3419" s="27"/>
      <c r="W3419" s="27"/>
      <c r="X3419" s="27"/>
      <c r="Y3419" s="27"/>
      <c r="Z3419" s="27"/>
      <c r="AA3419" s="27"/>
      <c r="AB3419" s="27"/>
      <c r="AC3419" s="27"/>
      <c r="AD3419" s="27"/>
      <c r="AE3419" s="27"/>
      <c r="AF3419" s="27"/>
      <c r="AG3419" s="27"/>
      <c r="AH3419" s="27"/>
      <c r="AI3419" s="27"/>
      <c r="AJ3419" s="27"/>
      <c r="AK3419" s="27"/>
      <c r="AL3419" s="28"/>
      <c r="AM3419" s="27"/>
      <c r="AN3419" s="27"/>
    </row>
    <row r="3420" spans="1:40" x14ac:dyDescent="0.2">
      <c r="A3420" s="27"/>
      <c r="B3420" s="27"/>
      <c r="C3420" s="27"/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8"/>
      <c r="R3420" s="27"/>
      <c r="S3420" s="27"/>
      <c r="T3420" s="27"/>
      <c r="U3420" s="27"/>
      <c r="V3420" s="27"/>
      <c r="W3420" s="27"/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8"/>
      <c r="AM3420" s="27"/>
      <c r="AN3420" s="27"/>
    </row>
    <row r="3421" spans="1:40" x14ac:dyDescent="0.2">
      <c r="A3421" s="27"/>
      <c r="B3421" s="27"/>
      <c r="C3421" s="27"/>
      <c r="D3421" s="27"/>
      <c r="E3421" s="27"/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8"/>
      <c r="R3421" s="27"/>
      <c r="S3421" s="27"/>
      <c r="T3421" s="27"/>
      <c r="U3421" s="27"/>
      <c r="V3421" s="27"/>
      <c r="W3421" s="27"/>
      <c r="X3421" s="27"/>
      <c r="Y3421" s="27"/>
      <c r="Z3421" s="27"/>
      <c r="AA3421" s="27"/>
      <c r="AB3421" s="27"/>
      <c r="AC3421" s="27"/>
      <c r="AD3421" s="27"/>
      <c r="AE3421" s="27"/>
      <c r="AF3421" s="27"/>
      <c r="AG3421" s="27"/>
      <c r="AH3421" s="27"/>
      <c r="AI3421" s="27"/>
      <c r="AJ3421" s="27"/>
      <c r="AK3421" s="27"/>
      <c r="AL3421" s="28"/>
      <c r="AM3421" s="27"/>
      <c r="AN3421" s="27"/>
    </row>
    <row r="3422" spans="1:40" x14ac:dyDescent="0.2">
      <c r="A3422" s="27"/>
      <c r="B3422" s="27"/>
      <c r="C3422" s="27"/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8"/>
      <c r="R3422" s="27"/>
      <c r="S3422" s="27"/>
      <c r="T3422" s="27"/>
      <c r="U3422" s="27"/>
      <c r="V3422" s="27"/>
      <c r="W3422" s="27"/>
      <c r="X3422" s="27"/>
      <c r="Y3422" s="27"/>
      <c r="Z3422" s="27"/>
      <c r="AA3422" s="27"/>
      <c r="AB3422" s="27"/>
      <c r="AC3422" s="27"/>
      <c r="AD3422" s="27"/>
      <c r="AE3422" s="27"/>
      <c r="AF3422" s="27"/>
      <c r="AG3422" s="27"/>
      <c r="AH3422" s="27"/>
      <c r="AI3422" s="27"/>
      <c r="AJ3422" s="27"/>
      <c r="AK3422" s="27"/>
      <c r="AL3422" s="28"/>
      <c r="AM3422" s="27"/>
      <c r="AN3422" s="27"/>
    </row>
    <row r="3423" spans="1:40" x14ac:dyDescent="0.2">
      <c r="A3423" s="27"/>
      <c r="B3423" s="27"/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8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8"/>
      <c r="AM3423" s="27"/>
      <c r="AN3423" s="27"/>
    </row>
    <row r="3424" spans="1:40" x14ac:dyDescent="0.2">
      <c r="A3424" s="27"/>
      <c r="B3424" s="27"/>
      <c r="C3424" s="27"/>
      <c r="D3424" s="27"/>
      <c r="E3424" s="27"/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8"/>
      <c r="R3424" s="27"/>
      <c r="S3424" s="27"/>
      <c r="T3424" s="27"/>
      <c r="U3424" s="27"/>
      <c r="V3424" s="27"/>
      <c r="W3424" s="27"/>
      <c r="X3424" s="27"/>
      <c r="Y3424" s="27"/>
      <c r="Z3424" s="27"/>
      <c r="AA3424" s="27"/>
      <c r="AB3424" s="27"/>
      <c r="AC3424" s="27"/>
      <c r="AD3424" s="27"/>
      <c r="AE3424" s="27"/>
      <c r="AF3424" s="27"/>
      <c r="AG3424" s="27"/>
      <c r="AH3424" s="27"/>
      <c r="AI3424" s="27"/>
      <c r="AJ3424" s="27"/>
      <c r="AK3424" s="27"/>
      <c r="AL3424" s="28"/>
      <c r="AM3424" s="27"/>
      <c r="AN3424" s="27"/>
    </row>
    <row r="3425" spans="1:40" x14ac:dyDescent="0.2">
      <c r="A3425" s="27"/>
      <c r="B3425" s="27"/>
      <c r="C3425" s="27"/>
      <c r="D3425" s="27"/>
      <c r="E3425" s="27"/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8"/>
      <c r="R3425" s="27"/>
      <c r="S3425" s="27"/>
      <c r="T3425" s="27"/>
      <c r="U3425" s="27"/>
      <c r="V3425" s="27"/>
      <c r="W3425" s="27"/>
      <c r="X3425" s="27"/>
      <c r="Y3425" s="27"/>
      <c r="Z3425" s="27"/>
      <c r="AA3425" s="27"/>
      <c r="AB3425" s="27"/>
      <c r="AC3425" s="27"/>
      <c r="AD3425" s="27"/>
      <c r="AE3425" s="27"/>
      <c r="AF3425" s="27"/>
      <c r="AG3425" s="27"/>
      <c r="AH3425" s="27"/>
      <c r="AI3425" s="27"/>
      <c r="AJ3425" s="27"/>
      <c r="AK3425" s="27"/>
      <c r="AL3425" s="28"/>
      <c r="AM3425" s="27"/>
      <c r="AN3425" s="27"/>
    </row>
    <row r="3426" spans="1:40" x14ac:dyDescent="0.2">
      <c r="A3426" s="27"/>
      <c r="B3426" s="27"/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8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8"/>
      <c r="AM3426" s="27"/>
      <c r="AN3426" s="27"/>
    </row>
    <row r="3427" spans="1:40" x14ac:dyDescent="0.2">
      <c r="A3427" s="27"/>
      <c r="B3427" s="27"/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8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8"/>
      <c r="AM3427" s="27"/>
      <c r="AN3427" s="27"/>
    </row>
    <row r="3428" spans="1:40" x14ac:dyDescent="0.2">
      <c r="A3428" s="27"/>
      <c r="B3428" s="27"/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8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8"/>
      <c r="AM3428" s="27"/>
      <c r="AN3428" s="27"/>
    </row>
    <row r="3429" spans="1:40" x14ac:dyDescent="0.2">
      <c r="A3429" s="27"/>
      <c r="B3429" s="27"/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8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8"/>
      <c r="AM3429" s="27"/>
      <c r="AN3429" s="27"/>
    </row>
    <row r="3430" spans="1:40" x14ac:dyDescent="0.2">
      <c r="A3430" s="27"/>
      <c r="B3430" s="27"/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8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8"/>
      <c r="AM3430" s="27"/>
      <c r="AN3430" s="27"/>
    </row>
    <row r="3431" spans="1:40" x14ac:dyDescent="0.2">
      <c r="A3431" s="27"/>
      <c r="B3431" s="27"/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8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8"/>
      <c r="AM3431" s="27"/>
      <c r="AN3431" s="27"/>
    </row>
    <row r="3432" spans="1:40" x14ac:dyDescent="0.2">
      <c r="A3432" s="27"/>
      <c r="B3432" s="27"/>
      <c r="C3432" s="27"/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  <c r="Q3432" s="28"/>
      <c r="R3432" s="27"/>
      <c r="S3432" s="27"/>
      <c r="T3432" s="27"/>
      <c r="U3432" s="27"/>
      <c r="V3432" s="27"/>
      <c r="W3432" s="27"/>
      <c r="X3432" s="27"/>
      <c r="Y3432" s="27"/>
      <c r="Z3432" s="27"/>
      <c r="AA3432" s="27"/>
      <c r="AB3432" s="27"/>
      <c r="AC3432" s="27"/>
      <c r="AD3432" s="27"/>
      <c r="AE3432" s="27"/>
      <c r="AF3432" s="27"/>
      <c r="AG3432" s="27"/>
      <c r="AH3432" s="27"/>
      <c r="AI3432" s="27"/>
      <c r="AJ3432" s="27"/>
      <c r="AK3432" s="27"/>
      <c r="AL3432" s="28"/>
      <c r="AM3432" s="27"/>
      <c r="AN3432" s="27"/>
    </row>
    <row r="3433" spans="1:40" x14ac:dyDescent="0.2">
      <c r="A3433" s="27"/>
      <c r="B3433" s="27"/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8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8"/>
      <c r="AM3433" s="27"/>
      <c r="AN3433" s="27"/>
    </row>
    <row r="3434" spans="1:40" x14ac:dyDescent="0.2">
      <c r="A3434" s="27"/>
      <c r="B3434" s="27"/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8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8"/>
      <c r="AM3434" s="27"/>
      <c r="AN3434" s="27"/>
    </row>
    <row r="3435" spans="1:40" x14ac:dyDescent="0.2">
      <c r="A3435" s="27"/>
      <c r="B3435" s="27"/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8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8"/>
      <c r="AM3435" s="27"/>
      <c r="AN3435" s="27"/>
    </row>
    <row r="3436" spans="1:40" x14ac:dyDescent="0.2">
      <c r="A3436" s="27"/>
      <c r="B3436" s="27"/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8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8"/>
      <c r="AM3436" s="27"/>
      <c r="AN3436" s="27"/>
    </row>
    <row r="3437" spans="1:40" x14ac:dyDescent="0.2">
      <c r="A3437" s="27"/>
      <c r="B3437" s="27"/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8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8"/>
      <c r="AM3437" s="27"/>
      <c r="AN3437" s="27"/>
    </row>
    <row r="3438" spans="1:40" x14ac:dyDescent="0.2">
      <c r="A3438" s="27"/>
      <c r="B3438" s="27"/>
      <c r="C3438" s="27"/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  <c r="Q3438" s="28"/>
      <c r="R3438" s="27"/>
      <c r="S3438" s="27"/>
      <c r="T3438" s="27"/>
      <c r="U3438" s="27"/>
      <c r="V3438" s="27"/>
      <c r="W3438" s="27"/>
      <c r="X3438" s="27"/>
      <c r="Y3438" s="27"/>
      <c r="Z3438" s="27"/>
      <c r="AA3438" s="27"/>
      <c r="AB3438" s="27"/>
      <c r="AC3438" s="27"/>
      <c r="AD3438" s="27"/>
      <c r="AE3438" s="27"/>
      <c r="AF3438" s="27"/>
      <c r="AG3438" s="27"/>
      <c r="AH3438" s="27"/>
      <c r="AI3438" s="27"/>
      <c r="AJ3438" s="27"/>
      <c r="AK3438" s="27"/>
      <c r="AL3438" s="28"/>
      <c r="AM3438" s="27"/>
      <c r="AN3438" s="27"/>
    </row>
    <row r="3439" spans="1:40" x14ac:dyDescent="0.2">
      <c r="A3439" s="27"/>
      <c r="B3439" s="27"/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8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8"/>
      <c r="AM3439" s="27"/>
      <c r="AN3439" s="27"/>
    </row>
    <row r="3440" spans="1:40" x14ac:dyDescent="0.2">
      <c r="A3440" s="27"/>
      <c r="B3440" s="27"/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8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8"/>
      <c r="AM3440" s="27"/>
      <c r="AN3440" s="27"/>
    </row>
    <row r="3441" spans="1:40" x14ac:dyDescent="0.2">
      <c r="A3441" s="27"/>
      <c r="B3441" s="27"/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8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8"/>
      <c r="AM3441" s="27"/>
      <c r="AN3441" s="27"/>
    </row>
    <row r="3442" spans="1:40" x14ac:dyDescent="0.2">
      <c r="A3442" s="27"/>
      <c r="B3442" s="27"/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8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8"/>
      <c r="AM3442" s="27"/>
      <c r="AN3442" s="27"/>
    </row>
    <row r="3443" spans="1:40" x14ac:dyDescent="0.2">
      <c r="A3443" s="27"/>
      <c r="B3443" s="27"/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8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8"/>
      <c r="AM3443" s="27"/>
      <c r="AN3443" s="27"/>
    </row>
    <row r="3444" spans="1:40" x14ac:dyDescent="0.2">
      <c r="A3444" s="27"/>
      <c r="B3444" s="27"/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8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8"/>
      <c r="AM3444" s="27"/>
      <c r="AN3444" s="27"/>
    </row>
    <row r="3445" spans="1:40" x14ac:dyDescent="0.2">
      <c r="A3445" s="27"/>
      <c r="B3445" s="27"/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8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8"/>
      <c r="AM3445" s="27"/>
      <c r="AN3445" s="27"/>
    </row>
    <row r="3446" spans="1:40" x14ac:dyDescent="0.2">
      <c r="A3446" s="27"/>
      <c r="B3446" s="27"/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8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8"/>
      <c r="AM3446" s="27"/>
      <c r="AN3446" s="27"/>
    </row>
    <row r="3447" spans="1:40" x14ac:dyDescent="0.2">
      <c r="A3447" s="27"/>
      <c r="B3447" s="27"/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8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8"/>
      <c r="AM3447" s="27"/>
      <c r="AN3447" s="27"/>
    </row>
    <row r="3448" spans="1:40" x14ac:dyDescent="0.2">
      <c r="A3448" s="27"/>
      <c r="B3448" s="27"/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8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8"/>
      <c r="AM3448" s="27"/>
      <c r="AN3448" s="27"/>
    </row>
    <row r="3449" spans="1:40" x14ac:dyDescent="0.2">
      <c r="A3449" s="27"/>
      <c r="B3449" s="27"/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8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8"/>
      <c r="AM3449" s="27"/>
      <c r="AN3449" s="27"/>
    </row>
    <row r="3450" spans="1:40" x14ac:dyDescent="0.2">
      <c r="A3450" s="27"/>
      <c r="B3450" s="27"/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8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8"/>
      <c r="AM3450" s="27"/>
      <c r="AN3450" s="27"/>
    </row>
    <row r="3451" spans="1:40" x14ac:dyDescent="0.2">
      <c r="A3451" s="27"/>
      <c r="B3451" s="27"/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8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8"/>
      <c r="AM3451" s="27"/>
      <c r="AN3451" s="27"/>
    </row>
    <row r="3452" spans="1:40" x14ac:dyDescent="0.2">
      <c r="A3452" s="27"/>
      <c r="B3452" s="27"/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8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8"/>
      <c r="AM3452" s="27"/>
      <c r="AN3452" s="27"/>
    </row>
    <row r="3453" spans="1:40" x14ac:dyDescent="0.2">
      <c r="A3453" s="27"/>
      <c r="B3453" s="27"/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8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8"/>
      <c r="AM3453" s="27"/>
      <c r="AN3453" s="27"/>
    </row>
    <row r="3454" spans="1:40" x14ac:dyDescent="0.2">
      <c r="A3454" s="27"/>
      <c r="B3454" s="27"/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8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8"/>
      <c r="AM3454" s="27"/>
      <c r="AN3454" s="27"/>
    </row>
    <row r="3455" spans="1:40" x14ac:dyDescent="0.2">
      <c r="A3455" s="27"/>
      <c r="B3455" s="27"/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8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8"/>
      <c r="AM3455" s="27"/>
      <c r="AN3455" s="27"/>
    </row>
    <row r="3456" spans="1:40" x14ac:dyDescent="0.2">
      <c r="A3456" s="27"/>
      <c r="B3456" s="27"/>
      <c r="C3456" s="27"/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  <c r="Q3456" s="28"/>
      <c r="R3456" s="27"/>
      <c r="S3456" s="27"/>
      <c r="T3456" s="27"/>
      <c r="U3456" s="27"/>
      <c r="V3456" s="27"/>
      <c r="W3456" s="27"/>
      <c r="X3456" s="27"/>
      <c r="Y3456" s="27"/>
      <c r="Z3456" s="27"/>
      <c r="AA3456" s="27"/>
      <c r="AB3456" s="27"/>
      <c r="AC3456" s="27"/>
      <c r="AD3456" s="27"/>
      <c r="AE3456" s="27"/>
      <c r="AF3456" s="27"/>
      <c r="AG3456" s="27"/>
      <c r="AH3456" s="27"/>
      <c r="AI3456" s="27"/>
      <c r="AJ3456" s="27"/>
      <c r="AK3456" s="27"/>
      <c r="AL3456" s="28"/>
      <c r="AM3456" s="27"/>
      <c r="AN3456" s="27"/>
    </row>
    <row r="3457" spans="1:40" x14ac:dyDescent="0.2">
      <c r="A3457" s="27"/>
      <c r="B3457" s="27"/>
      <c r="C3457" s="27"/>
      <c r="D3457" s="27"/>
      <c r="E3457" s="27"/>
      <c r="F3457" s="27"/>
      <c r="G3457" s="27"/>
      <c r="H3457" s="27"/>
      <c r="I3457" s="27"/>
      <c r="J3457" s="27"/>
      <c r="K3457" s="27"/>
      <c r="L3457" s="27"/>
      <c r="M3457" s="27"/>
      <c r="N3457" s="27"/>
      <c r="O3457" s="27"/>
      <c r="P3457" s="27"/>
      <c r="Q3457" s="28"/>
      <c r="R3457" s="27"/>
      <c r="S3457" s="27"/>
      <c r="T3457" s="27"/>
      <c r="U3457" s="27"/>
      <c r="V3457" s="27"/>
      <c r="W3457" s="27"/>
      <c r="X3457" s="27"/>
      <c r="Y3457" s="27"/>
      <c r="Z3457" s="27"/>
      <c r="AA3457" s="27"/>
      <c r="AB3457" s="27"/>
      <c r="AC3457" s="27"/>
      <c r="AD3457" s="27"/>
      <c r="AE3457" s="27"/>
      <c r="AF3457" s="27"/>
      <c r="AG3457" s="27"/>
      <c r="AH3457" s="27"/>
      <c r="AI3457" s="27"/>
      <c r="AJ3457" s="27"/>
      <c r="AK3457" s="27"/>
      <c r="AL3457" s="28"/>
      <c r="AM3457" s="27"/>
      <c r="AN3457" s="27"/>
    </row>
    <row r="3458" spans="1:40" x14ac:dyDescent="0.2">
      <c r="A3458" s="27"/>
      <c r="B3458" s="27"/>
      <c r="C3458" s="27"/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  <c r="P3458" s="27"/>
      <c r="Q3458" s="28"/>
      <c r="R3458" s="27"/>
      <c r="S3458" s="27"/>
      <c r="T3458" s="27"/>
      <c r="U3458" s="27"/>
      <c r="V3458" s="27"/>
      <c r="W3458" s="27"/>
      <c r="X3458" s="27"/>
      <c r="Y3458" s="27"/>
      <c r="Z3458" s="27"/>
      <c r="AA3458" s="27"/>
      <c r="AB3458" s="27"/>
      <c r="AC3458" s="27"/>
      <c r="AD3458" s="27"/>
      <c r="AE3458" s="27"/>
      <c r="AF3458" s="27"/>
      <c r="AG3458" s="27"/>
      <c r="AH3458" s="27"/>
      <c r="AI3458" s="27"/>
      <c r="AJ3458" s="27"/>
      <c r="AK3458" s="27"/>
      <c r="AL3458" s="28"/>
      <c r="AM3458" s="27"/>
      <c r="AN3458" s="27"/>
    </row>
    <row r="3459" spans="1:40" x14ac:dyDescent="0.2">
      <c r="A3459" s="27"/>
      <c r="B3459" s="27"/>
      <c r="C3459" s="27"/>
      <c r="D3459" s="27"/>
      <c r="E3459" s="27"/>
      <c r="F3459" s="27"/>
      <c r="G3459" s="27"/>
      <c r="H3459" s="27"/>
      <c r="I3459" s="27"/>
      <c r="J3459" s="27"/>
      <c r="K3459" s="27"/>
      <c r="L3459" s="27"/>
      <c r="M3459" s="27"/>
      <c r="N3459" s="27"/>
      <c r="O3459" s="27"/>
      <c r="P3459" s="27"/>
      <c r="Q3459" s="28"/>
      <c r="R3459" s="27"/>
      <c r="S3459" s="27"/>
      <c r="T3459" s="27"/>
      <c r="U3459" s="27"/>
      <c r="V3459" s="27"/>
      <c r="W3459" s="27"/>
      <c r="X3459" s="27"/>
      <c r="Y3459" s="27"/>
      <c r="Z3459" s="27"/>
      <c r="AA3459" s="27"/>
      <c r="AB3459" s="27"/>
      <c r="AC3459" s="27"/>
      <c r="AD3459" s="27"/>
      <c r="AE3459" s="27"/>
      <c r="AF3459" s="27"/>
      <c r="AG3459" s="27"/>
      <c r="AH3459" s="27"/>
      <c r="AI3459" s="27"/>
      <c r="AJ3459" s="27"/>
      <c r="AK3459" s="27"/>
      <c r="AL3459" s="28"/>
      <c r="AM3459" s="27"/>
      <c r="AN3459" s="27"/>
    </row>
    <row r="3460" spans="1:40" x14ac:dyDescent="0.2">
      <c r="A3460" s="27"/>
      <c r="B3460" s="27"/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8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8"/>
      <c r="AM3460" s="27"/>
      <c r="AN3460" s="27"/>
    </row>
    <row r="3461" spans="1:40" x14ac:dyDescent="0.2">
      <c r="A3461" s="27"/>
      <c r="B3461" s="27"/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8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8"/>
      <c r="AM3461" s="27"/>
      <c r="AN3461" s="27"/>
    </row>
    <row r="3462" spans="1:40" x14ac:dyDescent="0.2">
      <c r="A3462" s="27"/>
      <c r="B3462" s="27"/>
      <c r="C3462" s="27"/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  <c r="Q3462" s="28"/>
      <c r="R3462" s="27"/>
      <c r="S3462" s="27"/>
      <c r="T3462" s="27"/>
      <c r="U3462" s="27"/>
      <c r="V3462" s="27"/>
      <c r="W3462" s="27"/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8"/>
      <c r="AM3462" s="27"/>
      <c r="AN3462" s="27"/>
    </row>
    <row r="3463" spans="1:40" x14ac:dyDescent="0.2">
      <c r="A3463" s="27"/>
      <c r="B3463" s="27"/>
      <c r="C3463" s="27"/>
      <c r="D3463" s="27"/>
      <c r="E3463" s="27"/>
      <c r="F3463" s="27"/>
      <c r="G3463" s="27"/>
      <c r="H3463" s="27"/>
      <c r="I3463" s="27"/>
      <c r="J3463" s="27"/>
      <c r="K3463" s="27"/>
      <c r="L3463" s="27"/>
      <c r="M3463" s="27"/>
      <c r="N3463" s="27"/>
      <c r="O3463" s="27"/>
      <c r="P3463" s="27"/>
      <c r="Q3463" s="28"/>
      <c r="R3463" s="27"/>
      <c r="S3463" s="27"/>
      <c r="T3463" s="27"/>
      <c r="U3463" s="27"/>
      <c r="V3463" s="27"/>
      <c r="W3463" s="27"/>
      <c r="X3463" s="27"/>
      <c r="Y3463" s="27"/>
      <c r="Z3463" s="27"/>
      <c r="AA3463" s="27"/>
      <c r="AB3463" s="27"/>
      <c r="AC3463" s="27"/>
      <c r="AD3463" s="27"/>
      <c r="AE3463" s="27"/>
      <c r="AF3463" s="27"/>
      <c r="AG3463" s="27"/>
      <c r="AH3463" s="27"/>
      <c r="AI3463" s="27"/>
      <c r="AJ3463" s="27"/>
      <c r="AK3463" s="27"/>
      <c r="AL3463" s="28"/>
      <c r="AM3463" s="27"/>
      <c r="AN3463" s="27"/>
    </row>
    <row r="3464" spans="1:40" x14ac:dyDescent="0.2">
      <c r="A3464" s="27"/>
      <c r="B3464" s="27"/>
      <c r="C3464" s="27"/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  <c r="Q3464" s="28"/>
      <c r="R3464" s="27"/>
      <c r="S3464" s="27"/>
      <c r="T3464" s="27"/>
      <c r="U3464" s="27"/>
      <c r="V3464" s="27"/>
      <c r="W3464" s="27"/>
      <c r="X3464" s="27"/>
      <c r="Y3464" s="27"/>
      <c r="Z3464" s="27"/>
      <c r="AA3464" s="27"/>
      <c r="AB3464" s="27"/>
      <c r="AC3464" s="27"/>
      <c r="AD3464" s="27"/>
      <c r="AE3464" s="27"/>
      <c r="AF3464" s="27"/>
      <c r="AG3464" s="27"/>
      <c r="AH3464" s="27"/>
      <c r="AI3464" s="27"/>
      <c r="AJ3464" s="27"/>
      <c r="AK3464" s="27"/>
      <c r="AL3464" s="28"/>
      <c r="AM3464" s="27"/>
      <c r="AN3464" s="27"/>
    </row>
    <row r="3465" spans="1:40" x14ac:dyDescent="0.2">
      <c r="A3465" s="27"/>
      <c r="B3465" s="27"/>
      <c r="C3465" s="27"/>
      <c r="D3465" s="27"/>
      <c r="E3465" s="27"/>
      <c r="F3465" s="27"/>
      <c r="G3465" s="27"/>
      <c r="H3465" s="27"/>
      <c r="I3465" s="27"/>
      <c r="J3465" s="27"/>
      <c r="K3465" s="27"/>
      <c r="L3465" s="27"/>
      <c r="M3465" s="27"/>
      <c r="N3465" s="27"/>
      <c r="O3465" s="27"/>
      <c r="P3465" s="27"/>
      <c r="Q3465" s="28"/>
      <c r="R3465" s="27"/>
      <c r="S3465" s="27"/>
      <c r="T3465" s="27"/>
      <c r="U3465" s="27"/>
      <c r="V3465" s="27"/>
      <c r="W3465" s="27"/>
      <c r="X3465" s="27"/>
      <c r="Y3465" s="27"/>
      <c r="Z3465" s="27"/>
      <c r="AA3465" s="27"/>
      <c r="AB3465" s="27"/>
      <c r="AC3465" s="27"/>
      <c r="AD3465" s="27"/>
      <c r="AE3465" s="27"/>
      <c r="AF3465" s="27"/>
      <c r="AG3465" s="27"/>
      <c r="AH3465" s="27"/>
      <c r="AI3465" s="27"/>
      <c r="AJ3465" s="27"/>
      <c r="AK3465" s="27"/>
      <c r="AL3465" s="28"/>
      <c r="AM3465" s="27"/>
      <c r="AN3465" s="27"/>
    </row>
    <row r="3466" spans="1:40" x14ac:dyDescent="0.2">
      <c r="A3466" s="27"/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8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8"/>
      <c r="AM3466" s="27"/>
      <c r="AN3466" s="27"/>
    </row>
    <row r="3467" spans="1:40" x14ac:dyDescent="0.2">
      <c r="A3467" s="27"/>
      <c r="B3467" s="27"/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8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8"/>
      <c r="AM3467" s="27"/>
      <c r="AN3467" s="27"/>
    </row>
    <row r="3468" spans="1:40" x14ac:dyDescent="0.2">
      <c r="A3468" s="27"/>
      <c r="B3468" s="27"/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8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8"/>
      <c r="AM3468" s="27"/>
      <c r="AN3468" s="27"/>
    </row>
    <row r="3469" spans="1:40" x14ac:dyDescent="0.2">
      <c r="A3469" s="27"/>
      <c r="B3469" s="27"/>
      <c r="C3469" s="27"/>
      <c r="D3469" s="27"/>
      <c r="E3469" s="27"/>
      <c r="F3469" s="27"/>
      <c r="G3469" s="27"/>
      <c r="H3469" s="27"/>
      <c r="I3469" s="27"/>
      <c r="J3469" s="27"/>
      <c r="K3469" s="27"/>
      <c r="L3469" s="27"/>
      <c r="M3469" s="27"/>
      <c r="N3469" s="27"/>
      <c r="O3469" s="27"/>
      <c r="P3469" s="27"/>
      <c r="Q3469" s="28"/>
      <c r="R3469" s="27"/>
      <c r="S3469" s="27"/>
      <c r="T3469" s="27"/>
      <c r="U3469" s="27"/>
      <c r="V3469" s="27"/>
      <c r="W3469" s="27"/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8"/>
      <c r="AM3469" s="27"/>
      <c r="AN3469" s="27"/>
    </row>
    <row r="3470" spans="1:40" x14ac:dyDescent="0.2">
      <c r="A3470" s="27"/>
      <c r="B3470" s="27"/>
      <c r="C3470" s="27"/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  <c r="Q3470" s="28"/>
      <c r="R3470" s="27"/>
      <c r="S3470" s="27"/>
      <c r="T3470" s="27"/>
      <c r="U3470" s="27"/>
      <c r="V3470" s="27"/>
      <c r="W3470" s="27"/>
      <c r="X3470" s="27"/>
      <c r="Y3470" s="27"/>
      <c r="Z3470" s="27"/>
      <c r="AA3470" s="27"/>
      <c r="AB3470" s="27"/>
      <c r="AC3470" s="27"/>
      <c r="AD3470" s="27"/>
      <c r="AE3470" s="27"/>
      <c r="AF3470" s="27"/>
      <c r="AG3470" s="27"/>
      <c r="AH3470" s="27"/>
      <c r="AI3470" s="27"/>
      <c r="AJ3470" s="27"/>
      <c r="AK3470" s="27"/>
      <c r="AL3470" s="28"/>
      <c r="AM3470" s="27"/>
      <c r="AN3470" s="27"/>
    </row>
    <row r="3471" spans="1:40" x14ac:dyDescent="0.2">
      <c r="A3471" s="27"/>
      <c r="B3471" s="27"/>
      <c r="C3471" s="27"/>
      <c r="D3471" s="27"/>
      <c r="E3471" s="27"/>
      <c r="F3471" s="27"/>
      <c r="G3471" s="27"/>
      <c r="H3471" s="27"/>
      <c r="I3471" s="27"/>
      <c r="J3471" s="27"/>
      <c r="K3471" s="27"/>
      <c r="L3471" s="27"/>
      <c r="M3471" s="27"/>
      <c r="N3471" s="27"/>
      <c r="O3471" s="27"/>
      <c r="P3471" s="27"/>
      <c r="Q3471" s="28"/>
      <c r="R3471" s="27"/>
      <c r="S3471" s="27"/>
      <c r="T3471" s="27"/>
      <c r="U3471" s="27"/>
      <c r="V3471" s="27"/>
      <c r="W3471" s="27"/>
      <c r="X3471" s="27"/>
      <c r="Y3471" s="27"/>
      <c r="Z3471" s="27"/>
      <c r="AA3471" s="27"/>
      <c r="AB3471" s="27"/>
      <c r="AC3471" s="27"/>
      <c r="AD3471" s="27"/>
      <c r="AE3471" s="27"/>
      <c r="AF3471" s="27"/>
      <c r="AG3471" s="27"/>
      <c r="AH3471" s="27"/>
      <c r="AI3471" s="27"/>
      <c r="AJ3471" s="27"/>
      <c r="AK3471" s="27"/>
      <c r="AL3471" s="28"/>
      <c r="AM3471" s="27"/>
      <c r="AN3471" s="27"/>
    </row>
    <row r="3472" spans="1:40" x14ac:dyDescent="0.2">
      <c r="A3472" s="27"/>
      <c r="B3472" s="27"/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8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8"/>
      <c r="AM3472" s="27"/>
      <c r="AN3472" s="27"/>
    </row>
    <row r="3473" spans="1:40" x14ac:dyDescent="0.2">
      <c r="A3473" s="27"/>
      <c r="B3473" s="27"/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8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8"/>
      <c r="AM3473" s="27"/>
      <c r="AN3473" s="27"/>
    </row>
    <row r="3474" spans="1:40" x14ac:dyDescent="0.2">
      <c r="A3474" s="27"/>
      <c r="B3474" s="27"/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8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8"/>
      <c r="AM3474" s="27"/>
      <c r="AN3474" s="27"/>
    </row>
    <row r="3475" spans="1:40" x14ac:dyDescent="0.2">
      <c r="A3475" s="27"/>
      <c r="B3475" s="27"/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8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8"/>
      <c r="AM3475" s="27"/>
      <c r="AN3475" s="27"/>
    </row>
    <row r="3476" spans="1:40" x14ac:dyDescent="0.2">
      <c r="A3476" s="27"/>
      <c r="B3476" s="27"/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8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8"/>
      <c r="AM3476" s="27"/>
      <c r="AN3476" s="27"/>
    </row>
    <row r="3477" spans="1:40" x14ac:dyDescent="0.2">
      <c r="A3477" s="27"/>
      <c r="B3477" s="27"/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8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8"/>
      <c r="AM3477" s="27"/>
      <c r="AN3477" s="27"/>
    </row>
    <row r="3478" spans="1:40" x14ac:dyDescent="0.2">
      <c r="A3478" s="27"/>
      <c r="B3478" s="27"/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8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8"/>
      <c r="AM3478" s="27"/>
      <c r="AN3478" s="27"/>
    </row>
    <row r="3479" spans="1:40" x14ac:dyDescent="0.2">
      <c r="A3479" s="27"/>
      <c r="B3479" s="27"/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8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8"/>
      <c r="AM3479" s="27"/>
      <c r="AN3479" s="27"/>
    </row>
    <row r="3480" spans="1:40" x14ac:dyDescent="0.2">
      <c r="A3480" s="27"/>
      <c r="B3480" s="27"/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8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8"/>
      <c r="AM3480" s="27"/>
      <c r="AN3480" s="27"/>
    </row>
    <row r="3481" spans="1:40" x14ac:dyDescent="0.2">
      <c r="A3481" s="27"/>
      <c r="B3481" s="27"/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8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8"/>
      <c r="AM3481" s="27"/>
      <c r="AN3481" s="27"/>
    </row>
    <row r="3482" spans="1:40" x14ac:dyDescent="0.2">
      <c r="A3482" s="27"/>
      <c r="B3482" s="27"/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8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8"/>
      <c r="AM3482" s="27"/>
      <c r="AN3482" s="27"/>
    </row>
    <row r="3483" spans="1:40" x14ac:dyDescent="0.2">
      <c r="A3483" s="27"/>
      <c r="B3483" s="27"/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8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8"/>
      <c r="AM3483" s="27"/>
      <c r="AN3483" s="27"/>
    </row>
    <row r="3484" spans="1:40" x14ac:dyDescent="0.2">
      <c r="A3484" s="27"/>
      <c r="B3484" s="27"/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8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8"/>
      <c r="AM3484" s="27"/>
      <c r="AN3484" s="27"/>
    </row>
    <row r="3485" spans="1:40" x14ac:dyDescent="0.2">
      <c r="A3485" s="27"/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8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8"/>
      <c r="AM3485" s="27"/>
      <c r="AN3485" s="27"/>
    </row>
    <row r="3486" spans="1:40" x14ac:dyDescent="0.2">
      <c r="A3486" s="27"/>
      <c r="B3486" s="27"/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8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8"/>
      <c r="AM3486" s="27"/>
      <c r="AN3486" s="27"/>
    </row>
    <row r="3487" spans="1:40" x14ac:dyDescent="0.2">
      <c r="A3487" s="27"/>
      <c r="B3487" s="27"/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8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8"/>
      <c r="AM3487" s="27"/>
      <c r="AN3487" s="27"/>
    </row>
    <row r="3488" spans="1:40" x14ac:dyDescent="0.2">
      <c r="A3488" s="27"/>
      <c r="B3488" s="27"/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8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8"/>
      <c r="AM3488" s="27"/>
      <c r="AN3488" s="27"/>
    </row>
    <row r="3489" spans="1:40" x14ac:dyDescent="0.2">
      <c r="A3489" s="27"/>
      <c r="B3489" s="27"/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8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8"/>
      <c r="AM3489" s="27"/>
      <c r="AN3489" s="27"/>
    </row>
    <row r="3490" spans="1:40" x14ac:dyDescent="0.2">
      <c r="A3490" s="27"/>
      <c r="B3490" s="27"/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8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8"/>
      <c r="AM3490" s="27"/>
      <c r="AN3490" s="27"/>
    </row>
    <row r="3491" spans="1:40" x14ac:dyDescent="0.2">
      <c r="A3491" s="27"/>
      <c r="B3491" s="27"/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8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8"/>
      <c r="AM3491" s="27"/>
      <c r="AN3491" s="27"/>
    </row>
    <row r="3492" spans="1:40" x14ac:dyDescent="0.2">
      <c r="A3492" s="27"/>
      <c r="B3492" s="27"/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8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8"/>
      <c r="AM3492" s="27"/>
      <c r="AN3492" s="27"/>
    </row>
    <row r="3493" spans="1:40" x14ac:dyDescent="0.2">
      <c r="A3493" s="27"/>
      <c r="B3493" s="27"/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8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8"/>
      <c r="AM3493" s="27"/>
      <c r="AN3493" s="27"/>
    </row>
    <row r="3494" spans="1:40" x14ac:dyDescent="0.2">
      <c r="A3494" s="27"/>
      <c r="B3494" s="27"/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8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8"/>
      <c r="AM3494" s="27"/>
      <c r="AN3494" s="27"/>
    </row>
    <row r="3495" spans="1:40" x14ac:dyDescent="0.2">
      <c r="A3495" s="27"/>
      <c r="B3495" s="27"/>
      <c r="C3495" s="27"/>
      <c r="D3495" s="27"/>
      <c r="E3495" s="27"/>
      <c r="F3495" s="27"/>
      <c r="G3495" s="27"/>
      <c r="H3495" s="27"/>
      <c r="I3495" s="27"/>
      <c r="J3495" s="27"/>
      <c r="K3495" s="27"/>
      <c r="L3495" s="27"/>
      <c r="M3495" s="27"/>
      <c r="N3495" s="27"/>
      <c r="O3495" s="27"/>
      <c r="P3495" s="27"/>
      <c r="Q3495" s="28"/>
      <c r="R3495" s="27"/>
      <c r="S3495" s="27"/>
      <c r="T3495" s="27"/>
      <c r="U3495" s="27"/>
      <c r="V3495" s="27"/>
      <c r="W3495" s="27"/>
      <c r="X3495" s="27"/>
      <c r="Y3495" s="27"/>
      <c r="Z3495" s="27"/>
      <c r="AA3495" s="27"/>
      <c r="AB3495" s="27"/>
      <c r="AC3495" s="27"/>
      <c r="AD3495" s="27"/>
      <c r="AE3495" s="27"/>
      <c r="AF3495" s="27"/>
      <c r="AG3495" s="27"/>
      <c r="AH3495" s="27"/>
      <c r="AI3495" s="27"/>
      <c r="AJ3495" s="27"/>
      <c r="AK3495" s="27"/>
      <c r="AL3495" s="28"/>
      <c r="AM3495" s="27"/>
      <c r="AN3495" s="27"/>
    </row>
    <row r="3496" spans="1:40" x14ac:dyDescent="0.2">
      <c r="A3496" s="27"/>
      <c r="B3496" s="27"/>
      <c r="C3496" s="27"/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  <c r="Q3496" s="28"/>
      <c r="R3496" s="27"/>
      <c r="S3496" s="27"/>
      <c r="T3496" s="27"/>
      <c r="U3496" s="27"/>
      <c r="V3496" s="27"/>
      <c r="W3496" s="27"/>
      <c r="X3496" s="27"/>
      <c r="Y3496" s="27"/>
      <c r="Z3496" s="27"/>
      <c r="AA3496" s="27"/>
      <c r="AB3496" s="27"/>
      <c r="AC3496" s="27"/>
      <c r="AD3496" s="27"/>
      <c r="AE3496" s="27"/>
      <c r="AF3496" s="27"/>
      <c r="AG3496" s="27"/>
      <c r="AH3496" s="27"/>
      <c r="AI3496" s="27"/>
      <c r="AJ3496" s="27"/>
      <c r="AK3496" s="27"/>
      <c r="AL3496" s="28"/>
      <c r="AM3496" s="27"/>
      <c r="AN3496" s="27"/>
    </row>
    <row r="3497" spans="1:40" x14ac:dyDescent="0.2">
      <c r="A3497" s="27"/>
      <c r="B3497" s="27"/>
      <c r="C3497" s="27"/>
      <c r="D3497" s="27"/>
      <c r="E3497" s="27"/>
      <c r="F3497" s="27"/>
      <c r="G3497" s="27"/>
      <c r="H3497" s="27"/>
      <c r="I3497" s="27"/>
      <c r="J3497" s="27"/>
      <c r="K3497" s="27"/>
      <c r="L3497" s="27"/>
      <c r="M3497" s="27"/>
      <c r="N3497" s="27"/>
      <c r="O3497" s="27"/>
      <c r="P3497" s="27"/>
      <c r="Q3497" s="28"/>
      <c r="R3497" s="27"/>
      <c r="S3497" s="27"/>
      <c r="T3497" s="27"/>
      <c r="U3497" s="27"/>
      <c r="V3497" s="27"/>
      <c r="W3497" s="27"/>
      <c r="X3497" s="27"/>
      <c r="Y3497" s="27"/>
      <c r="Z3497" s="27"/>
      <c r="AA3497" s="27"/>
      <c r="AB3497" s="27"/>
      <c r="AC3497" s="27"/>
      <c r="AD3497" s="27"/>
      <c r="AE3497" s="27"/>
      <c r="AF3497" s="27"/>
      <c r="AG3497" s="27"/>
      <c r="AH3497" s="27"/>
      <c r="AI3497" s="27"/>
      <c r="AJ3497" s="27"/>
      <c r="AK3497" s="27"/>
      <c r="AL3497" s="28"/>
      <c r="AM3497" s="27"/>
      <c r="AN3497" s="27"/>
    </row>
    <row r="3498" spans="1:40" x14ac:dyDescent="0.2">
      <c r="A3498" s="27"/>
      <c r="B3498" s="27"/>
      <c r="C3498" s="27"/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  <c r="P3498" s="27"/>
      <c r="Q3498" s="28"/>
      <c r="R3498" s="27"/>
      <c r="S3498" s="27"/>
      <c r="T3498" s="27"/>
      <c r="U3498" s="27"/>
      <c r="V3498" s="27"/>
      <c r="W3498" s="27"/>
      <c r="X3498" s="27"/>
      <c r="Y3498" s="27"/>
      <c r="Z3498" s="27"/>
      <c r="AA3498" s="27"/>
      <c r="AB3498" s="27"/>
      <c r="AC3498" s="27"/>
      <c r="AD3498" s="27"/>
      <c r="AE3498" s="27"/>
      <c r="AF3498" s="27"/>
      <c r="AG3498" s="27"/>
      <c r="AH3498" s="27"/>
      <c r="AI3498" s="27"/>
      <c r="AJ3498" s="27"/>
      <c r="AK3498" s="27"/>
      <c r="AL3498" s="28"/>
      <c r="AM3498" s="27"/>
      <c r="AN3498" s="27"/>
    </row>
    <row r="3499" spans="1:40" x14ac:dyDescent="0.2">
      <c r="A3499" s="27"/>
      <c r="B3499" s="27"/>
      <c r="C3499" s="27"/>
      <c r="D3499" s="27"/>
      <c r="E3499" s="27"/>
      <c r="F3499" s="27"/>
      <c r="G3499" s="27"/>
      <c r="H3499" s="27"/>
      <c r="I3499" s="27"/>
      <c r="J3499" s="27"/>
      <c r="K3499" s="27"/>
      <c r="L3499" s="27"/>
      <c r="M3499" s="27"/>
      <c r="N3499" s="27"/>
      <c r="O3499" s="27"/>
      <c r="P3499" s="27"/>
      <c r="Q3499" s="28"/>
      <c r="R3499" s="27"/>
      <c r="S3499" s="27"/>
      <c r="T3499" s="27"/>
      <c r="U3499" s="27"/>
      <c r="V3499" s="27"/>
      <c r="W3499" s="27"/>
      <c r="X3499" s="27"/>
      <c r="Y3499" s="27"/>
      <c r="Z3499" s="27"/>
      <c r="AA3499" s="27"/>
      <c r="AB3499" s="27"/>
      <c r="AC3499" s="27"/>
      <c r="AD3499" s="27"/>
      <c r="AE3499" s="27"/>
      <c r="AF3499" s="27"/>
      <c r="AG3499" s="27"/>
      <c r="AH3499" s="27"/>
      <c r="AI3499" s="27"/>
      <c r="AJ3499" s="27"/>
      <c r="AK3499" s="27"/>
      <c r="AL3499" s="28"/>
      <c r="AM3499" s="27"/>
      <c r="AN3499" s="27"/>
    </row>
    <row r="3500" spans="1:40" x14ac:dyDescent="0.2">
      <c r="A3500" s="27"/>
      <c r="B3500" s="27"/>
      <c r="C3500" s="27"/>
      <c r="D3500" s="27"/>
      <c r="E3500" s="27"/>
      <c r="F3500" s="27"/>
      <c r="G3500" s="27"/>
      <c r="H3500" s="27"/>
      <c r="I3500" s="27"/>
      <c r="J3500" s="27"/>
      <c r="K3500" s="27"/>
      <c r="L3500" s="27"/>
      <c r="M3500" s="27"/>
      <c r="N3500" s="27"/>
      <c r="O3500" s="27"/>
      <c r="P3500" s="27"/>
      <c r="Q3500" s="28"/>
      <c r="R3500" s="27"/>
      <c r="S3500" s="27"/>
      <c r="T3500" s="27"/>
      <c r="U3500" s="27"/>
      <c r="V3500" s="27"/>
      <c r="W3500" s="27"/>
      <c r="X3500" s="27"/>
      <c r="Y3500" s="27"/>
      <c r="Z3500" s="27"/>
      <c r="AA3500" s="27"/>
      <c r="AB3500" s="27"/>
      <c r="AC3500" s="27"/>
      <c r="AD3500" s="27"/>
      <c r="AE3500" s="27"/>
      <c r="AF3500" s="27"/>
      <c r="AG3500" s="27"/>
      <c r="AH3500" s="27"/>
      <c r="AI3500" s="27"/>
      <c r="AJ3500" s="27"/>
      <c r="AK3500" s="27"/>
      <c r="AL3500" s="28"/>
      <c r="AM3500" s="27"/>
      <c r="AN3500" s="27"/>
    </row>
    <row r="3501" spans="1:40" x14ac:dyDescent="0.2">
      <c r="A3501" s="27"/>
      <c r="B3501" s="27"/>
      <c r="C3501" s="27"/>
      <c r="D3501" s="27"/>
      <c r="E3501" s="27"/>
      <c r="F3501" s="27"/>
      <c r="G3501" s="27"/>
      <c r="H3501" s="27"/>
      <c r="I3501" s="27"/>
      <c r="J3501" s="27"/>
      <c r="K3501" s="27"/>
      <c r="L3501" s="27"/>
      <c r="M3501" s="27"/>
      <c r="N3501" s="27"/>
      <c r="O3501" s="27"/>
      <c r="P3501" s="27"/>
      <c r="Q3501" s="28"/>
      <c r="R3501" s="27"/>
      <c r="S3501" s="27"/>
      <c r="T3501" s="27"/>
      <c r="U3501" s="27"/>
      <c r="V3501" s="27"/>
      <c r="W3501" s="27"/>
      <c r="X3501" s="27"/>
      <c r="Y3501" s="27"/>
      <c r="Z3501" s="27"/>
      <c r="AA3501" s="27"/>
      <c r="AB3501" s="27"/>
      <c r="AC3501" s="27"/>
      <c r="AD3501" s="27"/>
      <c r="AE3501" s="27"/>
      <c r="AF3501" s="27"/>
      <c r="AG3501" s="27"/>
      <c r="AH3501" s="27"/>
      <c r="AI3501" s="27"/>
      <c r="AJ3501" s="27"/>
      <c r="AK3501" s="27"/>
      <c r="AL3501" s="28"/>
      <c r="AM3501" s="27"/>
      <c r="AN3501" s="27"/>
    </row>
    <row r="3502" spans="1:40" x14ac:dyDescent="0.2">
      <c r="A3502" s="27"/>
      <c r="B3502" s="27"/>
      <c r="C3502" s="27"/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  <c r="P3502" s="27"/>
      <c r="Q3502" s="28"/>
      <c r="R3502" s="27"/>
      <c r="S3502" s="27"/>
      <c r="T3502" s="27"/>
      <c r="U3502" s="27"/>
      <c r="V3502" s="27"/>
      <c r="W3502" s="27"/>
      <c r="X3502" s="27"/>
      <c r="Y3502" s="27"/>
      <c r="Z3502" s="27"/>
      <c r="AA3502" s="27"/>
      <c r="AB3502" s="27"/>
      <c r="AC3502" s="27"/>
      <c r="AD3502" s="27"/>
      <c r="AE3502" s="27"/>
      <c r="AF3502" s="27"/>
      <c r="AG3502" s="27"/>
      <c r="AH3502" s="27"/>
      <c r="AI3502" s="27"/>
      <c r="AJ3502" s="27"/>
      <c r="AK3502" s="27"/>
      <c r="AL3502" s="28"/>
      <c r="AM3502" s="27"/>
      <c r="AN3502" s="27"/>
    </row>
    <row r="3503" spans="1:40" x14ac:dyDescent="0.2">
      <c r="A3503" s="27"/>
      <c r="B3503" s="27"/>
      <c r="C3503" s="27"/>
      <c r="D3503" s="27"/>
      <c r="E3503" s="27"/>
      <c r="F3503" s="27"/>
      <c r="G3503" s="27"/>
      <c r="H3503" s="27"/>
      <c r="I3503" s="27"/>
      <c r="J3503" s="27"/>
      <c r="K3503" s="27"/>
      <c r="L3503" s="27"/>
      <c r="M3503" s="27"/>
      <c r="N3503" s="27"/>
      <c r="O3503" s="27"/>
      <c r="P3503" s="27"/>
      <c r="Q3503" s="28"/>
      <c r="R3503" s="27"/>
      <c r="S3503" s="27"/>
      <c r="T3503" s="27"/>
      <c r="U3503" s="27"/>
      <c r="V3503" s="27"/>
      <c r="W3503" s="27"/>
      <c r="X3503" s="27"/>
      <c r="Y3503" s="27"/>
      <c r="Z3503" s="27"/>
      <c r="AA3503" s="27"/>
      <c r="AB3503" s="27"/>
      <c r="AC3503" s="27"/>
      <c r="AD3503" s="27"/>
      <c r="AE3503" s="27"/>
      <c r="AF3503" s="27"/>
      <c r="AG3503" s="27"/>
      <c r="AH3503" s="27"/>
      <c r="AI3503" s="27"/>
      <c r="AJ3503" s="27"/>
      <c r="AK3503" s="27"/>
      <c r="AL3503" s="28"/>
      <c r="AM3503" s="27"/>
      <c r="AN3503" s="27"/>
    </row>
    <row r="3504" spans="1:40" x14ac:dyDescent="0.2">
      <c r="A3504" s="27"/>
      <c r="B3504" s="27"/>
      <c r="C3504" s="27"/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  <c r="Q3504" s="28"/>
      <c r="R3504" s="27"/>
      <c r="S3504" s="27"/>
      <c r="T3504" s="27"/>
      <c r="U3504" s="27"/>
      <c r="V3504" s="27"/>
      <c r="W3504" s="27"/>
      <c r="X3504" s="27"/>
      <c r="Y3504" s="27"/>
      <c r="Z3504" s="27"/>
      <c r="AA3504" s="27"/>
      <c r="AB3504" s="27"/>
      <c r="AC3504" s="27"/>
      <c r="AD3504" s="27"/>
      <c r="AE3504" s="27"/>
      <c r="AF3504" s="27"/>
      <c r="AG3504" s="27"/>
      <c r="AH3504" s="27"/>
      <c r="AI3504" s="27"/>
      <c r="AJ3504" s="27"/>
      <c r="AK3504" s="27"/>
      <c r="AL3504" s="28"/>
      <c r="AM3504" s="27"/>
      <c r="AN3504" s="27"/>
    </row>
    <row r="3505" spans="1:40" x14ac:dyDescent="0.2">
      <c r="A3505" s="27"/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8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8"/>
      <c r="AM3505" s="27"/>
      <c r="AN3505" s="27"/>
    </row>
    <row r="3506" spans="1:40" x14ac:dyDescent="0.2">
      <c r="A3506" s="27"/>
      <c r="B3506" s="27"/>
      <c r="C3506" s="27"/>
      <c r="D3506" s="27"/>
      <c r="E3506" s="27"/>
      <c r="F3506" s="27"/>
      <c r="G3506" s="27"/>
      <c r="H3506" s="27"/>
      <c r="I3506" s="27"/>
      <c r="J3506" s="27"/>
      <c r="K3506" s="27"/>
      <c r="L3506" s="27"/>
      <c r="M3506" s="27"/>
      <c r="N3506" s="27"/>
      <c r="O3506" s="27"/>
      <c r="P3506" s="27"/>
      <c r="Q3506" s="28"/>
      <c r="R3506" s="27"/>
      <c r="S3506" s="27"/>
      <c r="T3506" s="27"/>
      <c r="U3506" s="27"/>
      <c r="V3506" s="27"/>
      <c r="W3506" s="27"/>
      <c r="X3506" s="27"/>
      <c r="Y3506" s="27"/>
      <c r="Z3506" s="27"/>
      <c r="AA3506" s="27"/>
      <c r="AB3506" s="27"/>
      <c r="AC3506" s="27"/>
      <c r="AD3506" s="27"/>
      <c r="AE3506" s="27"/>
      <c r="AF3506" s="27"/>
      <c r="AG3506" s="27"/>
      <c r="AH3506" s="27"/>
      <c r="AI3506" s="27"/>
      <c r="AJ3506" s="27"/>
      <c r="AK3506" s="27"/>
      <c r="AL3506" s="28"/>
      <c r="AM3506" s="27"/>
      <c r="AN3506" s="27"/>
    </row>
    <row r="3507" spans="1:40" x14ac:dyDescent="0.2">
      <c r="A3507" s="27"/>
      <c r="B3507" s="27"/>
      <c r="C3507" s="27"/>
      <c r="D3507" s="27"/>
      <c r="E3507" s="27"/>
      <c r="F3507" s="27"/>
      <c r="G3507" s="27"/>
      <c r="H3507" s="27"/>
      <c r="I3507" s="27"/>
      <c r="J3507" s="27"/>
      <c r="K3507" s="27"/>
      <c r="L3507" s="27"/>
      <c r="M3507" s="27"/>
      <c r="N3507" s="27"/>
      <c r="O3507" s="27"/>
      <c r="P3507" s="27"/>
      <c r="Q3507" s="28"/>
      <c r="R3507" s="27"/>
      <c r="S3507" s="27"/>
      <c r="T3507" s="27"/>
      <c r="U3507" s="27"/>
      <c r="V3507" s="27"/>
      <c r="W3507" s="27"/>
      <c r="X3507" s="27"/>
      <c r="Y3507" s="27"/>
      <c r="Z3507" s="27"/>
      <c r="AA3507" s="27"/>
      <c r="AB3507" s="27"/>
      <c r="AC3507" s="27"/>
      <c r="AD3507" s="27"/>
      <c r="AE3507" s="27"/>
      <c r="AF3507" s="27"/>
      <c r="AG3507" s="27"/>
      <c r="AH3507" s="27"/>
      <c r="AI3507" s="27"/>
      <c r="AJ3507" s="27"/>
      <c r="AK3507" s="27"/>
      <c r="AL3507" s="28"/>
      <c r="AM3507" s="27"/>
      <c r="AN3507" s="27"/>
    </row>
    <row r="3508" spans="1:40" x14ac:dyDescent="0.2">
      <c r="A3508" s="27"/>
      <c r="B3508" s="27"/>
      <c r="C3508" s="27"/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  <c r="Q3508" s="28"/>
      <c r="R3508" s="27"/>
      <c r="S3508" s="27"/>
      <c r="T3508" s="27"/>
      <c r="U3508" s="27"/>
      <c r="V3508" s="27"/>
      <c r="W3508" s="27"/>
      <c r="X3508" s="27"/>
      <c r="Y3508" s="27"/>
      <c r="Z3508" s="27"/>
      <c r="AA3508" s="27"/>
      <c r="AB3508" s="27"/>
      <c r="AC3508" s="27"/>
      <c r="AD3508" s="27"/>
      <c r="AE3508" s="27"/>
      <c r="AF3508" s="27"/>
      <c r="AG3508" s="27"/>
      <c r="AH3508" s="27"/>
      <c r="AI3508" s="27"/>
      <c r="AJ3508" s="27"/>
      <c r="AK3508" s="27"/>
      <c r="AL3508" s="28"/>
      <c r="AM3508" s="27"/>
      <c r="AN3508" s="27"/>
    </row>
    <row r="3509" spans="1:40" x14ac:dyDescent="0.2">
      <c r="A3509" s="27"/>
      <c r="B3509" s="27"/>
      <c r="C3509" s="27"/>
      <c r="D3509" s="27"/>
      <c r="E3509" s="27"/>
      <c r="F3509" s="27"/>
      <c r="G3509" s="27"/>
      <c r="H3509" s="27"/>
      <c r="I3509" s="27"/>
      <c r="J3509" s="27"/>
      <c r="K3509" s="27"/>
      <c r="L3509" s="27"/>
      <c r="M3509" s="27"/>
      <c r="N3509" s="27"/>
      <c r="O3509" s="27"/>
      <c r="P3509" s="27"/>
      <c r="Q3509" s="28"/>
      <c r="R3509" s="27"/>
      <c r="S3509" s="27"/>
      <c r="T3509" s="27"/>
      <c r="U3509" s="27"/>
      <c r="V3509" s="27"/>
      <c r="W3509" s="27"/>
      <c r="X3509" s="27"/>
      <c r="Y3509" s="27"/>
      <c r="Z3509" s="27"/>
      <c r="AA3509" s="27"/>
      <c r="AB3509" s="27"/>
      <c r="AC3509" s="27"/>
      <c r="AD3509" s="27"/>
      <c r="AE3509" s="27"/>
      <c r="AF3509" s="27"/>
      <c r="AG3509" s="27"/>
      <c r="AH3509" s="27"/>
      <c r="AI3509" s="27"/>
      <c r="AJ3509" s="27"/>
      <c r="AK3509" s="27"/>
      <c r="AL3509" s="28"/>
      <c r="AM3509" s="27"/>
      <c r="AN3509" s="27"/>
    </row>
    <row r="3510" spans="1:40" x14ac:dyDescent="0.2">
      <c r="A3510" s="27"/>
      <c r="B3510" s="27"/>
      <c r="C3510" s="27"/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  <c r="Q3510" s="28"/>
      <c r="R3510" s="27"/>
      <c r="S3510" s="27"/>
      <c r="T3510" s="27"/>
      <c r="U3510" s="27"/>
      <c r="V3510" s="27"/>
      <c r="W3510" s="27"/>
      <c r="X3510" s="27"/>
      <c r="Y3510" s="27"/>
      <c r="Z3510" s="27"/>
      <c r="AA3510" s="27"/>
      <c r="AB3510" s="27"/>
      <c r="AC3510" s="27"/>
      <c r="AD3510" s="27"/>
      <c r="AE3510" s="27"/>
      <c r="AF3510" s="27"/>
      <c r="AG3510" s="27"/>
      <c r="AH3510" s="27"/>
      <c r="AI3510" s="27"/>
      <c r="AJ3510" s="27"/>
      <c r="AK3510" s="27"/>
      <c r="AL3510" s="28"/>
      <c r="AM3510" s="27"/>
      <c r="AN3510" s="27"/>
    </row>
    <row r="3511" spans="1:40" x14ac:dyDescent="0.2">
      <c r="A3511" s="27"/>
      <c r="B3511" s="27"/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8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8"/>
      <c r="AM3511" s="27"/>
      <c r="AN3511" s="27"/>
    </row>
    <row r="3512" spans="1:40" x14ac:dyDescent="0.2">
      <c r="A3512" s="27"/>
      <c r="B3512" s="27"/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8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8"/>
      <c r="AM3512" s="27"/>
      <c r="AN3512" s="27"/>
    </row>
    <row r="3513" spans="1:40" x14ac:dyDescent="0.2">
      <c r="A3513" s="27"/>
      <c r="B3513" s="27"/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8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8"/>
      <c r="AM3513" s="27"/>
      <c r="AN3513" s="27"/>
    </row>
    <row r="3514" spans="1:40" x14ac:dyDescent="0.2">
      <c r="A3514" s="27"/>
      <c r="B3514" s="27"/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8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8"/>
      <c r="AM3514" s="27"/>
      <c r="AN3514" s="27"/>
    </row>
    <row r="3515" spans="1:40" x14ac:dyDescent="0.2">
      <c r="A3515" s="27"/>
      <c r="B3515" s="27"/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8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8"/>
      <c r="AM3515" s="27"/>
      <c r="AN3515" s="27"/>
    </row>
    <row r="3516" spans="1:40" x14ac:dyDescent="0.2">
      <c r="A3516" s="27"/>
      <c r="B3516" s="27"/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8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8"/>
      <c r="AM3516" s="27"/>
      <c r="AN3516" s="27"/>
    </row>
    <row r="3517" spans="1:40" x14ac:dyDescent="0.2">
      <c r="A3517" s="27"/>
      <c r="B3517" s="27"/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8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8"/>
      <c r="AM3517" s="27"/>
      <c r="AN3517" s="27"/>
    </row>
    <row r="3518" spans="1:40" x14ac:dyDescent="0.2">
      <c r="A3518" s="27"/>
      <c r="B3518" s="27"/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8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8"/>
      <c r="AM3518" s="27"/>
      <c r="AN3518" s="27"/>
    </row>
    <row r="3519" spans="1:40" x14ac:dyDescent="0.2">
      <c r="A3519" s="27"/>
      <c r="B3519" s="27"/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8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8"/>
      <c r="AM3519" s="27"/>
      <c r="AN3519" s="27"/>
    </row>
    <row r="3520" spans="1:40" x14ac:dyDescent="0.2">
      <c r="A3520" s="27"/>
      <c r="B3520" s="27"/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8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8"/>
      <c r="AM3520" s="27"/>
      <c r="AN3520" s="27"/>
    </row>
    <row r="3521" spans="1:40" x14ac:dyDescent="0.2">
      <c r="A3521" s="27"/>
      <c r="B3521" s="27"/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8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8"/>
      <c r="AM3521" s="27"/>
      <c r="AN3521" s="27"/>
    </row>
    <row r="3522" spans="1:40" x14ac:dyDescent="0.2">
      <c r="A3522" s="27"/>
      <c r="B3522" s="27"/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8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8"/>
      <c r="AM3522" s="27"/>
      <c r="AN3522" s="27"/>
    </row>
    <row r="3523" spans="1:40" x14ac:dyDescent="0.2">
      <c r="A3523" s="27"/>
      <c r="B3523" s="27"/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8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8"/>
      <c r="AM3523" s="27"/>
      <c r="AN3523" s="27"/>
    </row>
    <row r="3524" spans="1:40" x14ac:dyDescent="0.2">
      <c r="A3524" s="27"/>
      <c r="B3524" s="27"/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8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8"/>
      <c r="AM3524" s="27"/>
      <c r="AN3524" s="27"/>
    </row>
    <row r="3525" spans="1:40" x14ac:dyDescent="0.2">
      <c r="A3525" s="27"/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8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8"/>
      <c r="AM3525" s="27"/>
      <c r="AN3525" s="27"/>
    </row>
    <row r="3526" spans="1:40" x14ac:dyDescent="0.2">
      <c r="A3526" s="27"/>
      <c r="B3526" s="27"/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8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8"/>
      <c r="AM3526" s="27"/>
      <c r="AN3526" s="27"/>
    </row>
    <row r="3527" spans="1:40" x14ac:dyDescent="0.2">
      <c r="A3527" s="27"/>
      <c r="B3527" s="27"/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8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8"/>
      <c r="AM3527" s="27"/>
      <c r="AN3527" s="27"/>
    </row>
    <row r="3528" spans="1:40" x14ac:dyDescent="0.2">
      <c r="A3528" s="27"/>
      <c r="B3528" s="27"/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8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8"/>
      <c r="AM3528" s="27"/>
      <c r="AN3528" s="27"/>
    </row>
    <row r="3529" spans="1:40" x14ac:dyDescent="0.2">
      <c r="A3529" s="27"/>
      <c r="B3529" s="27"/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8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8"/>
      <c r="AM3529" s="27"/>
      <c r="AN3529" s="27"/>
    </row>
    <row r="3530" spans="1:40" x14ac:dyDescent="0.2">
      <c r="A3530" s="27"/>
      <c r="B3530" s="27"/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8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8"/>
      <c r="AM3530" s="27"/>
      <c r="AN3530" s="27"/>
    </row>
    <row r="3531" spans="1:40" x14ac:dyDescent="0.2">
      <c r="A3531" s="27"/>
      <c r="B3531" s="27"/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8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8"/>
      <c r="AM3531" s="27"/>
      <c r="AN3531" s="27"/>
    </row>
    <row r="3532" spans="1:40" x14ac:dyDescent="0.2">
      <c r="A3532" s="27"/>
      <c r="B3532" s="27"/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8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8"/>
      <c r="AM3532" s="27"/>
      <c r="AN3532" s="27"/>
    </row>
    <row r="3533" spans="1:40" x14ac:dyDescent="0.2">
      <c r="A3533" s="27"/>
      <c r="B3533" s="27"/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8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8"/>
      <c r="AM3533" s="27"/>
      <c r="AN3533" s="27"/>
    </row>
    <row r="3534" spans="1:40" x14ac:dyDescent="0.2">
      <c r="A3534" s="27"/>
      <c r="B3534" s="27"/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8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8"/>
      <c r="AM3534" s="27"/>
      <c r="AN3534" s="27"/>
    </row>
    <row r="3535" spans="1:40" x14ac:dyDescent="0.2">
      <c r="A3535" s="27"/>
      <c r="B3535" s="27"/>
      <c r="C3535" s="27"/>
      <c r="D3535" s="27"/>
      <c r="E3535" s="27"/>
      <c r="F3535" s="27"/>
      <c r="G3535" s="27"/>
      <c r="H3535" s="27"/>
      <c r="I3535" s="27"/>
      <c r="J3535" s="27"/>
      <c r="K3535" s="27"/>
      <c r="L3535" s="27"/>
      <c r="M3535" s="27"/>
      <c r="N3535" s="27"/>
      <c r="O3535" s="27"/>
      <c r="P3535" s="27"/>
      <c r="Q3535" s="28"/>
      <c r="R3535" s="27"/>
      <c r="S3535" s="27"/>
      <c r="T3535" s="27"/>
      <c r="U3535" s="27"/>
      <c r="V3535" s="27"/>
      <c r="W3535" s="27"/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8"/>
      <c r="AM3535" s="27"/>
      <c r="AN3535" s="27"/>
    </row>
    <row r="3536" spans="1:40" x14ac:dyDescent="0.2">
      <c r="A3536" s="27"/>
      <c r="B3536" s="27"/>
      <c r="C3536" s="27"/>
      <c r="D3536" s="27"/>
      <c r="E3536" s="27"/>
      <c r="F3536" s="27"/>
      <c r="G3536" s="27"/>
      <c r="H3536" s="27"/>
      <c r="I3536" s="27"/>
      <c r="J3536" s="27"/>
      <c r="K3536" s="27"/>
      <c r="L3536" s="27"/>
      <c r="M3536" s="27"/>
      <c r="N3536" s="27"/>
      <c r="O3536" s="27"/>
      <c r="P3536" s="27"/>
      <c r="Q3536" s="28"/>
      <c r="R3536" s="27"/>
      <c r="S3536" s="27"/>
      <c r="T3536" s="27"/>
      <c r="U3536" s="27"/>
      <c r="V3536" s="27"/>
      <c r="W3536" s="27"/>
      <c r="X3536" s="27"/>
      <c r="Y3536" s="27"/>
      <c r="Z3536" s="27"/>
      <c r="AA3536" s="27"/>
      <c r="AB3536" s="27"/>
      <c r="AC3536" s="27"/>
      <c r="AD3536" s="27"/>
      <c r="AE3536" s="27"/>
      <c r="AF3536" s="27"/>
      <c r="AG3536" s="27"/>
      <c r="AH3536" s="27"/>
      <c r="AI3536" s="27"/>
      <c r="AJ3536" s="27"/>
      <c r="AK3536" s="27"/>
      <c r="AL3536" s="28"/>
      <c r="AM3536" s="27"/>
      <c r="AN3536" s="27"/>
    </row>
    <row r="3537" spans="1:40" x14ac:dyDescent="0.2">
      <c r="A3537" s="27"/>
      <c r="B3537" s="27"/>
      <c r="C3537" s="27"/>
      <c r="D3537" s="27"/>
      <c r="E3537" s="27"/>
      <c r="F3537" s="27"/>
      <c r="G3537" s="27"/>
      <c r="H3537" s="27"/>
      <c r="I3537" s="27"/>
      <c r="J3537" s="27"/>
      <c r="K3537" s="27"/>
      <c r="L3537" s="27"/>
      <c r="M3537" s="27"/>
      <c r="N3537" s="27"/>
      <c r="O3537" s="27"/>
      <c r="P3537" s="27"/>
      <c r="Q3537" s="28"/>
      <c r="R3537" s="27"/>
      <c r="S3537" s="27"/>
      <c r="T3537" s="27"/>
      <c r="U3537" s="27"/>
      <c r="V3537" s="27"/>
      <c r="W3537" s="27"/>
      <c r="X3537" s="27"/>
      <c r="Y3537" s="27"/>
      <c r="Z3537" s="27"/>
      <c r="AA3537" s="27"/>
      <c r="AB3537" s="27"/>
      <c r="AC3537" s="27"/>
      <c r="AD3537" s="27"/>
      <c r="AE3537" s="27"/>
      <c r="AF3537" s="27"/>
      <c r="AG3537" s="27"/>
      <c r="AH3537" s="27"/>
      <c r="AI3537" s="27"/>
      <c r="AJ3537" s="27"/>
      <c r="AK3537" s="27"/>
      <c r="AL3537" s="28"/>
      <c r="AM3537" s="27"/>
      <c r="AN3537" s="27"/>
    </row>
    <row r="3538" spans="1:40" x14ac:dyDescent="0.2">
      <c r="A3538" s="27"/>
      <c r="B3538" s="27"/>
      <c r="C3538" s="27"/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  <c r="P3538" s="27"/>
      <c r="Q3538" s="28"/>
      <c r="R3538" s="27"/>
      <c r="S3538" s="27"/>
      <c r="T3538" s="27"/>
      <c r="U3538" s="27"/>
      <c r="V3538" s="27"/>
      <c r="W3538" s="27"/>
      <c r="X3538" s="27"/>
      <c r="Y3538" s="27"/>
      <c r="Z3538" s="27"/>
      <c r="AA3538" s="27"/>
      <c r="AB3538" s="27"/>
      <c r="AC3538" s="27"/>
      <c r="AD3538" s="27"/>
      <c r="AE3538" s="27"/>
      <c r="AF3538" s="27"/>
      <c r="AG3538" s="27"/>
      <c r="AH3538" s="27"/>
      <c r="AI3538" s="27"/>
      <c r="AJ3538" s="27"/>
      <c r="AK3538" s="27"/>
      <c r="AL3538" s="28"/>
      <c r="AM3538" s="27"/>
      <c r="AN3538" s="27"/>
    </row>
    <row r="3539" spans="1:40" x14ac:dyDescent="0.2">
      <c r="A3539" s="27"/>
      <c r="B3539" s="27"/>
      <c r="C3539" s="27"/>
      <c r="D3539" s="27"/>
      <c r="E3539" s="27"/>
      <c r="F3539" s="27"/>
      <c r="G3539" s="27"/>
      <c r="H3539" s="27"/>
      <c r="I3539" s="27"/>
      <c r="J3539" s="27"/>
      <c r="K3539" s="27"/>
      <c r="L3539" s="27"/>
      <c r="M3539" s="27"/>
      <c r="N3539" s="27"/>
      <c r="O3539" s="27"/>
      <c r="P3539" s="27"/>
      <c r="Q3539" s="28"/>
      <c r="R3539" s="27"/>
      <c r="S3539" s="27"/>
      <c r="T3539" s="27"/>
      <c r="U3539" s="27"/>
      <c r="V3539" s="27"/>
      <c r="W3539" s="27"/>
      <c r="X3539" s="27"/>
      <c r="Y3539" s="27"/>
      <c r="Z3539" s="27"/>
      <c r="AA3539" s="27"/>
      <c r="AB3539" s="27"/>
      <c r="AC3539" s="27"/>
      <c r="AD3539" s="27"/>
      <c r="AE3539" s="27"/>
      <c r="AF3539" s="27"/>
      <c r="AG3539" s="27"/>
      <c r="AH3539" s="27"/>
      <c r="AI3539" s="27"/>
      <c r="AJ3539" s="27"/>
      <c r="AK3539" s="27"/>
      <c r="AL3539" s="28"/>
      <c r="AM3539" s="27"/>
      <c r="AN3539" s="27"/>
    </row>
    <row r="3540" spans="1:40" x14ac:dyDescent="0.2">
      <c r="A3540" s="27"/>
      <c r="B3540" s="27"/>
      <c r="C3540" s="27"/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  <c r="Q3540" s="28"/>
      <c r="R3540" s="27"/>
      <c r="S3540" s="27"/>
      <c r="T3540" s="27"/>
      <c r="U3540" s="27"/>
      <c r="V3540" s="27"/>
      <c r="W3540" s="27"/>
      <c r="X3540" s="27"/>
      <c r="Y3540" s="27"/>
      <c r="Z3540" s="27"/>
      <c r="AA3540" s="27"/>
      <c r="AB3540" s="27"/>
      <c r="AC3540" s="27"/>
      <c r="AD3540" s="27"/>
      <c r="AE3540" s="27"/>
      <c r="AF3540" s="27"/>
      <c r="AG3540" s="27"/>
      <c r="AH3540" s="27"/>
      <c r="AI3540" s="27"/>
      <c r="AJ3540" s="27"/>
      <c r="AK3540" s="27"/>
      <c r="AL3540" s="28"/>
      <c r="AM3540" s="27"/>
      <c r="AN3540" s="27"/>
    </row>
    <row r="3541" spans="1:40" x14ac:dyDescent="0.2">
      <c r="A3541" s="27"/>
      <c r="B3541" s="27"/>
      <c r="C3541" s="27"/>
      <c r="D3541" s="27"/>
      <c r="E3541" s="27"/>
      <c r="F3541" s="27"/>
      <c r="G3541" s="27"/>
      <c r="H3541" s="27"/>
      <c r="I3541" s="27"/>
      <c r="J3541" s="27"/>
      <c r="K3541" s="27"/>
      <c r="L3541" s="27"/>
      <c r="M3541" s="27"/>
      <c r="N3541" s="27"/>
      <c r="O3541" s="27"/>
      <c r="P3541" s="27"/>
      <c r="Q3541" s="28"/>
      <c r="R3541" s="27"/>
      <c r="S3541" s="27"/>
      <c r="T3541" s="27"/>
      <c r="U3541" s="27"/>
      <c r="V3541" s="27"/>
      <c r="W3541" s="27"/>
      <c r="X3541" s="27"/>
      <c r="Y3541" s="27"/>
      <c r="Z3541" s="27"/>
      <c r="AA3541" s="27"/>
      <c r="AB3541" s="27"/>
      <c r="AC3541" s="27"/>
      <c r="AD3541" s="27"/>
      <c r="AE3541" s="27"/>
      <c r="AF3541" s="27"/>
      <c r="AG3541" s="27"/>
      <c r="AH3541" s="27"/>
      <c r="AI3541" s="27"/>
      <c r="AJ3541" s="27"/>
      <c r="AK3541" s="27"/>
      <c r="AL3541" s="28"/>
      <c r="AM3541" s="27"/>
      <c r="AN3541" s="27"/>
    </row>
    <row r="3542" spans="1:40" x14ac:dyDescent="0.2">
      <c r="A3542" s="27"/>
      <c r="B3542" s="27"/>
      <c r="C3542" s="27"/>
      <c r="D3542" s="27"/>
      <c r="E3542" s="27"/>
      <c r="F3542" s="27"/>
      <c r="G3542" s="27"/>
      <c r="H3542" s="27"/>
      <c r="I3542" s="27"/>
      <c r="J3542" s="27"/>
      <c r="K3542" s="27"/>
      <c r="L3542" s="27"/>
      <c r="M3542" s="27"/>
      <c r="N3542" s="27"/>
      <c r="O3542" s="27"/>
      <c r="P3542" s="27"/>
      <c r="Q3542" s="28"/>
      <c r="R3542" s="27"/>
      <c r="S3542" s="27"/>
      <c r="T3542" s="27"/>
      <c r="U3542" s="27"/>
      <c r="V3542" s="27"/>
      <c r="W3542" s="27"/>
      <c r="X3542" s="27"/>
      <c r="Y3542" s="27"/>
      <c r="Z3542" s="27"/>
      <c r="AA3542" s="27"/>
      <c r="AB3542" s="27"/>
      <c r="AC3542" s="27"/>
      <c r="AD3542" s="27"/>
      <c r="AE3542" s="27"/>
      <c r="AF3542" s="27"/>
      <c r="AG3542" s="27"/>
      <c r="AH3542" s="27"/>
      <c r="AI3542" s="27"/>
      <c r="AJ3542" s="27"/>
      <c r="AK3542" s="27"/>
      <c r="AL3542" s="28"/>
      <c r="AM3542" s="27"/>
      <c r="AN3542" s="27"/>
    </row>
    <row r="3543" spans="1:40" x14ac:dyDescent="0.2">
      <c r="A3543" s="27"/>
      <c r="B3543" s="27"/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8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8"/>
      <c r="AM3543" s="27"/>
      <c r="AN3543" s="27"/>
    </row>
    <row r="3544" spans="1:40" x14ac:dyDescent="0.2">
      <c r="A3544" s="27"/>
      <c r="B3544" s="27"/>
      <c r="C3544" s="27"/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  <c r="Q3544" s="28"/>
      <c r="R3544" s="27"/>
      <c r="S3544" s="27"/>
      <c r="T3544" s="27"/>
      <c r="U3544" s="27"/>
      <c r="V3544" s="27"/>
      <c r="W3544" s="27"/>
      <c r="X3544" s="27"/>
      <c r="Y3544" s="27"/>
      <c r="Z3544" s="27"/>
      <c r="AA3544" s="27"/>
      <c r="AB3544" s="27"/>
      <c r="AC3544" s="27"/>
      <c r="AD3544" s="27"/>
      <c r="AE3544" s="27"/>
      <c r="AF3544" s="27"/>
      <c r="AG3544" s="27"/>
      <c r="AH3544" s="27"/>
      <c r="AI3544" s="27"/>
      <c r="AJ3544" s="27"/>
      <c r="AK3544" s="27"/>
      <c r="AL3544" s="28"/>
      <c r="AM3544" s="27"/>
      <c r="AN3544" s="27"/>
    </row>
    <row r="3545" spans="1:40" x14ac:dyDescent="0.2">
      <c r="A3545" s="27"/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8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8"/>
      <c r="AM3545" s="27"/>
      <c r="AN3545" s="27"/>
    </row>
    <row r="3546" spans="1:40" x14ac:dyDescent="0.2">
      <c r="A3546" s="27"/>
      <c r="B3546" s="27"/>
      <c r="C3546" s="27"/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  <c r="Q3546" s="28"/>
      <c r="R3546" s="27"/>
      <c r="S3546" s="27"/>
      <c r="T3546" s="27"/>
      <c r="U3546" s="27"/>
      <c r="V3546" s="27"/>
      <c r="W3546" s="27"/>
      <c r="X3546" s="27"/>
      <c r="Y3546" s="27"/>
      <c r="Z3546" s="27"/>
      <c r="AA3546" s="27"/>
      <c r="AB3546" s="27"/>
      <c r="AC3546" s="27"/>
      <c r="AD3546" s="27"/>
      <c r="AE3546" s="27"/>
      <c r="AF3546" s="27"/>
      <c r="AG3546" s="27"/>
      <c r="AH3546" s="27"/>
      <c r="AI3546" s="27"/>
      <c r="AJ3546" s="27"/>
      <c r="AK3546" s="27"/>
      <c r="AL3546" s="28"/>
      <c r="AM3546" s="27"/>
      <c r="AN3546" s="27"/>
    </row>
    <row r="3547" spans="1:40" x14ac:dyDescent="0.2">
      <c r="A3547" s="27"/>
      <c r="B3547" s="27"/>
      <c r="C3547" s="27"/>
      <c r="D3547" s="27"/>
      <c r="E3547" s="27"/>
      <c r="F3547" s="27"/>
      <c r="G3547" s="27"/>
      <c r="H3547" s="27"/>
      <c r="I3547" s="27"/>
      <c r="J3547" s="27"/>
      <c r="K3547" s="27"/>
      <c r="L3547" s="27"/>
      <c r="M3547" s="27"/>
      <c r="N3547" s="27"/>
      <c r="O3547" s="27"/>
      <c r="P3547" s="27"/>
      <c r="Q3547" s="28"/>
      <c r="R3547" s="27"/>
      <c r="S3547" s="27"/>
      <c r="T3547" s="27"/>
      <c r="U3547" s="27"/>
      <c r="V3547" s="27"/>
      <c r="W3547" s="27"/>
      <c r="X3547" s="27"/>
      <c r="Y3547" s="27"/>
      <c r="Z3547" s="27"/>
      <c r="AA3547" s="27"/>
      <c r="AB3547" s="27"/>
      <c r="AC3547" s="27"/>
      <c r="AD3547" s="27"/>
      <c r="AE3547" s="27"/>
      <c r="AF3547" s="27"/>
      <c r="AG3547" s="27"/>
      <c r="AH3547" s="27"/>
      <c r="AI3547" s="27"/>
      <c r="AJ3547" s="27"/>
      <c r="AK3547" s="27"/>
      <c r="AL3547" s="28"/>
      <c r="AM3547" s="27"/>
      <c r="AN3547" s="27"/>
    </row>
    <row r="3548" spans="1:40" x14ac:dyDescent="0.2">
      <c r="A3548" s="27"/>
      <c r="B3548" s="27"/>
      <c r="C3548" s="27"/>
      <c r="D3548" s="27"/>
      <c r="E3548" s="27"/>
      <c r="F3548" s="27"/>
      <c r="G3548" s="27"/>
      <c r="H3548" s="27"/>
      <c r="I3548" s="27"/>
      <c r="J3548" s="27"/>
      <c r="K3548" s="27"/>
      <c r="L3548" s="27"/>
      <c r="M3548" s="27"/>
      <c r="N3548" s="27"/>
      <c r="O3548" s="27"/>
      <c r="P3548" s="27"/>
      <c r="Q3548" s="28"/>
      <c r="R3548" s="27"/>
      <c r="S3548" s="27"/>
      <c r="T3548" s="27"/>
      <c r="U3548" s="27"/>
      <c r="V3548" s="27"/>
      <c r="W3548" s="27"/>
      <c r="X3548" s="27"/>
      <c r="Y3548" s="27"/>
      <c r="Z3548" s="27"/>
      <c r="AA3548" s="27"/>
      <c r="AB3548" s="27"/>
      <c r="AC3548" s="27"/>
      <c r="AD3548" s="27"/>
      <c r="AE3548" s="27"/>
      <c r="AF3548" s="27"/>
      <c r="AG3548" s="27"/>
      <c r="AH3548" s="27"/>
      <c r="AI3548" s="27"/>
      <c r="AJ3548" s="27"/>
      <c r="AK3548" s="27"/>
      <c r="AL3548" s="28"/>
      <c r="AM3548" s="27"/>
      <c r="AN3548" s="27"/>
    </row>
    <row r="3549" spans="1:40" x14ac:dyDescent="0.2">
      <c r="A3549" s="27"/>
      <c r="B3549" s="27"/>
      <c r="C3549" s="27"/>
      <c r="D3549" s="27"/>
      <c r="E3549" s="27"/>
      <c r="F3549" s="27"/>
      <c r="G3549" s="27"/>
      <c r="H3549" s="27"/>
      <c r="I3549" s="27"/>
      <c r="J3549" s="27"/>
      <c r="K3549" s="27"/>
      <c r="L3549" s="27"/>
      <c r="M3549" s="27"/>
      <c r="N3549" s="27"/>
      <c r="O3549" s="27"/>
      <c r="P3549" s="27"/>
      <c r="Q3549" s="28"/>
      <c r="R3549" s="27"/>
      <c r="S3549" s="27"/>
      <c r="T3549" s="27"/>
      <c r="U3549" s="27"/>
      <c r="V3549" s="27"/>
      <c r="W3549" s="27"/>
      <c r="X3549" s="27"/>
      <c r="Y3549" s="27"/>
      <c r="Z3549" s="27"/>
      <c r="AA3549" s="27"/>
      <c r="AB3549" s="27"/>
      <c r="AC3549" s="27"/>
      <c r="AD3549" s="27"/>
      <c r="AE3549" s="27"/>
      <c r="AF3549" s="27"/>
      <c r="AG3549" s="27"/>
      <c r="AH3549" s="27"/>
      <c r="AI3549" s="27"/>
      <c r="AJ3549" s="27"/>
      <c r="AK3549" s="27"/>
      <c r="AL3549" s="28"/>
      <c r="AM3549" s="27"/>
      <c r="AN3549" s="27"/>
    </row>
    <row r="3550" spans="1:40" x14ac:dyDescent="0.2">
      <c r="A3550" s="27"/>
      <c r="B3550" s="27"/>
      <c r="C3550" s="27"/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  <c r="Q3550" s="28"/>
      <c r="R3550" s="27"/>
      <c r="S3550" s="27"/>
      <c r="T3550" s="27"/>
      <c r="U3550" s="27"/>
      <c r="V3550" s="27"/>
      <c r="W3550" s="27"/>
      <c r="X3550" s="27"/>
      <c r="Y3550" s="27"/>
      <c r="Z3550" s="27"/>
      <c r="AA3550" s="27"/>
      <c r="AB3550" s="27"/>
      <c r="AC3550" s="27"/>
      <c r="AD3550" s="27"/>
      <c r="AE3550" s="27"/>
      <c r="AF3550" s="27"/>
      <c r="AG3550" s="27"/>
      <c r="AH3550" s="27"/>
      <c r="AI3550" s="27"/>
      <c r="AJ3550" s="27"/>
      <c r="AK3550" s="27"/>
      <c r="AL3550" s="28"/>
      <c r="AM3550" s="27"/>
      <c r="AN3550" s="27"/>
    </row>
    <row r="3551" spans="1:40" x14ac:dyDescent="0.2">
      <c r="A3551" s="27"/>
      <c r="B3551" s="27"/>
      <c r="C3551" s="27"/>
      <c r="D3551" s="27"/>
      <c r="E3551" s="27"/>
      <c r="F3551" s="27"/>
      <c r="G3551" s="27"/>
      <c r="H3551" s="27"/>
      <c r="I3551" s="27"/>
      <c r="J3551" s="27"/>
      <c r="K3551" s="27"/>
      <c r="L3551" s="27"/>
      <c r="M3551" s="27"/>
      <c r="N3551" s="27"/>
      <c r="O3551" s="27"/>
      <c r="P3551" s="27"/>
      <c r="Q3551" s="28"/>
      <c r="R3551" s="27"/>
      <c r="S3551" s="27"/>
      <c r="T3551" s="27"/>
      <c r="U3551" s="27"/>
      <c r="V3551" s="27"/>
      <c r="W3551" s="27"/>
      <c r="X3551" s="27"/>
      <c r="Y3551" s="27"/>
      <c r="Z3551" s="27"/>
      <c r="AA3551" s="27"/>
      <c r="AB3551" s="27"/>
      <c r="AC3551" s="27"/>
      <c r="AD3551" s="27"/>
      <c r="AE3551" s="27"/>
      <c r="AF3551" s="27"/>
      <c r="AG3551" s="27"/>
      <c r="AH3551" s="27"/>
      <c r="AI3551" s="27"/>
      <c r="AJ3551" s="27"/>
      <c r="AK3551" s="27"/>
      <c r="AL3551" s="28"/>
      <c r="AM3551" s="27"/>
      <c r="AN3551" s="27"/>
    </row>
    <row r="3552" spans="1:40" x14ac:dyDescent="0.2">
      <c r="A3552" s="27"/>
      <c r="B3552" s="27"/>
      <c r="C3552" s="27"/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  <c r="Q3552" s="28"/>
      <c r="R3552" s="27"/>
      <c r="S3552" s="27"/>
      <c r="T3552" s="27"/>
      <c r="U3552" s="27"/>
      <c r="V3552" s="27"/>
      <c r="W3552" s="27"/>
      <c r="X3552" s="27"/>
      <c r="Y3552" s="27"/>
      <c r="Z3552" s="27"/>
      <c r="AA3552" s="27"/>
      <c r="AB3552" s="27"/>
      <c r="AC3552" s="27"/>
      <c r="AD3552" s="27"/>
      <c r="AE3552" s="27"/>
      <c r="AF3552" s="27"/>
      <c r="AG3552" s="27"/>
      <c r="AH3552" s="27"/>
      <c r="AI3552" s="27"/>
      <c r="AJ3552" s="27"/>
      <c r="AK3552" s="27"/>
      <c r="AL3552" s="28"/>
      <c r="AM3552" s="27"/>
      <c r="AN3552" s="27"/>
    </row>
    <row r="3553" spans="1:40" x14ac:dyDescent="0.2">
      <c r="A3553" s="27"/>
      <c r="B3553" s="27"/>
      <c r="C3553" s="27"/>
      <c r="D3553" s="27"/>
      <c r="E3553" s="27"/>
      <c r="F3553" s="27"/>
      <c r="G3553" s="27"/>
      <c r="H3553" s="27"/>
      <c r="I3553" s="27"/>
      <c r="J3553" s="27"/>
      <c r="K3553" s="27"/>
      <c r="L3553" s="27"/>
      <c r="M3553" s="27"/>
      <c r="N3553" s="27"/>
      <c r="O3553" s="27"/>
      <c r="P3553" s="27"/>
      <c r="Q3553" s="28"/>
      <c r="R3553" s="27"/>
      <c r="S3553" s="27"/>
      <c r="T3553" s="27"/>
      <c r="U3553" s="27"/>
      <c r="V3553" s="27"/>
      <c r="W3553" s="27"/>
      <c r="X3553" s="27"/>
      <c r="Y3553" s="27"/>
      <c r="Z3553" s="27"/>
      <c r="AA3553" s="27"/>
      <c r="AB3553" s="27"/>
      <c r="AC3553" s="27"/>
      <c r="AD3553" s="27"/>
      <c r="AE3553" s="27"/>
      <c r="AF3553" s="27"/>
      <c r="AG3553" s="27"/>
      <c r="AH3553" s="27"/>
      <c r="AI3553" s="27"/>
      <c r="AJ3553" s="27"/>
      <c r="AK3553" s="27"/>
      <c r="AL3553" s="28"/>
      <c r="AM3553" s="27"/>
      <c r="AN3553" s="27"/>
    </row>
    <row r="3554" spans="1:40" x14ac:dyDescent="0.2">
      <c r="A3554" s="27"/>
      <c r="B3554" s="27"/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8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8"/>
      <c r="AM3554" s="27"/>
      <c r="AN3554" s="27"/>
    </row>
    <row r="3555" spans="1:40" x14ac:dyDescent="0.2">
      <c r="A3555" s="27"/>
      <c r="B3555" s="27"/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8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8"/>
      <c r="AM3555" s="27"/>
      <c r="AN3555" s="27"/>
    </row>
    <row r="3556" spans="1:40" x14ac:dyDescent="0.2">
      <c r="A3556" s="27"/>
      <c r="B3556" s="27"/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8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8"/>
      <c r="AM3556" s="27"/>
      <c r="AN3556" s="27"/>
    </row>
    <row r="3557" spans="1:40" x14ac:dyDescent="0.2">
      <c r="A3557" s="27"/>
      <c r="B3557" s="27"/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8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8"/>
      <c r="AM3557" s="27"/>
      <c r="AN3557" s="27"/>
    </row>
    <row r="3558" spans="1:40" x14ac:dyDescent="0.2">
      <c r="A3558" s="27"/>
      <c r="B3558" s="27"/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8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8"/>
      <c r="AM3558" s="27"/>
      <c r="AN3558" s="27"/>
    </row>
    <row r="3559" spans="1:40" x14ac:dyDescent="0.2">
      <c r="A3559" s="27"/>
      <c r="B3559" s="27"/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8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8"/>
      <c r="AM3559" s="27"/>
      <c r="AN3559" s="27"/>
    </row>
    <row r="3560" spans="1:40" x14ac:dyDescent="0.2">
      <c r="A3560" s="27"/>
      <c r="B3560" s="27"/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8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8"/>
      <c r="AM3560" s="27"/>
      <c r="AN3560" s="27"/>
    </row>
    <row r="3561" spans="1:40" x14ac:dyDescent="0.2">
      <c r="A3561" s="27"/>
      <c r="B3561" s="27"/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8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8"/>
      <c r="AM3561" s="27"/>
      <c r="AN3561" s="27"/>
    </row>
    <row r="3562" spans="1:40" x14ac:dyDescent="0.2">
      <c r="A3562" s="27"/>
      <c r="B3562" s="27"/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8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8"/>
      <c r="AM3562" s="27"/>
      <c r="AN3562" s="27"/>
    </row>
    <row r="3563" spans="1:40" x14ac:dyDescent="0.2">
      <c r="A3563" s="27"/>
      <c r="B3563" s="27"/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8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8"/>
      <c r="AM3563" s="27"/>
      <c r="AN3563" s="27"/>
    </row>
    <row r="3564" spans="1:40" x14ac:dyDescent="0.2">
      <c r="A3564" s="27"/>
      <c r="B3564" s="27"/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8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8"/>
      <c r="AM3564" s="27"/>
      <c r="AN3564" s="27"/>
    </row>
    <row r="3565" spans="1:40" x14ac:dyDescent="0.2">
      <c r="A3565" s="27"/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8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8"/>
      <c r="AM3565" s="27"/>
      <c r="AN3565" s="27"/>
    </row>
    <row r="3566" spans="1:40" x14ac:dyDescent="0.2">
      <c r="A3566" s="27"/>
      <c r="B3566" s="27"/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8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8"/>
      <c r="AM3566" s="27"/>
      <c r="AN3566" s="27"/>
    </row>
    <row r="3567" spans="1:40" x14ac:dyDescent="0.2">
      <c r="A3567" s="27"/>
      <c r="B3567" s="27"/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8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8"/>
      <c r="AM3567" s="27"/>
      <c r="AN3567" s="27"/>
    </row>
    <row r="3568" spans="1:40" x14ac:dyDescent="0.2">
      <c r="A3568" s="27"/>
      <c r="B3568" s="27"/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8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8"/>
      <c r="AM3568" s="27"/>
      <c r="AN3568" s="27"/>
    </row>
    <row r="3569" spans="1:40" x14ac:dyDescent="0.2">
      <c r="A3569" s="27"/>
      <c r="B3569" s="27"/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8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8"/>
      <c r="AM3569" s="27"/>
      <c r="AN3569" s="27"/>
    </row>
    <row r="3570" spans="1:40" x14ac:dyDescent="0.2">
      <c r="A3570" s="27"/>
      <c r="B3570" s="27"/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8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8"/>
      <c r="AM3570" s="27"/>
      <c r="AN3570" s="27"/>
    </row>
    <row r="3571" spans="1:40" x14ac:dyDescent="0.2">
      <c r="A3571" s="27"/>
      <c r="B3571" s="27"/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8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8"/>
      <c r="AM3571" s="27"/>
      <c r="AN3571" s="27"/>
    </row>
    <row r="3572" spans="1:40" x14ac:dyDescent="0.2">
      <c r="A3572" s="27"/>
      <c r="B3572" s="27"/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8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8"/>
      <c r="AM3572" s="27"/>
      <c r="AN3572" s="27"/>
    </row>
    <row r="3573" spans="1:40" x14ac:dyDescent="0.2">
      <c r="A3573" s="27"/>
      <c r="B3573" s="27"/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8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8"/>
      <c r="AM3573" s="27"/>
      <c r="AN3573" s="27"/>
    </row>
    <row r="3574" spans="1:40" x14ac:dyDescent="0.2">
      <c r="A3574" s="27"/>
      <c r="B3574" s="27"/>
      <c r="C3574" s="27"/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  <c r="Q3574" s="28"/>
      <c r="R3574" s="27"/>
      <c r="S3574" s="27"/>
      <c r="T3574" s="27"/>
      <c r="U3574" s="27"/>
      <c r="V3574" s="27"/>
      <c r="W3574" s="27"/>
      <c r="X3574" s="27"/>
      <c r="Y3574" s="27"/>
      <c r="Z3574" s="27"/>
      <c r="AA3574" s="27"/>
      <c r="AB3574" s="27"/>
      <c r="AC3574" s="27"/>
      <c r="AD3574" s="27"/>
      <c r="AE3574" s="27"/>
      <c r="AF3574" s="27"/>
      <c r="AG3574" s="27"/>
      <c r="AH3574" s="27"/>
      <c r="AI3574" s="27"/>
      <c r="AJ3574" s="27"/>
      <c r="AK3574" s="27"/>
      <c r="AL3574" s="28"/>
      <c r="AM3574" s="27"/>
      <c r="AN3574" s="27"/>
    </row>
    <row r="3575" spans="1:40" x14ac:dyDescent="0.2">
      <c r="A3575" s="27"/>
      <c r="B3575" s="27"/>
      <c r="C3575" s="27"/>
      <c r="D3575" s="27"/>
      <c r="E3575" s="27"/>
      <c r="F3575" s="27"/>
      <c r="G3575" s="27"/>
      <c r="H3575" s="27"/>
      <c r="I3575" s="27"/>
      <c r="J3575" s="27"/>
      <c r="K3575" s="27"/>
      <c r="L3575" s="27"/>
      <c r="M3575" s="27"/>
      <c r="N3575" s="27"/>
      <c r="O3575" s="27"/>
      <c r="P3575" s="27"/>
      <c r="Q3575" s="28"/>
      <c r="R3575" s="27"/>
      <c r="S3575" s="27"/>
      <c r="T3575" s="27"/>
      <c r="U3575" s="27"/>
      <c r="V3575" s="27"/>
      <c r="W3575" s="27"/>
      <c r="X3575" s="27"/>
      <c r="Y3575" s="27"/>
      <c r="Z3575" s="27"/>
      <c r="AA3575" s="27"/>
      <c r="AB3575" s="27"/>
      <c r="AC3575" s="27"/>
      <c r="AD3575" s="27"/>
      <c r="AE3575" s="27"/>
      <c r="AF3575" s="27"/>
      <c r="AG3575" s="27"/>
      <c r="AH3575" s="27"/>
      <c r="AI3575" s="27"/>
      <c r="AJ3575" s="27"/>
      <c r="AK3575" s="27"/>
      <c r="AL3575" s="28"/>
      <c r="AM3575" s="27"/>
      <c r="AN3575" s="27"/>
    </row>
    <row r="3576" spans="1:40" x14ac:dyDescent="0.2">
      <c r="A3576" s="27"/>
      <c r="B3576" s="27"/>
      <c r="C3576" s="27"/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  <c r="Q3576" s="28"/>
      <c r="R3576" s="27"/>
      <c r="S3576" s="27"/>
      <c r="T3576" s="27"/>
      <c r="U3576" s="27"/>
      <c r="V3576" s="27"/>
      <c r="W3576" s="27"/>
      <c r="X3576" s="27"/>
      <c r="Y3576" s="27"/>
      <c r="Z3576" s="27"/>
      <c r="AA3576" s="27"/>
      <c r="AB3576" s="27"/>
      <c r="AC3576" s="27"/>
      <c r="AD3576" s="27"/>
      <c r="AE3576" s="27"/>
      <c r="AF3576" s="27"/>
      <c r="AG3576" s="27"/>
      <c r="AH3576" s="27"/>
      <c r="AI3576" s="27"/>
      <c r="AJ3576" s="27"/>
      <c r="AK3576" s="27"/>
      <c r="AL3576" s="28"/>
      <c r="AM3576" s="27"/>
      <c r="AN3576" s="27"/>
    </row>
    <row r="3577" spans="1:40" x14ac:dyDescent="0.2">
      <c r="A3577" s="27"/>
      <c r="B3577" s="27"/>
      <c r="C3577" s="27"/>
      <c r="D3577" s="27"/>
      <c r="E3577" s="27"/>
      <c r="F3577" s="27"/>
      <c r="G3577" s="27"/>
      <c r="H3577" s="27"/>
      <c r="I3577" s="27"/>
      <c r="J3577" s="27"/>
      <c r="K3577" s="27"/>
      <c r="L3577" s="27"/>
      <c r="M3577" s="27"/>
      <c r="N3577" s="27"/>
      <c r="O3577" s="27"/>
      <c r="P3577" s="27"/>
      <c r="Q3577" s="28"/>
      <c r="R3577" s="27"/>
      <c r="S3577" s="27"/>
      <c r="T3577" s="27"/>
      <c r="U3577" s="27"/>
      <c r="V3577" s="27"/>
      <c r="W3577" s="27"/>
      <c r="X3577" s="27"/>
      <c r="Y3577" s="27"/>
      <c r="Z3577" s="27"/>
      <c r="AA3577" s="27"/>
      <c r="AB3577" s="27"/>
      <c r="AC3577" s="27"/>
      <c r="AD3577" s="27"/>
      <c r="AE3577" s="27"/>
      <c r="AF3577" s="27"/>
      <c r="AG3577" s="27"/>
      <c r="AH3577" s="27"/>
      <c r="AI3577" s="27"/>
      <c r="AJ3577" s="27"/>
      <c r="AK3577" s="27"/>
      <c r="AL3577" s="28"/>
      <c r="AM3577" s="27"/>
      <c r="AN3577" s="27"/>
    </row>
    <row r="3578" spans="1:40" x14ac:dyDescent="0.2">
      <c r="A3578" s="27"/>
      <c r="B3578" s="27"/>
      <c r="C3578" s="27"/>
      <c r="D3578" s="27"/>
      <c r="E3578" s="27"/>
      <c r="F3578" s="27"/>
      <c r="G3578" s="27"/>
      <c r="H3578" s="27"/>
      <c r="I3578" s="27"/>
      <c r="J3578" s="27"/>
      <c r="K3578" s="27"/>
      <c r="L3578" s="27"/>
      <c r="M3578" s="27"/>
      <c r="N3578" s="27"/>
      <c r="O3578" s="27"/>
      <c r="P3578" s="27"/>
      <c r="Q3578" s="28"/>
      <c r="R3578" s="27"/>
      <c r="S3578" s="27"/>
      <c r="T3578" s="27"/>
      <c r="U3578" s="27"/>
      <c r="V3578" s="27"/>
      <c r="W3578" s="27"/>
      <c r="X3578" s="27"/>
      <c r="Y3578" s="27"/>
      <c r="Z3578" s="27"/>
      <c r="AA3578" s="27"/>
      <c r="AB3578" s="27"/>
      <c r="AC3578" s="27"/>
      <c r="AD3578" s="27"/>
      <c r="AE3578" s="27"/>
      <c r="AF3578" s="27"/>
      <c r="AG3578" s="27"/>
      <c r="AH3578" s="27"/>
      <c r="AI3578" s="27"/>
      <c r="AJ3578" s="27"/>
      <c r="AK3578" s="27"/>
      <c r="AL3578" s="28"/>
      <c r="AM3578" s="27"/>
      <c r="AN3578" s="27"/>
    </row>
    <row r="3579" spans="1:40" x14ac:dyDescent="0.2">
      <c r="A3579" s="27"/>
      <c r="B3579" s="27"/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8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8"/>
      <c r="AM3579" s="27"/>
      <c r="AN3579" s="27"/>
    </row>
    <row r="3580" spans="1:40" x14ac:dyDescent="0.2">
      <c r="A3580" s="27"/>
      <c r="B3580" s="27"/>
      <c r="C3580" s="27"/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  <c r="P3580" s="27"/>
      <c r="Q3580" s="28"/>
      <c r="R3580" s="27"/>
      <c r="S3580" s="27"/>
      <c r="T3580" s="27"/>
      <c r="U3580" s="27"/>
      <c r="V3580" s="27"/>
      <c r="W3580" s="27"/>
      <c r="X3580" s="27"/>
      <c r="Y3580" s="27"/>
      <c r="Z3580" s="27"/>
      <c r="AA3580" s="27"/>
      <c r="AB3580" s="27"/>
      <c r="AC3580" s="27"/>
      <c r="AD3580" s="27"/>
      <c r="AE3580" s="27"/>
      <c r="AF3580" s="27"/>
      <c r="AG3580" s="27"/>
      <c r="AH3580" s="27"/>
      <c r="AI3580" s="27"/>
      <c r="AJ3580" s="27"/>
      <c r="AK3580" s="27"/>
      <c r="AL3580" s="28"/>
      <c r="AM3580" s="27"/>
      <c r="AN3580" s="27"/>
    </row>
    <row r="3581" spans="1:40" x14ac:dyDescent="0.2">
      <c r="A3581" s="27"/>
      <c r="B3581" s="27"/>
      <c r="C3581" s="27"/>
      <c r="D3581" s="27"/>
      <c r="E3581" s="27"/>
      <c r="F3581" s="27"/>
      <c r="G3581" s="27"/>
      <c r="H3581" s="27"/>
      <c r="I3581" s="27"/>
      <c r="J3581" s="27"/>
      <c r="K3581" s="27"/>
      <c r="L3581" s="27"/>
      <c r="M3581" s="27"/>
      <c r="N3581" s="27"/>
      <c r="O3581" s="27"/>
      <c r="P3581" s="27"/>
      <c r="Q3581" s="28"/>
      <c r="R3581" s="27"/>
      <c r="S3581" s="27"/>
      <c r="T3581" s="27"/>
      <c r="U3581" s="27"/>
      <c r="V3581" s="27"/>
      <c r="W3581" s="27"/>
      <c r="X3581" s="27"/>
      <c r="Y3581" s="27"/>
      <c r="Z3581" s="27"/>
      <c r="AA3581" s="27"/>
      <c r="AB3581" s="27"/>
      <c r="AC3581" s="27"/>
      <c r="AD3581" s="27"/>
      <c r="AE3581" s="27"/>
      <c r="AF3581" s="27"/>
      <c r="AG3581" s="27"/>
      <c r="AH3581" s="27"/>
      <c r="AI3581" s="27"/>
      <c r="AJ3581" s="27"/>
      <c r="AK3581" s="27"/>
      <c r="AL3581" s="28"/>
      <c r="AM3581" s="27"/>
      <c r="AN3581" s="27"/>
    </row>
    <row r="3582" spans="1:40" x14ac:dyDescent="0.2">
      <c r="A3582" s="27"/>
      <c r="B3582" s="27"/>
      <c r="C3582" s="27"/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  <c r="Q3582" s="28"/>
      <c r="R3582" s="27"/>
      <c r="S3582" s="27"/>
      <c r="T3582" s="27"/>
      <c r="U3582" s="27"/>
      <c r="V3582" s="27"/>
      <c r="W3582" s="27"/>
      <c r="X3582" s="27"/>
      <c r="Y3582" s="27"/>
      <c r="Z3582" s="27"/>
      <c r="AA3582" s="27"/>
      <c r="AB3582" s="27"/>
      <c r="AC3582" s="27"/>
      <c r="AD3582" s="27"/>
      <c r="AE3582" s="27"/>
      <c r="AF3582" s="27"/>
      <c r="AG3582" s="27"/>
      <c r="AH3582" s="27"/>
      <c r="AI3582" s="27"/>
      <c r="AJ3582" s="27"/>
      <c r="AK3582" s="27"/>
      <c r="AL3582" s="28"/>
      <c r="AM3582" s="27"/>
      <c r="AN3582" s="27"/>
    </row>
    <row r="3583" spans="1:40" x14ac:dyDescent="0.2">
      <c r="A3583" s="27"/>
      <c r="B3583" s="27"/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8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8"/>
      <c r="AM3583" s="27"/>
      <c r="AN3583" s="27"/>
    </row>
    <row r="3584" spans="1:40" x14ac:dyDescent="0.2">
      <c r="A3584" s="27"/>
      <c r="B3584" s="27"/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8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8"/>
      <c r="AM3584" s="27"/>
      <c r="AN3584" s="27"/>
    </row>
    <row r="3585" spans="1:40" x14ac:dyDescent="0.2">
      <c r="A3585" s="27"/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8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8"/>
      <c r="AM3585" s="27"/>
      <c r="AN3585" s="27"/>
    </row>
    <row r="3586" spans="1:40" x14ac:dyDescent="0.2">
      <c r="A3586" s="27"/>
      <c r="B3586" s="27"/>
      <c r="C3586" s="27"/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  <c r="Q3586" s="28"/>
      <c r="R3586" s="27"/>
      <c r="S3586" s="27"/>
      <c r="T3586" s="27"/>
      <c r="U3586" s="27"/>
      <c r="V3586" s="27"/>
      <c r="W3586" s="27"/>
      <c r="X3586" s="27"/>
      <c r="Y3586" s="27"/>
      <c r="Z3586" s="27"/>
      <c r="AA3586" s="27"/>
      <c r="AB3586" s="27"/>
      <c r="AC3586" s="27"/>
      <c r="AD3586" s="27"/>
      <c r="AE3586" s="27"/>
      <c r="AF3586" s="27"/>
      <c r="AG3586" s="27"/>
      <c r="AH3586" s="27"/>
      <c r="AI3586" s="27"/>
      <c r="AJ3586" s="27"/>
      <c r="AK3586" s="27"/>
      <c r="AL3586" s="28"/>
      <c r="AM3586" s="27"/>
      <c r="AN3586" s="27"/>
    </row>
    <row r="3587" spans="1:40" x14ac:dyDescent="0.2">
      <c r="A3587" s="27"/>
      <c r="B3587" s="27"/>
      <c r="C3587" s="27"/>
      <c r="D3587" s="27"/>
      <c r="E3587" s="27"/>
      <c r="F3587" s="27"/>
      <c r="G3587" s="27"/>
      <c r="H3587" s="27"/>
      <c r="I3587" s="27"/>
      <c r="J3587" s="27"/>
      <c r="K3587" s="27"/>
      <c r="L3587" s="27"/>
      <c r="M3587" s="27"/>
      <c r="N3587" s="27"/>
      <c r="O3587" s="27"/>
      <c r="P3587" s="27"/>
      <c r="Q3587" s="28"/>
      <c r="R3587" s="27"/>
      <c r="S3587" s="27"/>
      <c r="T3587" s="27"/>
      <c r="U3587" s="27"/>
      <c r="V3587" s="27"/>
      <c r="W3587" s="27"/>
      <c r="X3587" s="27"/>
      <c r="Y3587" s="27"/>
      <c r="Z3587" s="27"/>
      <c r="AA3587" s="27"/>
      <c r="AB3587" s="27"/>
      <c r="AC3587" s="27"/>
      <c r="AD3587" s="27"/>
      <c r="AE3587" s="27"/>
      <c r="AF3587" s="27"/>
      <c r="AG3587" s="27"/>
      <c r="AH3587" s="27"/>
      <c r="AI3587" s="27"/>
      <c r="AJ3587" s="27"/>
      <c r="AK3587" s="27"/>
      <c r="AL3587" s="28"/>
      <c r="AM3587" s="27"/>
      <c r="AN3587" s="27"/>
    </row>
    <row r="3588" spans="1:40" x14ac:dyDescent="0.2">
      <c r="A3588" s="27"/>
      <c r="B3588" s="27"/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8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8"/>
      <c r="AM3588" s="27"/>
      <c r="AN3588" s="27"/>
    </row>
    <row r="3589" spans="1:40" x14ac:dyDescent="0.2">
      <c r="A3589" s="27"/>
      <c r="B3589" s="27"/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8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8"/>
      <c r="AM3589" s="27"/>
      <c r="AN3589" s="27"/>
    </row>
    <row r="3590" spans="1:40" x14ac:dyDescent="0.2">
      <c r="A3590" s="27"/>
      <c r="B3590" s="27"/>
      <c r="C3590" s="27"/>
      <c r="D3590" s="27"/>
      <c r="E3590" s="27"/>
      <c r="F3590" s="27"/>
      <c r="G3590" s="27"/>
      <c r="H3590" s="27"/>
      <c r="I3590" s="27"/>
      <c r="J3590" s="27"/>
      <c r="K3590" s="27"/>
      <c r="L3590" s="27"/>
      <c r="M3590" s="27"/>
      <c r="N3590" s="27"/>
      <c r="O3590" s="27"/>
      <c r="P3590" s="27"/>
      <c r="Q3590" s="28"/>
      <c r="R3590" s="27"/>
      <c r="S3590" s="27"/>
      <c r="T3590" s="27"/>
      <c r="U3590" s="27"/>
      <c r="V3590" s="27"/>
      <c r="W3590" s="27"/>
      <c r="X3590" s="27"/>
      <c r="Y3590" s="27"/>
      <c r="Z3590" s="27"/>
      <c r="AA3590" s="27"/>
      <c r="AB3590" s="27"/>
      <c r="AC3590" s="27"/>
      <c r="AD3590" s="27"/>
      <c r="AE3590" s="27"/>
      <c r="AF3590" s="27"/>
      <c r="AG3590" s="27"/>
      <c r="AH3590" s="27"/>
      <c r="AI3590" s="27"/>
      <c r="AJ3590" s="27"/>
      <c r="AK3590" s="27"/>
      <c r="AL3590" s="28"/>
      <c r="AM3590" s="27"/>
      <c r="AN3590" s="27"/>
    </row>
    <row r="3591" spans="1:40" x14ac:dyDescent="0.2">
      <c r="A3591" s="27"/>
      <c r="B3591" s="27"/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8"/>
      <c r="R3591" s="27"/>
      <c r="S3591" s="27"/>
      <c r="T3591" s="27"/>
      <c r="U3591" s="27"/>
      <c r="V3591" s="27"/>
      <c r="W3591" s="27"/>
      <c r="X3591" s="27"/>
      <c r="Y3591" s="27"/>
      <c r="Z3591" s="27"/>
      <c r="AA3591" s="27"/>
      <c r="AB3591" s="27"/>
      <c r="AC3591" s="27"/>
      <c r="AD3591" s="27"/>
      <c r="AE3591" s="27"/>
      <c r="AF3591" s="27"/>
      <c r="AG3591" s="27"/>
      <c r="AH3591" s="27"/>
      <c r="AI3591" s="27"/>
      <c r="AJ3591" s="27"/>
      <c r="AK3591" s="27"/>
      <c r="AL3591" s="28"/>
      <c r="AM3591" s="27"/>
      <c r="AN3591" s="27"/>
    </row>
    <row r="3592" spans="1:40" x14ac:dyDescent="0.2">
      <c r="A3592" s="27"/>
      <c r="B3592" s="27"/>
      <c r="C3592" s="27"/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  <c r="Q3592" s="28"/>
      <c r="R3592" s="27"/>
      <c r="S3592" s="27"/>
      <c r="T3592" s="27"/>
      <c r="U3592" s="27"/>
      <c r="V3592" s="27"/>
      <c r="W3592" s="27"/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8"/>
      <c r="AM3592" s="27"/>
      <c r="AN3592" s="27"/>
    </row>
    <row r="3593" spans="1:40" x14ac:dyDescent="0.2">
      <c r="A3593" s="27"/>
      <c r="B3593" s="27"/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8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8"/>
      <c r="AM3593" s="27"/>
      <c r="AN3593" s="27"/>
    </row>
    <row r="3594" spans="1:40" x14ac:dyDescent="0.2">
      <c r="A3594" s="27"/>
      <c r="B3594" s="27"/>
      <c r="C3594" s="27"/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  <c r="Q3594" s="28"/>
      <c r="R3594" s="27"/>
      <c r="S3594" s="27"/>
      <c r="T3594" s="27"/>
      <c r="U3594" s="27"/>
      <c r="V3594" s="27"/>
      <c r="W3594" s="27"/>
      <c r="X3594" s="27"/>
      <c r="Y3594" s="27"/>
      <c r="Z3594" s="27"/>
      <c r="AA3594" s="27"/>
      <c r="AB3594" s="27"/>
      <c r="AC3594" s="27"/>
      <c r="AD3594" s="27"/>
      <c r="AE3594" s="27"/>
      <c r="AF3594" s="27"/>
      <c r="AG3594" s="27"/>
      <c r="AH3594" s="27"/>
      <c r="AI3594" s="27"/>
      <c r="AJ3594" s="27"/>
      <c r="AK3594" s="27"/>
      <c r="AL3594" s="28"/>
      <c r="AM3594" s="27"/>
      <c r="AN3594" s="27"/>
    </row>
    <row r="3595" spans="1:40" x14ac:dyDescent="0.2">
      <c r="A3595" s="27"/>
      <c r="B3595" s="27"/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8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8"/>
      <c r="AM3595" s="27"/>
      <c r="AN3595" s="27"/>
    </row>
    <row r="3596" spans="1:40" x14ac:dyDescent="0.2">
      <c r="A3596" s="27"/>
      <c r="B3596" s="27"/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8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8"/>
      <c r="AM3596" s="27"/>
      <c r="AN3596" s="27"/>
    </row>
    <row r="3597" spans="1:40" x14ac:dyDescent="0.2">
      <c r="A3597" s="27"/>
      <c r="B3597" s="27"/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8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8"/>
      <c r="AM3597" s="27"/>
      <c r="AN3597" s="27"/>
    </row>
    <row r="3598" spans="1:40" x14ac:dyDescent="0.2">
      <c r="A3598" s="27"/>
      <c r="B3598" s="27"/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8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8"/>
      <c r="AM3598" s="27"/>
      <c r="AN3598" s="27"/>
    </row>
    <row r="3599" spans="1:40" x14ac:dyDescent="0.2">
      <c r="A3599" s="27"/>
      <c r="B3599" s="27"/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8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8"/>
      <c r="AM3599" s="27"/>
      <c r="AN3599" s="27"/>
    </row>
    <row r="3600" spans="1:40" x14ac:dyDescent="0.2">
      <c r="A3600" s="27"/>
      <c r="B3600" s="27"/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8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8"/>
      <c r="AM3600" s="27"/>
      <c r="AN3600" s="27"/>
    </row>
    <row r="3601" spans="1:40" x14ac:dyDescent="0.2">
      <c r="A3601" s="27"/>
      <c r="B3601" s="27"/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8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8"/>
      <c r="AM3601" s="27"/>
      <c r="AN3601" s="27"/>
    </row>
    <row r="3602" spans="1:40" x14ac:dyDescent="0.2">
      <c r="A3602" s="27"/>
      <c r="B3602" s="27"/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8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8"/>
      <c r="AM3602" s="27"/>
      <c r="AN3602" s="27"/>
    </row>
    <row r="3603" spans="1:40" x14ac:dyDescent="0.2">
      <c r="A3603" s="27"/>
      <c r="B3603" s="27"/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8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8"/>
      <c r="AM3603" s="27"/>
      <c r="AN3603" s="27"/>
    </row>
    <row r="3604" spans="1:40" x14ac:dyDescent="0.2">
      <c r="A3604" s="27"/>
      <c r="B3604" s="27"/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8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8"/>
      <c r="AM3604" s="27"/>
      <c r="AN3604" s="27"/>
    </row>
    <row r="3605" spans="1:40" x14ac:dyDescent="0.2">
      <c r="A3605" s="27"/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8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8"/>
      <c r="AM3605" s="27"/>
      <c r="AN3605" s="27"/>
    </row>
    <row r="3606" spans="1:40" x14ac:dyDescent="0.2">
      <c r="A3606" s="27"/>
      <c r="B3606" s="27"/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8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8"/>
      <c r="AM3606" s="27"/>
      <c r="AN3606" s="27"/>
    </row>
    <row r="3607" spans="1:40" x14ac:dyDescent="0.2">
      <c r="A3607" s="27"/>
      <c r="B3607" s="27"/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8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8"/>
      <c r="AM3607" s="27"/>
      <c r="AN3607" s="27"/>
    </row>
    <row r="3608" spans="1:40" x14ac:dyDescent="0.2">
      <c r="A3608" s="27"/>
      <c r="B3608" s="27"/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8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8"/>
      <c r="AM3608" s="27"/>
      <c r="AN3608" s="27"/>
    </row>
    <row r="3609" spans="1:40" x14ac:dyDescent="0.2">
      <c r="A3609" s="27"/>
      <c r="B3609" s="27"/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8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8"/>
      <c r="AM3609" s="27"/>
      <c r="AN3609" s="27"/>
    </row>
    <row r="3610" spans="1:40" x14ac:dyDescent="0.2">
      <c r="A3610" s="27"/>
      <c r="B3610" s="27"/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8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8"/>
      <c r="AM3610" s="27"/>
      <c r="AN3610" s="27"/>
    </row>
    <row r="3611" spans="1:40" x14ac:dyDescent="0.2">
      <c r="A3611" s="27"/>
      <c r="B3611" s="27"/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8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8"/>
      <c r="AM3611" s="27"/>
      <c r="AN3611" s="27"/>
    </row>
    <row r="3612" spans="1:40" x14ac:dyDescent="0.2">
      <c r="A3612" s="27"/>
      <c r="B3612" s="27"/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8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8"/>
      <c r="AM3612" s="27"/>
      <c r="AN3612" s="27"/>
    </row>
    <row r="3613" spans="1:40" x14ac:dyDescent="0.2">
      <c r="A3613" s="27"/>
      <c r="B3613" s="27"/>
      <c r="C3613" s="27"/>
      <c r="D3613" s="27"/>
      <c r="E3613" s="27"/>
      <c r="F3613" s="27"/>
      <c r="G3613" s="27"/>
      <c r="H3613" s="27"/>
      <c r="I3613" s="27"/>
      <c r="J3613" s="27"/>
      <c r="K3613" s="27"/>
      <c r="L3613" s="27"/>
      <c r="M3613" s="27"/>
      <c r="N3613" s="27"/>
      <c r="O3613" s="27"/>
      <c r="P3613" s="27"/>
      <c r="Q3613" s="28"/>
      <c r="R3613" s="27"/>
      <c r="S3613" s="27"/>
      <c r="T3613" s="27"/>
      <c r="U3613" s="27"/>
      <c r="V3613" s="27"/>
      <c r="W3613" s="27"/>
      <c r="X3613" s="27"/>
      <c r="Y3613" s="27"/>
      <c r="Z3613" s="27"/>
      <c r="AA3613" s="27"/>
      <c r="AB3613" s="27"/>
      <c r="AC3613" s="27"/>
      <c r="AD3613" s="27"/>
      <c r="AE3613" s="27"/>
      <c r="AF3613" s="27"/>
      <c r="AG3613" s="27"/>
      <c r="AH3613" s="27"/>
      <c r="AI3613" s="27"/>
      <c r="AJ3613" s="27"/>
      <c r="AK3613" s="27"/>
      <c r="AL3613" s="28"/>
      <c r="AM3613" s="27"/>
      <c r="AN3613" s="27"/>
    </row>
    <row r="3614" spans="1:40" x14ac:dyDescent="0.2">
      <c r="A3614" s="27"/>
      <c r="B3614" s="27"/>
      <c r="C3614" s="27"/>
      <c r="D3614" s="27"/>
      <c r="E3614" s="27"/>
      <c r="F3614" s="27"/>
      <c r="G3614" s="27"/>
      <c r="H3614" s="27"/>
      <c r="I3614" s="27"/>
      <c r="J3614" s="27"/>
      <c r="K3614" s="27"/>
      <c r="L3614" s="27"/>
      <c r="M3614" s="27"/>
      <c r="N3614" s="27"/>
      <c r="O3614" s="27"/>
      <c r="P3614" s="27"/>
      <c r="Q3614" s="28"/>
      <c r="R3614" s="27"/>
      <c r="S3614" s="27"/>
      <c r="T3614" s="27"/>
      <c r="U3614" s="27"/>
      <c r="V3614" s="27"/>
      <c r="W3614" s="27"/>
      <c r="X3614" s="27"/>
      <c r="Y3614" s="27"/>
      <c r="Z3614" s="27"/>
      <c r="AA3614" s="27"/>
      <c r="AB3614" s="27"/>
      <c r="AC3614" s="27"/>
      <c r="AD3614" s="27"/>
      <c r="AE3614" s="27"/>
      <c r="AF3614" s="27"/>
      <c r="AG3614" s="27"/>
      <c r="AH3614" s="27"/>
      <c r="AI3614" s="27"/>
      <c r="AJ3614" s="27"/>
      <c r="AK3614" s="27"/>
      <c r="AL3614" s="28"/>
      <c r="AM3614" s="27"/>
      <c r="AN3614" s="27"/>
    </row>
    <row r="3615" spans="1:40" x14ac:dyDescent="0.2">
      <c r="A3615" s="27"/>
      <c r="B3615" s="27"/>
      <c r="C3615" s="27"/>
      <c r="D3615" s="27"/>
      <c r="E3615" s="27"/>
      <c r="F3615" s="27"/>
      <c r="G3615" s="27"/>
      <c r="H3615" s="27"/>
      <c r="I3615" s="27"/>
      <c r="J3615" s="27"/>
      <c r="K3615" s="27"/>
      <c r="L3615" s="27"/>
      <c r="M3615" s="27"/>
      <c r="N3615" s="27"/>
      <c r="O3615" s="27"/>
      <c r="P3615" s="27"/>
      <c r="Q3615" s="28"/>
      <c r="R3615" s="27"/>
      <c r="S3615" s="27"/>
      <c r="T3615" s="27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8"/>
      <c r="AM3615" s="27"/>
      <c r="AN3615" s="27"/>
    </row>
    <row r="3616" spans="1:40" x14ac:dyDescent="0.2">
      <c r="A3616" s="27"/>
      <c r="B3616" s="27"/>
      <c r="C3616" s="27"/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  <c r="P3616" s="27"/>
      <c r="Q3616" s="28"/>
      <c r="R3616" s="27"/>
      <c r="S3616" s="27"/>
      <c r="T3616" s="27"/>
      <c r="U3616" s="27"/>
      <c r="V3616" s="27"/>
      <c r="W3616" s="27"/>
      <c r="X3616" s="27"/>
      <c r="Y3616" s="27"/>
      <c r="Z3616" s="27"/>
      <c r="AA3616" s="27"/>
      <c r="AB3616" s="27"/>
      <c r="AC3616" s="27"/>
      <c r="AD3616" s="27"/>
      <c r="AE3616" s="27"/>
      <c r="AF3616" s="27"/>
      <c r="AG3616" s="27"/>
      <c r="AH3616" s="27"/>
      <c r="AI3616" s="27"/>
      <c r="AJ3616" s="27"/>
      <c r="AK3616" s="27"/>
      <c r="AL3616" s="28"/>
      <c r="AM3616" s="27"/>
      <c r="AN3616" s="27"/>
    </row>
    <row r="3617" spans="1:40" x14ac:dyDescent="0.2">
      <c r="A3617" s="27"/>
      <c r="B3617" s="27"/>
      <c r="C3617" s="27"/>
      <c r="D3617" s="27"/>
      <c r="E3617" s="27"/>
      <c r="F3617" s="27"/>
      <c r="G3617" s="27"/>
      <c r="H3617" s="27"/>
      <c r="I3617" s="27"/>
      <c r="J3617" s="27"/>
      <c r="K3617" s="27"/>
      <c r="L3617" s="27"/>
      <c r="M3617" s="27"/>
      <c r="N3617" s="27"/>
      <c r="O3617" s="27"/>
      <c r="P3617" s="27"/>
      <c r="Q3617" s="28"/>
      <c r="R3617" s="27"/>
      <c r="S3617" s="27"/>
      <c r="T3617" s="27"/>
      <c r="U3617" s="27"/>
      <c r="V3617" s="27"/>
      <c r="W3617" s="27"/>
      <c r="X3617" s="27"/>
      <c r="Y3617" s="27"/>
      <c r="Z3617" s="27"/>
      <c r="AA3617" s="27"/>
      <c r="AB3617" s="27"/>
      <c r="AC3617" s="27"/>
      <c r="AD3617" s="27"/>
      <c r="AE3617" s="27"/>
      <c r="AF3617" s="27"/>
      <c r="AG3617" s="27"/>
      <c r="AH3617" s="27"/>
      <c r="AI3617" s="27"/>
      <c r="AJ3617" s="27"/>
      <c r="AK3617" s="27"/>
      <c r="AL3617" s="28"/>
      <c r="AM3617" s="27"/>
      <c r="AN3617" s="27"/>
    </row>
    <row r="3618" spans="1:40" x14ac:dyDescent="0.2">
      <c r="A3618" s="27"/>
      <c r="B3618" s="27"/>
      <c r="C3618" s="27"/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  <c r="Q3618" s="28"/>
      <c r="R3618" s="27"/>
      <c r="S3618" s="27"/>
      <c r="T3618" s="27"/>
      <c r="U3618" s="27"/>
      <c r="V3618" s="27"/>
      <c r="W3618" s="27"/>
      <c r="X3618" s="27"/>
      <c r="Y3618" s="27"/>
      <c r="Z3618" s="27"/>
      <c r="AA3618" s="27"/>
      <c r="AB3618" s="27"/>
      <c r="AC3618" s="27"/>
      <c r="AD3618" s="27"/>
      <c r="AE3618" s="27"/>
      <c r="AF3618" s="27"/>
      <c r="AG3618" s="27"/>
      <c r="AH3618" s="27"/>
      <c r="AI3618" s="27"/>
      <c r="AJ3618" s="27"/>
      <c r="AK3618" s="27"/>
      <c r="AL3618" s="28"/>
      <c r="AM3618" s="27"/>
      <c r="AN3618" s="27"/>
    </row>
    <row r="3619" spans="1:40" x14ac:dyDescent="0.2">
      <c r="A3619" s="27"/>
      <c r="B3619" s="27"/>
      <c r="C3619" s="27"/>
      <c r="D3619" s="27"/>
      <c r="E3619" s="27"/>
      <c r="F3619" s="27"/>
      <c r="G3619" s="27"/>
      <c r="H3619" s="27"/>
      <c r="I3619" s="27"/>
      <c r="J3619" s="27"/>
      <c r="K3619" s="27"/>
      <c r="L3619" s="27"/>
      <c r="M3619" s="27"/>
      <c r="N3619" s="27"/>
      <c r="O3619" s="27"/>
      <c r="P3619" s="27"/>
      <c r="Q3619" s="28"/>
      <c r="R3619" s="27"/>
      <c r="S3619" s="27"/>
      <c r="T3619" s="27"/>
      <c r="U3619" s="27"/>
      <c r="V3619" s="27"/>
      <c r="W3619" s="27"/>
      <c r="X3619" s="27"/>
      <c r="Y3619" s="27"/>
      <c r="Z3619" s="27"/>
      <c r="AA3619" s="27"/>
      <c r="AB3619" s="27"/>
      <c r="AC3619" s="27"/>
      <c r="AD3619" s="27"/>
      <c r="AE3619" s="27"/>
      <c r="AF3619" s="27"/>
      <c r="AG3619" s="27"/>
      <c r="AH3619" s="27"/>
      <c r="AI3619" s="27"/>
      <c r="AJ3619" s="27"/>
      <c r="AK3619" s="27"/>
      <c r="AL3619" s="28"/>
      <c r="AM3619" s="27"/>
      <c r="AN3619" s="27"/>
    </row>
    <row r="3620" spans="1:40" x14ac:dyDescent="0.2">
      <c r="A3620" s="27"/>
      <c r="B3620" s="27"/>
      <c r="C3620" s="27"/>
      <c r="D3620" s="27"/>
      <c r="E3620" s="27"/>
      <c r="F3620" s="27"/>
      <c r="G3620" s="27"/>
      <c r="H3620" s="27"/>
      <c r="I3620" s="27"/>
      <c r="J3620" s="27"/>
      <c r="K3620" s="27"/>
      <c r="L3620" s="27"/>
      <c r="M3620" s="27"/>
      <c r="N3620" s="27"/>
      <c r="O3620" s="27"/>
      <c r="P3620" s="27"/>
      <c r="Q3620" s="28"/>
      <c r="R3620" s="27"/>
      <c r="S3620" s="27"/>
      <c r="T3620" s="27"/>
      <c r="U3620" s="27"/>
      <c r="V3620" s="27"/>
      <c r="W3620" s="27"/>
      <c r="X3620" s="27"/>
      <c r="Y3620" s="27"/>
      <c r="Z3620" s="27"/>
      <c r="AA3620" s="27"/>
      <c r="AB3620" s="27"/>
      <c r="AC3620" s="27"/>
      <c r="AD3620" s="27"/>
      <c r="AE3620" s="27"/>
      <c r="AF3620" s="27"/>
      <c r="AG3620" s="27"/>
      <c r="AH3620" s="27"/>
      <c r="AI3620" s="27"/>
      <c r="AJ3620" s="27"/>
      <c r="AK3620" s="27"/>
      <c r="AL3620" s="28"/>
      <c r="AM3620" s="27"/>
      <c r="AN3620" s="27"/>
    </row>
    <row r="3621" spans="1:40" x14ac:dyDescent="0.2">
      <c r="A3621" s="27"/>
      <c r="B3621" s="27"/>
      <c r="C3621" s="27"/>
      <c r="D3621" s="27"/>
      <c r="E3621" s="27"/>
      <c r="F3621" s="27"/>
      <c r="G3621" s="27"/>
      <c r="H3621" s="27"/>
      <c r="I3621" s="27"/>
      <c r="J3621" s="27"/>
      <c r="K3621" s="27"/>
      <c r="L3621" s="27"/>
      <c r="M3621" s="27"/>
      <c r="N3621" s="27"/>
      <c r="O3621" s="27"/>
      <c r="P3621" s="27"/>
      <c r="Q3621" s="28"/>
      <c r="R3621" s="27"/>
      <c r="S3621" s="27"/>
      <c r="T3621" s="27"/>
      <c r="U3621" s="27"/>
      <c r="V3621" s="27"/>
      <c r="W3621" s="27"/>
      <c r="X3621" s="27"/>
      <c r="Y3621" s="27"/>
      <c r="Z3621" s="27"/>
      <c r="AA3621" s="27"/>
      <c r="AB3621" s="27"/>
      <c r="AC3621" s="27"/>
      <c r="AD3621" s="27"/>
      <c r="AE3621" s="27"/>
      <c r="AF3621" s="27"/>
      <c r="AG3621" s="27"/>
      <c r="AH3621" s="27"/>
      <c r="AI3621" s="27"/>
      <c r="AJ3621" s="27"/>
      <c r="AK3621" s="27"/>
      <c r="AL3621" s="28"/>
      <c r="AM3621" s="27"/>
      <c r="AN3621" s="27"/>
    </row>
    <row r="3622" spans="1:40" x14ac:dyDescent="0.2">
      <c r="A3622" s="27"/>
      <c r="B3622" s="27"/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8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8"/>
      <c r="AM3622" s="27"/>
      <c r="AN3622" s="27"/>
    </row>
    <row r="3623" spans="1:40" x14ac:dyDescent="0.2">
      <c r="A3623" s="27"/>
      <c r="B3623" s="27"/>
      <c r="C3623" s="27"/>
      <c r="D3623" s="27"/>
      <c r="E3623" s="27"/>
      <c r="F3623" s="27"/>
      <c r="G3623" s="27"/>
      <c r="H3623" s="27"/>
      <c r="I3623" s="27"/>
      <c r="J3623" s="27"/>
      <c r="K3623" s="27"/>
      <c r="L3623" s="27"/>
      <c r="M3623" s="27"/>
      <c r="N3623" s="27"/>
      <c r="O3623" s="27"/>
      <c r="P3623" s="27"/>
      <c r="Q3623" s="28"/>
      <c r="R3623" s="27"/>
      <c r="S3623" s="27"/>
      <c r="T3623" s="27"/>
      <c r="U3623" s="27"/>
      <c r="V3623" s="27"/>
      <c r="W3623" s="27"/>
      <c r="X3623" s="27"/>
      <c r="Y3623" s="27"/>
      <c r="Z3623" s="27"/>
      <c r="AA3623" s="27"/>
      <c r="AB3623" s="27"/>
      <c r="AC3623" s="27"/>
      <c r="AD3623" s="27"/>
      <c r="AE3623" s="27"/>
      <c r="AF3623" s="27"/>
      <c r="AG3623" s="27"/>
      <c r="AH3623" s="27"/>
      <c r="AI3623" s="27"/>
      <c r="AJ3623" s="27"/>
      <c r="AK3623" s="27"/>
      <c r="AL3623" s="28"/>
      <c r="AM3623" s="27"/>
      <c r="AN3623" s="27"/>
    </row>
    <row r="3624" spans="1:40" x14ac:dyDescent="0.2">
      <c r="A3624" s="27"/>
      <c r="B3624" s="27"/>
      <c r="C3624" s="27"/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  <c r="Q3624" s="28"/>
      <c r="R3624" s="27"/>
      <c r="S3624" s="27"/>
      <c r="T3624" s="27"/>
      <c r="U3624" s="27"/>
      <c r="V3624" s="27"/>
      <c r="W3624" s="27"/>
      <c r="X3624" s="27"/>
      <c r="Y3624" s="27"/>
      <c r="Z3624" s="27"/>
      <c r="AA3624" s="27"/>
      <c r="AB3624" s="27"/>
      <c r="AC3624" s="27"/>
      <c r="AD3624" s="27"/>
      <c r="AE3624" s="27"/>
      <c r="AF3624" s="27"/>
      <c r="AG3624" s="27"/>
      <c r="AH3624" s="27"/>
      <c r="AI3624" s="27"/>
      <c r="AJ3624" s="27"/>
      <c r="AK3624" s="27"/>
      <c r="AL3624" s="28"/>
      <c r="AM3624" s="27"/>
      <c r="AN3624" s="27"/>
    </row>
    <row r="3625" spans="1:40" x14ac:dyDescent="0.2">
      <c r="A3625" s="27"/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8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8"/>
      <c r="AM3625" s="27"/>
      <c r="AN3625" s="27"/>
    </row>
    <row r="3626" spans="1:40" x14ac:dyDescent="0.2">
      <c r="A3626" s="27"/>
      <c r="B3626" s="27"/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8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8"/>
      <c r="AM3626" s="27"/>
      <c r="AN3626" s="27"/>
    </row>
    <row r="3627" spans="1:40" x14ac:dyDescent="0.2">
      <c r="A3627" s="27"/>
      <c r="B3627" s="27"/>
      <c r="C3627" s="27"/>
      <c r="D3627" s="27"/>
      <c r="E3627" s="27"/>
      <c r="F3627" s="27"/>
      <c r="G3627" s="27"/>
      <c r="H3627" s="27"/>
      <c r="I3627" s="27"/>
      <c r="J3627" s="27"/>
      <c r="K3627" s="27"/>
      <c r="L3627" s="27"/>
      <c r="M3627" s="27"/>
      <c r="N3627" s="27"/>
      <c r="O3627" s="27"/>
      <c r="P3627" s="27"/>
      <c r="Q3627" s="28"/>
      <c r="R3627" s="27"/>
      <c r="S3627" s="27"/>
      <c r="T3627" s="27"/>
      <c r="U3627" s="27"/>
      <c r="V3627" s="27"/>
      <c r="W3627" s="27"/>
      <c r="X3627" s="27"/>
      <c r="Y3627" s="27"/>
      <c r="Z3627" s="27"/>
      <c r="AA3627" s="27"/>
      <c r="AB3627" s="27"/>
      <c r="AC3627" s="27"/>
      <c r="AD3627" s="27"/>
      <c r="AE3627" s="27"/>
      <c r="AF3627" s="27"/>
      <c r="AG3627" s="27"/>
      <c r="AH3627" s="27"/>
      <c r="AI3627" s="27"/>
      <c r="AJ3627" s="27"/>
      <c r="AK3627" s="27"/>
      <c r="AL3627" s="28"/>
      <c r="AM3627" s="27"/>
      <c r="AN3627" s="27"/>
    </row>
    <row r="3628" spans="1:40" x14ac:dyDescent="0.2">
      <c r="A3628" s="27"/>
      <c r="B3628" s="27"/>
      <c r="C3628" s="27"/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  <c r="Q3628" s="28"/>
      <c r="R3628" s="27"/>
      <c r="S3628" s="27"/>
      <c r="T3628" s="27"/>
      <c r="U3628" s="27"/>
      <c r="V3628" s="27"/>
      <c r="W3628" s="27"/>
      <c r="X3628" s="27"/>
      <c r="Y3628" s="27"/>
      <c r="Z3628" s="27"/>
      <c r="AA3628" s="27"/>
      <c r="AB3628" s="27"/>
      <c r="AC3628" s="27"/>
      <c r="AD3628" s="27"/>
      <c r="AE3628" s="27"/>
      <c r="AF3628" s="27"/>
      <c r="AG3628" s="27"/>
      <c r="AH3628" s="27"/>
      <c r="AI3628" s="27"/>
      <c r="AJ3628" s="27"/>
      <c r="AK3628" s="27"/>
      <c r="AL3628" s="28"/>
      <c r="AM3628" s="27"/>
      <c r="AN3628" s="27"/>
    </row>
    <row r="3629" spans="1:40" x14ac:dyDescent="0.2">
      <c r="A3629" s="27"/>
      <c r="B3629" s="27"/>
      <c r="C3629" s="27"/>
      <c r="D3629" s="27"/>
      <c r="E3629" s="27"/>
      <c r="F3629" s="27"/>
      <c r="G3629" s="27"/>
      <c r="H3629" s="27"/>
      <c r="I3629" s="27"/>
      <c r="J3629" s="27"/>
      <c r="K3629" s="27"/>
      <c r="L3629" s="27"/>
      <c r="M3629" s="27"/>
      <c r="N3629" s="27"/>
      <c r="O3629" s="27"/>
      <c r="P3629" s="27"/>
      <c r="Q3629" s="28"/>
      <c r="R3629" s="27"/>
      <c r="S3629" s="27"/>
      <c r="T3629" s="27"/>
      <c r="U3629" s="27"/>
      <c r="V3629" s="27"/>
      <c r="W3629" s="27"/>
      <c r="X3629" s="27"/>
      <c r="Y3629" s="27"/>
      <c r="Z3629" s="27"/>
      <c r="AA3629" s="27"/>
      <c r="AB3629" s="27"/>
      <c r="AC3629" s="27"/>
      <c r="AD3629" s="27"/>
      <c r="AE3629" s="27"/>
      <c r="AF3629" s="27"/>
      <c r="AG3629" s="27"/>
      <c r="AH3629" s="27"/>
      <c r="AI3629" s="27"/>
      <c r="AJ3629" s="27"/>
      <c r="AK3629" s="27"/>
      <c r="AL3629" s="28"/>
      <c r="AM3629" s="27"/>
      <c r="AN3629" s="27"/>
    </row>
    <row r="3630" spans="1:40" x14ac:dyDescent="0.2">
      <c r="A3630" s="27"/>
      <c r="B3630" s="27"/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8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8"/>
      <c r="AM3630" s="27"/>
      <c r="AN3630" s="27"/>
    </row>
    <row r="3631" spans="1:40" x14ac:dyDescent="0.2">
      <c r="A3631" s="27"/>
      <c r="B3631" s="27"/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8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8"/>
      <c r="AM3631" s="27"/>
      <c r="AN3631" s="27"/>
    </row>
    <row r="3632" spans="1:40" x14ac:dyDescent="0.2">
      <c r="A3632" s="27"/>
      <c r="B3632" s="27"/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8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8"/>
      <c r="AM3632" s="27"/>
      <c r="AN3632" s="27"/>
    </row>
    <row r="3633" spans="1:40" x14ac:dyDescent="0.2">
      <c r="A3633" s="27"/>
      <c r="B3633" s="27"/>
      <c r="C3633" s="27"/>
      <c r="D3633" s="27"/>
      <c r="E3633" s="27"/>
      <c r="F3633" s="27"/>
      <c r="G3633" s="27"/>
      <c r="H3633" s="27"/>
      <c r="I3633" s="27"/>
      <c r="J3633" s="27"/>
      <c r="K3633" s="27"/>
      <c r="L3633" s="27"/>
      <c r="M3633" s="27"/>
      <c r="N3633" s="27"/>
      <c r="O3633" s="27"/>
      <c r="P3633" s="27"/>
      <c r="Q3633" s="28"/>
      <c r="R3633" s="27"/>
      <c r="S3633" s="27"/>
      <c r="T3633" s="27"/>
      <c r="U3633" s="27"/>
      <c r="V3633" s="27"/>
      <c r="W3633" s="27"/>
      <c r="X3633" s="27"/>
      <c r="Y3633" s="27"/>
      <c r="Z3633" s="27"/>
      <c r="AA3633" s="27"/>
      <c r="AB3633" s="27"/>
      <c r="AC3633" s="27"/>
      <c r="AD3633" s="27"/>
      <c r="AE3633" s="27"/>
      <c r="AF3633" s="27"/>
      <c r="AG3633" s="27"/>
      <c r="AH3633" s="27"/>
      <c r="AI3633" s="27"/>
      <c r="AJ3633" s="27"/>
      <c r="AK3633" s="27"/>
      <c r="AL3633" s="28"/>
      <c r="AM3633" s="27"/>
      <c r="AN3633" s="27"/>
    </row>
    <row r="3634" spans="1:40" x14ac:dyDescent="0.2">
      <c r="A3634" s="27"/>
      <c r="B3634" s="27"/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8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8"/>
      <c r="AM3634" s="27"/>
      <c r="AN3634" s="27"/>
    </row>
    <row r="3635" spans="1:40" x14ac:dyDescent="0.2">
      <c r="A3635" s="27"/>
      <c r="B3635" s="27"/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8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8"/>
      <c r="AM3635" s="27"/>
      <c r="AN3635" s="27"/>
    </row>
    <row r="3636" spans="1:40" x14ac:dyDescent="0.2">
      <c r="A3636" s="27"/>
      <c r="B3636" s="27"/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8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8"/>
      <c r="AM3636" s="27"/>
      <c r="AN3636" s="27"/>
    </row>
    <row r="3637" spans="1:40" x14ac:dyDescent="0.2">
      <c r="A3637" s="27"/>
      <c r="B3637" s="27"/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8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8"/>
      <c r="AM3637" s="27"/>
      <c r="AN3637" s="27"/>
    </row>
    <row r="3638" spans="1:40" x14ac:dyDescent="0.2">
      <c r="A3638" s="27"/>
      <c r="B3638" s="27"/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8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8"/>
      <c r="AM3638" s="27"/>
      <c r="AN3638" s="27"/>
    </row>
    <row r="3639" spans="1:40" x14ac:dyDescent="0.2">
      <c r="A3639" s="27"/>
      <c r="B3639" s="27"/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8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8"/>
      <c r="AM3639" s="27"/>
      <c r="AN3639" s="27"/>
    </row>
    <row r="3640" spans="1:40" x14ac:dyDescent="0.2">
      <c r="A3640" s="27"/>
      <c r="B3640" s="27"/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8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8"/>
      <c r="AM3640" s="27"/>
      <c r="AN3640" s="27"/>
    </row>
    <row r="3641" spans="1:40" x14ac:dyDescent="0.2">
      <c r="A3641" s="27"/>
      <c r="B3641" s="27"/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8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8"/>
      <c r="AM3641" s="27"/>
      <c r="AN3641" s="27"/>
    </row>
    <row r="3642" spans="1:40" x14ac:dyDescent="0.2">
      <c r="A3642" s="27"/>
      <c r="B3642" s="27"/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8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8"/>
      <c r="AM3642" s="27"/>
      <c r="AN3642" s="27"/>
    </row>
    <row r="3643" spans="1:40" x14ac:dyDescent="0.2">
      <c r="A3643" s="27"/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8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8"/>
      <c r="AM3643" s="27"/>
      <c r="AN3643" s="27"/>
    </row>
    <row r="3644" spans="1:40" x14ac:dyDescent="0.2">
      <c r="A3644" s="27"/>
      <c r="B3644" s="27"/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8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8"/>
      <c r="AM3644" s="27"/>
      <c r="AN3644" s="27"/>
    </row>
    <row r="3645" spans="1:40" x14ac:dyDescent="0.2">
      <c r="A3645" s="27"/>
      <c r="B3645" s="27"/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8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8"/>
      <c r="AM3645" s="27"/>
      <c r="AN3645" s="27"/>
    </row>
    <row r="3646" spans="1:40" x14ac:dyDescent="0.2">
      <c r="A3646" s="27"/>
      <c r="B3646" s="27"/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8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8"/>
      <c r="AM3646" s="27"/>
      <c r="AN3646" s="27"/>
    </row>
    <row r="3647" spans="1:40" x14ac:dyDescent="0.2">
      <c r="A3647" s="27"/>
      <c r="B3647" s="27"/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8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8"/>
      <c r="AM3647" s="27"/>
      <c r="AN3647" s="27"/>
    </row>
    <row r="3648" spans="1:40" x14ac:dyDescent="0.2">
      <c r="A3648" s="27"/>
      <c r="B3648" s="27"/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8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8"/>
      <c r="AM3648" s="27"/>
      <c r="AN3648" s="27"/>
    </row>
    <row r="3649" spans="1:40" x14ac:dyDescent="0.2">
      <c r="A3649" s="27"/>
      <c r="B3649" s="27"/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8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8"/>
      <c r="AM3649" s="27"/>
      <c r="AN3649" s="27"/>
    </row>
    <row r="3650" spans="1:40" x14ac:dyDescent="0.2">
      <c r="A3650" s="27"/>
      <c r="B3650" s="27"/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8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8"/>
      <c r="AM3650" s="27"/>
      <c r="AN3650" s="27"/>
    </row>
    <row r="3651" spans="1:40" x14ac:dyDescent="0.2">
      <c r="A3651" s="27"/>
      <c r="B3651" s="27"/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8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8"/>
      <c r="AM3651" s="27"/>
      <c r="AN3651" s="27"/>
    </row>
    <row r="3652" spans="1:40" x14ac:dyDescent="0.2">
      <c r="A3652" s="27"/>
      <c r="B3652" s="27"/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8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8"/>
      <c r="AM3652" s="27"/>
      <c r="AN3652" s="27"/>
    </row>
    <row r="3653" spans="1:40" x14ac:dyDescent="0.2">
      <c r="A3653" s="27"/>
      <c r="B3653" s="27"/>
      <c r="C3653" s="27"/>
      <c r="D3653" s="27"/>
      <c r="E3653" s="27"/>
      <c r="F3653" s="27"/>
      <c r="G3653" s="27"/>
      <c r="H3653" s="27"/>
      <c r="I3653" s="27"/>
      <c r="J3653" s="27"/>
      <c r="K3653" s="27"/>
      <c r="L3653" s="27"/>
      <c r="M3653" s="27"/>
      <c r="N3653" s="27"/>
      <c r="O3653" s="27"/>
      <c r="P3653" s="27"/>
      <c r="Q3653" s="28"/>
      <c r="R3653" s="27"/>
      <c r="S3653" s="27"/>
      <c r="T3653" s="27"/>
      <c r="U3653" s="27"/>
      <c r="V3653" s="27"/>
      <c r="W3653" s="27"/>
      <c r="X3653" s="27"/>
      <c r="Y3653" s="27"/>
      <c r="Z3653" s="27"/>
      <c r="AA3653" s="27"/>
      <c r="AB3653" s="27"/>
      <c r="AC3653" s="27"/>
      <c r="AD3653" s="27"/>
      <c r="AE3653" s="27"/>
      <c r="AF3653" s="27"/>
      <c r="AG3653" s="27"/>
      <c r="AH3653" s="27"/>
      <c r="AI3653" s="27"/>
      <c r="AJ3653" s="27"/>
      <c r="AK3653" s="27"/>
      <c r="AL3653" s="28"/>
      <c r="AM3653" s="27"/>
      <c r="AN3653" s="27"/>
    </row>
    <row r="3654" spans="1:40" x14ac:dyDescent="0.2">
      <c r="A3654" s="27"/>
      <c r="B3654" s="27"/>
      <c r="C3654" s="27"/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  <c r="Q3654" s="28"/>
      <c r="R3654" s="27"/>
      <c r="S3654" s="27"/>
      <c r="T3654" s="27"/>
      <c r="U3654" s="27"/>
      <c r="V3654" s="27"/>
      <c r="W3654" s="27"/>
      <c r="X3654" s="27"/>
      <c r="Y3654" s="27"/>
      <c r="Z3654" s="27"/>
      <c r="AA3654" s="27"/>
      <c r="AB3654" s="27"/>
      <c r="AC3654" s="27"/>
      <c r="AD3654" s="27"/>
      <c r="AE3654" s="27"/>
      <c r="AF3654" s="27"/>
      <c r="AG3654" s="27"/>
      <c r="AH3654" s="27"/>
      <c r="AI3654" s="27"/>
      <c r="AJ3654" s="27"/>
      <c r="AK3654" s="27"/>
      <c r="AL3654" s="28"/>
      <c r="AM3654" s="27"/>
      <c r="AN3654" s="27"/>
    </row>
    <row r="3655" spans="1:40" x14ac:dyDescent="0.2">
      <c r="A3655" s="27"/>
      <c r="B3655" s="27"/>
      <c r="C3655" s="27"/>
      <c r="D3655" s="27"/>
      <c r="E3655" s="27"/>
      <c r="F3655" s="27"/>
      <c r="G3655" s="27"/>
      <c r="H3655" s="27"/>
      <c r="I3655" s="27"/>
      <c r="J3655" s="27"/>
      <c r="K3655" s="27"/>
      <c r="L3655" s="27"/>
      <c r="M3655" s="27"/>
      <c r="N3655" s="27"/>
      <c r="O3655" s="27"/>
      <c r="P3655" s="27"/>
      <c r="Q3655" s="28"/>
      <c r="R3655" s="27"/>
      <c r="S3655" s="27"/>
      <c r="T3655" s="27"/>
      <c r="U3655" s="27"/>
      <c r="V3655" s="27"/>
      <c r="W3655" s="27"/>
      <c r="X3655" s="27"/>
      <c r="Y3655" s="27"/>
      <c r="Z3655" s="27"/>
      <c r="AA3655" s="27"/>
      <c r="AB3655" s="27"/>
      <c r="AC3655" s="27"/>
      <c r="AD3655" s="27"/>
      <c r="AE3655" s="27"/>
      <c r="AF3655" s="27"/>
      <c r="AG3655" s="27"/>
      <c r="AH3655" s="27"/>
      <c r="AI3655" s="27"/>
      <c r="AJ3655" s="27"/>
      <c r="AK3655" s="27"/>
      <c r="AL3655" s="28"/>
      <c r="AM3655" s="27"/>
      <c r="AN3655" s="27"/>
    </row>
    <row r="3656" spans="1:40" x14ac:dyDescent="0.2">
      <c r="A3656" s="27"/>
      <c r="B3656" s="27"/>
      <c r="C3656" s="27"/>
      <c r="D3656" s="27"/>
      <c r="E3656" s="27"/>
      <c r="F3656" s="27"/>
      <c r="G3656" s="27"/>
      <c r="H3656" s="27"/>
      <c r="I3656" s="27"/>
      <c r="J3656" s="27"/>
      <c r="K3656" s="27"/>
      <c r="L3656" s="27"/>
      <c r="M3656" s="27"/>
      <c r="N3656" s="27"/>
      <c r="O3656" s="27"/>
      <c r="P3656" s="27"/>
      <c r="Q3656" s="28"/>
      <c r="R3656" s="27"/>
      <c r="S3656" s="27"/>
      <c r="T3656" s="27"/>
      <c r="U3656" s="27"/>
      <c r="V3656" s="27"/>
      <c r="W3656" s="27"/>
      <c r="X3656" s="27"/>
      <c r="Y3656" s="27"/>
      <c r="Z3656" s="27"/>
      <c r="AA3656" s="27"/>
      <c r="AB3656" s="27"/>
      <c r="AC3656" s="27"/>
      <c r="AD3656" s="27"/>
      <c r="AE3656" s="27"/>
      <c r="AF3656" s="27"/>
      <c r="AG3656" s="27"/>
      <c r="AH3656" s="27"/>
      <c r="AI3656" s="27"/>
      <c r="AJ3656" s="27"/>
      <c r="AK3656" s="27"/>
      <c r="AL3656" s="28"/>
      <c r="AM3656" s="27"/>
      <c r="AN3656" s="27"/>
    </row>
    <row r="3657" spans="1:40" x14ac:dyDescent="0.2">
      <c r="A3657" s="27"/>
      <c r="B3657" s="27"/>
      <c r="C3657" s="27"/>
      <c r="D3657" s="27"/>
      <c r="E3657" s="27"/>
      <c r="F3657" s="27"/>
      <c r="G3657" s="27"/>
      <c r="H3657" s="27"/>
      <c r="I3657" s="27"/>
      <c r="J3657" s="27"/>
      <c r="K3657" s="27"/>
      <c r="L3657" s="27"/>
      <c r="M3657" s="27"/>
      <c r="N3657" s="27"/>
      <c r="O3657" s="27"/>
      <c r="P3657" s="27"/>
      <c r="Q3657" s="28"/>
      <c r="R3657" s="27"/>
      <c r="S3657" s="27"/>
      <c r="T3657" s="27"/>
      <c r="U3657" s="27"/>
      <c r="V3657" s="27"/>
      <c r="W3657" s="27"/>
      <c r="X3657" s="27"/>
      <c r="Y3657" s="27"/>
      <c r="Z3657" s="27"/>
      <c r="AA3657" s="27"/>
      <c r="AB3657" s="27"/>
      <c r="AC3657" s="27"/>
      <c r="AD3657" s="27"/>
      <c r="AE3657" s="27"/>
      <c r="AF3657" s="27"/>
      <c r="AG3657" s="27"/>
      <c r="AH3657" s="27"/>
      <c r="AI3657" s="27"/>
      <c r="AJ3657" s="27"/>
      <c r="AK3657" s="27"/>
      <c r="AL3657" s="28"/>
      <c r="AM3657" s="27"/>
      <c r="AN3657" s="27"/>
    </row>
    <row r="3658" spans="1:40" x14ac:dyDescent="0.2">
      <c r="A3658" s="27"/>
      <c r="B3658" s="27"/>
      <c r="C3658" s="27"/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  <c r="P3658" s="27"/>
      <c r="Q3658" s="28"/>
      <c r="R3658" s="27"/>
      <c r="S3658" s="27"/>
      <c r="T3658" s="27"/>
      <c r="U3658" s="27"/>
      <c r="V3658" s="27"/>
      <c r="W3658" s="27"/>
      <c r="X3658" s="27"/>
      <c r="Y3658" s="27"/>
      <c r="Z3658" s="27"/>
      <c r="AA3658" s="27"/>
      <c r="AB3658" s="27"/>
      <c r="AC3658" s="27"/>
      <c r="AD3658" s="27"/>
      <c r="AE3658" s="27"/>
      <c r="AF3658" s="27"/>
      <c r="AG3658" s="27"/>
      <c r="AH3658" s="27"/>
      <c r="AI3658" s="27"/>
      <c r="AJ3658" s="27"/>
      <c r="AK3658" s="27"/>
      <c r="AL3658" s="28"/>
      <c r="AM3658" s="27"/>
      <c r="AN3658" s="27"/>
    </row>
    <row r="3659" spans="1:40" x14ac:dyDescent="0.2">
      <c r="A3659" s="27"/>
      <c r="B3659" s="27"/>
      <c r="C3659" s="27"/>
      <c r="D3659" s="27"/>
      <c r="E3659" s="27"/>
      <c r="F3659" s="27"/>
      <c r="G3659" s="27"/>
      <c r="H3659" s="27"/>
      <c r="I3659" s="27"/>
      <c r="J3659" s="27"/>
      <c r="K3659" s="27"/>
      <c r="L3659" s="27"/>
      <c r="M3659" s="27"/>
      <c r="N3659" s="27"/>
      <c r="O3659" s="27"/>
      <c r="P3659" s="27"/>
      <c r="Q3659" s="28"/>
      <c r="R3659" s="27"/>
      <c r="S3659" s="27"/>
      <c r="T3659" s="27"/>
      <c r="U3659" s="27"/>
      <c r="V3659" s="27"/>
      <c r="W3659" s="27"/>
      <c r="X3659" s="27"/>
      <c r="Y3659" s="27"/>
      <c r="Z3659" s="27"/>
      <c r="AA3659" s="27"/>
      <c r="AB3659" s="27"/>
      <c r="AC3659" s="27"/>
      <c r="AD3659" s="27"/>
      <c r="AE3659" s="27"/>
      <c r="AF3659" s="27"/>
      <c r="AG3659" s="27"/>
      <c r="AH3659" s="27"/>
      <c r="AI3659" s="27"/>
      <c r="AJ3659" s="27"/>
      <c r="AK3659" s="27"/>
      <c r="AL3659" s="28"/>
      <c r="AM3659" s="27"/>
      <c r="AN3659" s="27"/>
    </row>
    <row r="3660" spans="1:40" x14ac:dyDescent="0.2">
      <c r="A3660" s="27"/>
      <c r="B3660" s="27"/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8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8"/>
      <c r="AM3660" s="27"/>
      <c r="AN3660" s="27"/>
    </row>
    <row r="3661" spans="1:40" x14ac:dyDescent="0.2">
      <c r="A3661" s="27"/>
      <c r="B3661" s="27"/>
      <c r="C3661" s="27"/>
      <c r="D3661" s="27"/>
      <c r="E3661" s="27"/>
      <c r="F3661" s="27"/>
      <c r="G3661" s="27"/>
      <c r="H3661" s="27"/>
      <c r="I3661" s="27"/>
      <c r="J3661" s="27"/>
      <c r="K3661" s="27"/>
      <c r="L3661" s="27"/>
      <c r="M3661" s="27"/>
      <c r="N3661" s="27"/>
      <c r="O3661" s="27"/>
      <c r="P3661" s="27"/>
      <c r="Q3661" s="28"/>
      <c r="R3661" s="27"/>
      <c r="S3661" s="27"/>
      <c r="T3661" s="27"/>
      <c r="U3661" s="27"/>
      <c r="V3661" s="27"/>
      <c r="W3661" s="27"/>
      <c r="X3661" s="27"/>
      <c r="Y3661" s="27"/>
      <c r="Z3661" s="27"/>
      <c r="AA3661" s="27"/>
      <c r="AB3661" s="27"/>
      <c r="AC3661" s="27"/>
      <c r="AD3661" s="27"/>
      <c r="AE3661" s="27"/>
      <c r="AF3661" s="27"/>
      <c r="AG3661" s="27"/>
      <c r="AH3661" s="27"/>
      <c r="AI3661" s="27"/>
      <c r="AJ3661" s="27"/>
      <c r="AK3661" s="27"/>
      <c r="AL3661" s="28"/>
      <c r="AM3661" s="27"/>
      <c r="AN3661" s="27"/>
    </row>
    <row r="3662" spans="1:40" x14ac:dyDescent="0.2">
      <c r="A3662" s="27"/>
      <c r="B3662" s="27"/>
      <c r="C3662" s="27"/>
      <c r="D3662" s="27"/>
      <c r="E3662" s="27"/>
      <c r="F3662" s="27"/>
      <c r="G3662" s="27"/>
      <c r="H3662" s="27"/>
      <c r="I3662" s="27"/>
      <c r="J3662" s="27"/>
      <c r="K3662" s="27"/>
      <c r="L3662" s="27"/>
      <c r="M3662" s="27"/>
      <c r="N3662" s="27"/>
      <c r="O3662" s="27"/>
      <c r="P3662" s="27"/>
      <c r="Q3662" s="28"/>
      <c r="R3662" s="27"/>
      <c r="S3662" s="27"/>
      <c r="T3662" s="27"/>
      <c r="U3662" s="27"/>
      <c r="V3662" s="27"/>
      <c r="W3662" s="27"/>
      <c r="X3662" s="27"/>
      <c r="Y3662" s="27"/>
      <c r="Z3662" s="27"/>
      <c r="AA3662" s="27"/>
      <c r="AB3662" s="27"/>
      <c r="AC3662" s="27"/>
      <c r="AD3662" s="27"/>
      <c r="AE3662" s="27"/>
      <c r="AF3662" s="27"/>
      <c r="AG3662" s="27"/>
      <c r="AH3662" s="27"/>
      <c r="AI3662" s="27"/>
      <c r="AJ3662" s="27"/>
      <c r="AK3662" s="27"/>
      <c r="AL3662" s="28"/>
      <c r="AM3662" s="27"/>
      <c r="AN3662" s="27"/>
    </row>
    <row r="3663" spans="1:40" x14ac:dyDescent="0.2">
      <c r="A3663" s="27"/>
      <c r="B3663" s="27"/>
      <c r="C3663" s="27"/>
      <c r="D3663" s="27"/>
      <c r="E3663" s="27"/>
      <c r="F3663" s="27"/>
      <c r="G3663" s="27"/>
      <c r="H3663" s="27"/>
      <c r="I3663" s="27"/>
      <c r="J3663" s="27"/>
      <c r="K3663" s="27"/>
      <c r="L3663" s="27"/>
      <c r="M3663" s="27"/>
      <c r="N3663" s="27"/>
      <c r="O3663" s="27"/>
      <c r="P3663" s="27"/>
      <c r="Q3663" s="28"/>
      <c r="R3663" s="27"/>
      <c r="S3663" s="27"/>
      <c r="T3663" s="27"/>
      <c r="U3663" s="27"/>
      <c r="V3663" s="27"/>
      <c r="W3663" s="27"/>
      <c r="X3663" s="27"/>
      <c r="Y3663" s="27"/>
      <c r="Z3663" s="27"/>
      <c r="AA3663" s="27"/>
      <c r="AB3663" s="27"/>
      <c r="AC3663" s="27"/>
      <c r="AD3663" s="27"/>
      <c r="AE3663" s="27"/>
      <c r="AF3663" s="27"/>
      <c r="AG3663" s="27"/>
      <c r="AH3663" s="27"/>
      <c r="AI3663" s="27"/>
      <c r="AJ3663" s="27"/>
      <c r="AK3663" s="27"/>
      <c r="AL3663" s="28"/>
      <c r="AM3663" s="27"/>
      <c r="AN3663" s="27"/>
    </row>
    <row r="3664" spans="1:40" x14ac:dyDescent="0.2">
      <c r="A3664" s="27"/>
      <c r="B3664" s="27"/>
      <c r="C3664" s="27"/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  <c r="Q3664" s="28"/>
      <c r="R3664" s="27"/>
      <c r="S3664" s="27"/>
      <c r="T3664" s="27"/>
      <c r="U3664" s="27"/>
      <c r="V3664" s="27"/>
      <c r="W3664" s="27"/>
      <c r="X3664" s="27"/>
      <c r="Y3664" s="27"/>
      <c r="Z3664" s="27"/>
      <c r="AA3664" s="27"/>
      <c r="AB3664" s="27"/>
      <c r="AC3664" s="27"/>
      <c r="AD3664" s="27"/>
      <c r="AE3664" s="27"/>
      <c r="AF3664" s="27"/>
      <c r="AG3664" s="27"/>
      <c r="AH3664" s="27"/>
      <c r="AI3664" s="27"/>
      <c r="AJ3664" s="27"/>
      <c r="AK3664" s="27"/>
      <c r="AL3664" s="28"/>
      <c r="AM3664" s="27"/>
      <c r="AN3664" s="27"/>
    </row>
    <row r="3665" spans="1:40" x14ac:dyDescent="0.2">
      <c r="A3665" s="27"/>
      <c r="B3665" s="27"/>
      <c r="C3665" s="27"/>
      <c r="D3665" s="27"/>
      <c r="E3665" s="27"/>
      <c r="F3665" s="27"/>
      <c r="G3665" s="27"/>
      <c r="H3665" s="27"/>
      <c r="I3665" s="27"/>
      <c r="J3665" s="27"/>
      <c r="K3665" s="27"/>
      <c r="L3665" s="27"/>
      <c r="M3665" s="27"/>
      <c r="N3665" s="27"/>
      <c r="O3665" s="27"/>
      <c r="P3665" s="27"/>
      <c r="Q3665" s="28"/>
      <c r="R3665" s="27"/>
      <c r="S3665" s="27"/>
      <c r="T3665" s="27"/>
      <c r="U3665" s="27"/>
      <c r="V3665" s="27"/>
      <c r="W3665" s="27"/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8"/>
      <c r="AM3665" s="27"/>
      <c r="AN3665" s="27"/>
    </row>
    <row r="3666" spans="1:40" x14ac:dyDescent="0.2">
      <c r="A3666" s="27"/>
      <c r="B3666" s="27"/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8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8"/>
      <c r="AM3666" s="27"/>
      <c r="AN3666" s="27"/>
    </row>
    <row r="3667" spans="1:40" x14ac:dyDescent="0.2">
      <c r="A3667" s="27"/>
      <c r="B3667" s="27"/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8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8"/>
      <c r="AM3667" s="27"/>
      <c r="AN3667" s="27"/>
    </row>
    <row r="3668" spans="1:40" x14ac:dyDescent="0.2">
      <c r="A3668" s="27"/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8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8"/>
      <c r="AM3668" s="27"/>
      <c r="AN3668" s="27"/>
    </row>
    <row r="3669" spans="1:40" x14ac:dyDescent="0.2">
      <c r="A3669" s="27"/>
      <c r="B3669" s="27"/>
      <c r="C3669" s="27"/>
      <c r="D3669" s="27"/>
      <c r="E3669" s="27"/>
      <c r="F3669" s="27"/>
      <c r="G3669" s="27"/>
      <c r="H3669" s="27"/>
      <c r="I3669" s="27"/>
      <c r="J3669" s="27"/>
      <c r="K3669" s="27"/>
      <c r="L3669" s="27"/>
      <c r="M3669" s="27"/>
      <c r="N3669" s="27"/>
      <c r="O3669" s="27"/>
      <c r="P3669" s="27"/>
      <c r="Q3669" s="28"/>
      <c r="R3669" s="27"/>
      <c r="S3669" s="27"/>
      <c r="T3669" s="27"/>
      <c r="U3669" s="27"/>
      <c r="V3669" s="27"/>
      <c r="W3669" s="27"/>
      <c r="X3669" s="27"/>
      <c r="Y3669" s="27"/>
      <c r="Z3669" s="27"/>
      <c r="AA3669" s="27"/>
      <c r="AB3669" s="27"/>
      <c r="AC3669" s="27"/>
      <c r="AD3669" s="27"/>
      <c r="AE3669" s="27"/>
      <c r="AF3669" s="27"/>
      <c r="AG3669" s="27"/>
      <c r="AH3669" s="27"/>
      <c r="AI3669" s="27"/>
      <c r="AJ3669" s="27"/>
      <c r="AK3669" s="27"/>
      <c r="AL3669" s="28"/>
      <c r="AM3669" s="27"/>
      <c r="AN3669" s="27"/>
    </row>
    <row r="3670" spans="1:40" x14ac:dyDescent="0.2">
      <c r="A3670" s="27"/>
      <c r="B3670" s="27"/>
      <c r="C3670" s="27"/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  <c r="Q3670" s="28"/>
      <c r="R3670" s="27"/>
      <c r="S3670" s="27"/>
      <c r="T3670" s="27"/>
      <c r="U3670" s="27"/>
      <c r="V3670" s="27"/>
      <c r="W3670" s="27"/>
      <c r="X3670" s="27"/>
      <c r="Y3670" s="27"/>
      <c r="Z3670" s="27"/>
      <c r="AA3670" s="27"/>
      <c r="AB3670" s="27"/>
      <c r="AC3670" s="27"/>
      <c r="AD3670" s="27"/>
      <c r="AE3670" s="27"/>
      <c r="AF3670" s="27"/>
      <c r="AG3670" s="27"/>
      <c r="AH3670" s="27"/>
      <c r="AI3670" s="27"/>
      <c r="AJ3670" s="27"/>
      <c r="AK3670" s="27"/>
      <c r="AL3670" s="28"/>
      <c r="AM3670" s="27"/>
      <c r="AN3670" s="27"/>
    </row>
    <row r="3671" spans="1:40" x14ac:dyDescent="0.2">
      <c r="A3671" s="27"/>
      <c r="B3671" s="27"/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8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8"/>
      <c r="AM3671" s="27"/>
      <c r="AN3671" s="27"/>
    </row>
    <row r="3672" spans="1:40" x14ac:dyDescent="0.2">
      <c r="A3672" s="27"/>
      <c r="B3672" s="27"/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8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8"/>
      <c r="AM3672" s="27"/>
      <c r="AN3672" s="27"/>
    </row>
    <row r="3673" spans="1:40" x14ac:dyDescent="0.2">
      <c r="A3673" s="27"/>
      <c r="B3673" s="27"/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8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8"/>
      <c r="AM3673" s="27"/>
      <c r="AN3673" s="27"/>
    </row>
    <row r="3674" spans="1:40" x14ac:dyDescent="0.2">
      <c r="A3674" s="27"/>
      <c r="B3674" s="27"/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8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8"/>
      <c r="AM3674" s="27"/>
      <c r="AN3674" s="27"/>
    </row>
    <row r="3675" spans="1:40" x14ac:dyDescent="0.2">
      <c r="A3675" s="27"/>
      <c r="B3675" s="27"/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8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8"/>
      <c r="AM3675" s="27"/>
      <c r="AN3675" s="27"/>
    </row>
    <row r="3676" spans="1:40" x14ac:dyDescent="0.2">
      <c r="A3676" s="27"/>
      <c r="B3676" s="27"/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8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8"/>
      <c r="AM3676" s="27"/>
      <c r="AN3676" s="27"/>
    </row>
    <row r="3677" spans="1:40" x14ac:dyDescent="0.2">
      <c r="A3677" s="27"/>
      <c r="B3677" s="27"/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8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8"/>
      <c r="AM3677" s="27"/>
      <c r="AN3677" s="27"/>
    </row>
    <row r="3678" spans="1:40" x14ac:dyDescent="0.2">
      <c r="A3678" s="27"/>
      <c r="B3678" s="27"/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8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8"/>
      <c r="AM3678" s="27"/>
      <c r="AN3678" s="27"/>
    </row>
    <row r="3679" spans="1:40" x14ac:dyDescent="0.2">
      <c r="A3679" s="27"/>
      <c r="B3679" s="27"/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8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8"/>
      <c r="AM3679" s="27"/>
      <c r="AN3679" s="27"/>
    </row>
    <row r="3680" spans="1:40" x14ac:dyDescent="0.2">
      <c r="A3680" s="27"/>
      <c r="B3680" s="27"/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8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8"/>
      <c r="AM3680" s="27"/>
      <c r="AN3680" s="27"/>
    </row>
    <row r="3681" spans="1:40" x14ac:dyDescent="0.2">
      <c r="A3681" s="27"/>
      <c r="B3681" s="27"/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8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8"/>
      <c r="AM3681" s="27"/>
      <c r="AN3681" s="27"/>
    </row>
    <row r="3682" spans="1:40" x14ac:dyDescent="0.2">
      <c r="A3682" s="27"/>
      <c r="B3682" s="27"/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8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8"/>
      <c r="AM3682" s="27"/>
      <c r="AN3682" s="27"/>
    </row>
    <row r="3683" spans="1:40" x14ac:dyDescent="0.2">
      <c r="A3683" s="27"/>
      <c r="B3683" s="27"/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8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8"/>
      <c r="AM3683" s="27"/>
      <c r="AN3683" s="27"/>
    </row>
    <row r="3684" spans="1:40" x14ac:dyDescent="0.2">
      <c r="A3684" s="27"/>
      <c r="B3684" s="27"/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8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8"/>
      <c r="AM3684" s="27"/>
      <c r="AN3684" s="27"/>
    </row>
    <row r="3685" spans="1:40" x14ac:dyDescent="0.2">
      <c r="A3685" s="27"/>
      <c r="B3685" s="27"/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8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8"/>
      <c r="AM3685" s="27"/>
      <c r="AN3685" s="27"/>
    </row>
    <row r="3686" spans="1:40" x14ac:dyDescent="0.2">
      <c r="A3686" s="27"/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8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8"/>
      <c r="AM3686" s="27"/>
      <c r="AN3686" s="27"/>
    </row>
    <row r="3687" spans="1:40" x14ac:dyDescent="0.2">
      <c r="A3687" s="27"/>
      <c r="B3687" s="27"/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8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8"/>
      <c r="AM3687" s="27"/>
      <c r="AN3687" s="27"/>
    </row>
    <row r="3688" spans="1:40" x14ac:dyDescent="0.2">
      <c r="A3688" s="27"/>
      <c r="B3688" s="27"/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8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8"/>
      <c r="AM3688" s="27"/>
      <c r="AN3688" s="27"/>
    </row>
    <row r="3689" spans="1:40" x14ac:dyDescent="0.2">
      <c r="A3689" s="27"/>
      <c r="B3689" s="27"/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8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8"/>
      <c r="AM3689" s="27"/>
      <c r="AN3689" s="27"/>
    </row>
    <row r="3690" spans="1:40" x14ac:dyDescent="0.2">
      <c r="A3690" s="27"/>
      <c r="B3690" s="27"/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8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8"/>
      <c r="AM3690" s="27"/>
      <c r="AN3690" s="27"/>
    </row>
    <row r="3691" spans="1:40" x14ac:dyDescent="0.2">
      <c r="A3691" s="27"/>
      <c r="B3691" s="27"/>
      <c r="C3691" s="27"/>
      <c r="D3691" s="27"/>
      <c r="E3691" s="27"/>
      <c r="F3691" s="27"/>
      <c r="G3691" s="27"/>
      <c r="H3691" s="27"/>
      <c r="I3691" s="27"/>
      <c r="J3691" s="27"/>
      <c r="K3691" s="27"/>
      <c r="L3691" s="27"/>
      <c r="M3691" s="27"/>
      <c r="N3691" s="27"/>
      <c r="O3691" s="27"/>
      <c r="P3691" s="27"/>
      <c r="Q3691" s="28"/>
      <c r="R3691" s="27"/>
      <c r="S3691" s="27"/>
      <c r="T3691" s="27"/>
      <c r="U3691" s="27"/>
      <c r="V3691" s="27"/>
      <c r="W3691" s="27"/>
      <c r="X3691" s="27"/>
      <c r="Y3691" s="27"/>
      <c r="Z3691" s="27"/>
      <c r="AA3691" s="27"/>
      <c r="AB3691" s="27"/>
      <c r="AC3691" s="27"/>
      <c r="AD3691" s="27"/>
      <c r="AE3691" s="27"/>
      <c r="AF3691" s="27"/>
      <c r="AG3691" s="27"/>
      <c r="AH3691" s="27"/>
      <c r="AI3691" s="27"/>
      <c r="AJ3691" s="27"/>
      <c r="AK3691" s="27"/>
      <c r="AL3691" s="28"/>
      <c r="AM3691" s="27"/>
      <c r="AN3691" s="27"/>
    </row>
    <row r="3692" spans="1:40" x14ac:dyDescent="0.2">
      <c r="A3692" s="27"/>
      <c r="B3692" s="27"/>
      <c r="C3692" s="27"/>
      <c r="D3692" s="27"/>
      <c r="E3692" s="27"/>
      <c r="F3692" s="27"/>
      <c r="G3692" s="27"/>
      <c r="H3692" s="27"/>
      <c r="I3692" s="27"/>
      <c r="J3692" s="27"/>
      <c r="K3692" s="27"/>
      <c r="L3692" s="27"/>
      <c r="M3692" s="27"/>
      <c r="N3692" s="27"/>
      <c r="O3692" s="27"/>
      <c r="P3692" s="27"/>
      <c r="Q3692" s="28"/>
      <c r="R3692" s="27"/>
      <c r="S3692" s="27"/>
      <c r="T3692" s="27"/>
      <c r="U3692" s="27"/>
      <c r="V3692" s="27"/>
      <c r="W3692" s="27"/>
      <c r="X3692" s="27"/>
      <c r="Y3692" s="27"/>
      <c r="Z3692" s="27"/>
      <c r="AA3692" s="27"/>
      <c r="AB3692" s="27"/>
      <c r="AC3692" s="27"/>
      <c r="AD3692" s="27"/>
      <c r="AE3692" s="27"/>
      <c r="AF3692" s="27"/>
      <c r="AG3692" s="27"/>
      <c r="AH3692" s="27"/>
      <c r="AI3692" s="27"/>
      <c r="AJ3692" s="27"/>
      <c r="AK3692" s="27"/>
      <c r="AL3692" s="28"/>
      <c r="AM3692" s="27"/>
      <c r="AN3692" s="27"/>
    </row>
    <row r="3693" spans="1:40" x14ac:dyDescent="0.2">
      <c r="A3693" s="27"/>
      <c r="B3693" s="27"/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8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8"/>
      <c r="AM3693" s="27"/>
      <c r="AN3693" s="27"/>
    </row>
    <row r="3694" spans="1:40" x14ac:dyDescent="0.2">
      <c r="A3694" s="27"/>
      <c r="B3694" s="27"/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8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8"/>
      <c r="AM3694" s="27"/>
      <c r="AN3694" s="27"/>
    </row>
    <row r="3695" spans="1:40" x14ac:dyDescent="0.2">
      <c r="A3695" s="27"/>
      <c r="B3695" s="27"/>
      <c r="C3695" s="27"/>
      <c r="D3695" s="27"/>
      <c r="E3695" s="27"/>
      <c r="F3695" s="27"/>
      <c r="G3695" s="27"/>
      <c r="H3695" s="27"/>
      <c r="I3695" s="27"/>
      <c r="J3695" s="27"/>
      <c r="K3695" s="27"/>
      <c r="L3695" s="27"/>
      <c r="M3695" s="27"/>
      <c r="N3695" s="27"/>
      <c r="O3695" s="27"/>
      <c r="P3695" s="27"/>
      <c r="Q3695" s="28"/>
      <c r="R3695" s="27"/>
      <c r="S3695" s="27"/>
      <c r="T3695" s="27"/>
      <c r="U3695" s="27"/>
      <c r="V3695" s="27"/>
      <c r="W3695" s="27"/>
      <c r="X3695" s="27"/>
      <c r="Y3695" s="27"/>
      <c r="Z3695" s="27"/>
      <c r="AA3695" s="27"/>
      <c r="AB3695" s="27"/>
      <c r="AC3695" s="27"/>
      <c r="AD3695" s="27"/>
      <c r="AE3695" s="27"/>
      <c r="AF3695" s="27"/>
      <c r="AG3695" s="27"/>
      <c r="AH3695" s="27"/>
      <c r="AI3695" s="27"/>
      <c r="AJ3695" s="27"/>
      <c r="AK3695" s="27"/>
      <c r="AL3695" s="28"/>
      <c r="AM3695" s="27"/>
      <c r="AN3695" s="27"/>
    </row>
    <row r="3696" spans="1:40" x14ac:dyDescent="0.2">
      <c r="A3696" s="27"/>
      <c r="B3696" s="27"/>
      <c r="C3696" s="27"/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  <c r="P3696" s="27"/>
      <c r="Q3696" s="28"/>
      <c r="R3696" s="27"/>
      <c r="S3696" s="27"/>
      <c r="T3696" s="27"/>
      <c r="U3696" s="27"/>
      <c r="V3696" s="27"/>
      <c r="W3696" s="27"/>
      <c r="X3696" s="27"/>
      <c r="Y3696" s="27"/>
      <c r="Z3696" s="27"/>
      <c r="AA3696" s="27"/>
      <c r="AB3696" s="27"/>
      <c r="AC3696" s="27"/>
      <c r="AD3696" s="27"/>
      <c r="AE3696" s="27"/>
      <c r="AF3696" s="27"/>
      <c r="AG3696" s="27"/>
      <c r="AH3696" s="27"/>
      <c r="AI3696" s="27"/>
      <c r="AJ3696" s="27"/>
      <c r="AK3696" s="27"/>
      <c r="AL3696" s="28"/>
      <c r="AM3696" s="27"/>
      <c r="AN3696" s="27"/>
    </row>
    <row r="3697" spans="1:40" x14ac:dyDescent="0.2">
      <c r="A3697" s="27"/>
      <c r="B3697" s="27"/>
      <c r="C3697" s="27"/>
      <c r="D3697" s="27"/>
      <c r="E3697" s="27"/>
      <c r="F3697" s="27"/>
      <c r="G3697" s="27"/>
      <c r="H3697" s="27"/>
      <c r="I3697" s="27"/>
      <c r="J3697" s="27"/>
      <c r="K3697" s="27"/>
      <c r="L3697" s="27"/>
      <c r="M3697" s="27"/>
      <c r="N3697" s="27"/>
      <c r="O3697" s="27"/>
      <c r="P3697" s="27"/>
      <c r="Q3697" s="28"/>
      <c r="R3697" s="27"/>
      <c r="S3697" s="27"/>
      <c r="T3697" s="27"/>
      <c r="U3697" s="27"/>
      <c r="V3697" s="27"/>
      <c r="W3697" s="27"/>
      <c r="X3697" s="27"/>
      <c r="Y3697" s="27"/>
      <c r="Z3697" s="27"/>
      <c r="AA3697" s="27"/>
      <c r="AB3697" s="27"/>
      <c r="AC3697" s="27"/>
      <c r="AD3697" s="27"/>
      <c r="AE3697" s="27"/>
      <c r="AF3697" s="27"/>
      <c r="AG3697" s="27"/>
      <c r="AH3697" s="27"/>
      <c r="AI3697" s="27"/>
      <c r="AJ3697" s="27"/>
      <c r="AK3697" s="27"/>
      <c r="AL3697" s="28"/>
      <c r="AM3697" s="27"/>
      <c r="AN3697" s="27"/>
    </row>
    <row r="3698" spans="1:40" x14ac:dyDescent="0.2">
      <c r="A3698" s="27"/>
      <c r="B3698" s="27"/>
      <c r="C3698" s="27"/>
      <c r="D3698" s="27"/>
      <c r="E3698" s="27"/>
      <c r="F3698" s="27"/>
      <c r="G3698" s="27"/>
      <c r="H3698" s="27"/>
      <c r="I3698" s="27"/>
      <c r="J3698" s="27"/>
      <c r="K3698" s="27"/>
      <c r="L3698" s="27"/>
      <c r="M3698" s="27"/>
      <c r="N3698" s="27"/>
      <c r="O3698" s="27"/>
      <c r="P3698" s="27"/>
      <c r="Q3698" s="28"/>
      <c r="R3698" s="27"/>
      <c r="S3698" s="27"/>
      <c r="T3698" s="27"/>
      <c r="U3698" s="27"/>
      <c r="V3698" s="27"/>
      <c r="W3698" s="27"/>
      <c r="X3698" s="27"/>
      <c r="Y3698" s="27"/>
      <c r="Z3698" s="27"/>
      <c r="AA3698" s="27"/>
      <c r="AB3698" s="27"/>
      <c r="AC3698" s="27"/>
      <c r="AD3698" s="27"/>
      <c r="AE3698" s="27"/>
      <c r="AF3698" s="27"/>
      <c r="AG3698" s="27"/>
      <c r="AH3698" s="27"/>
      <c r="AI3698" s="27"/>
      <c r="AJ3698" s="27"/>
      <c r="AK3698" s="27"/>
      <c r="AL3698" s="28"/>
      <c r="AM3698" s="27"/>
      <c r="AN3698" s="27"/>
    </row>
    <row r="3699" spans="1:40" x14ac:dyDescent="0.2">
      <c r="A3699" s="27"/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8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8"/>
      <c r="AM3699" s="27"/>
      <c r="AN3699" s="27"/>
    </row>
    <row r="3700" spans="1:40" x14ac:dyDescent="0.2">
      <c r="A3700" s="27"/>
      <c r="B3700" s="27"/>
      <c r="C3700" s="27"/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  <c r="Q3700" s="28"/>
      <c r="R3700" s="27"/>
      <c r="S3700" s="27"/>
      <c r="T3700" s="27"/>
      <c r="U3700" s="27"/>
      <c r="V3700" s="27"/>
      <c r="W3700" s="27"/>
      <c r="X3700" s="27"/>
      <c r="Y3700" s="27"/>
      <c r="Z3700" s="27"/>
      <c r="AA3700" s="27"/>
      <c r="AB3700" s="27"/>
      <c r="AC3700" s="27"/>
      <c r="AD3700" s="27"/>
      <c r="AE3700" s="27"/>
      <c r="AF3700" s="27"/>
      <c r="AG3700" s="27"/>
      <c r="AH3700" s="27"/>
      <c r="AI3700" s="27"/>
      <c r="AJ3700" s="27"/>
      <c r="AK3700" s="27"/>
      <c r="AL3700" s="28"/>
      <c r="AM3700" s="27"/>
      <c r="AN3700" s="27"/>
    </row>
    <row r="3701" spans="1:40" x14ac:dyDescent="0.2">
      <c r="A3701" s="27"/>
      <c r="B3701" s="27"/>
      <c r="C3701" s="27"/>
      <c r="D3701" s="27"/>
      <c r="E3701" s="27"/>
      <c r="F3701" s="27"/>
      <c r="G3701" s="27"/>
      <c r="H3701" s="27"/>
      <c r="I3701" s="27"/>
      <c r="J3701" s="27"/>
      <c r="K3701" s="27"/>
      <c r="L3701" s="27"/>
      <c r="M3701" s="27"/>
      <c r="N3701" s="27"/>
      <c r="O3701" s="27"/>
      <c r="P3701" s="27"/>
      <c r="Q3701" s="28"/>
      <c r="R3701" s="27"/>
      <c r="S3701" s="27"/>
      <c r="T3701" s="27"/>
      <c r="U3701" s="27"/>
      <c r="V3701" s="27"/>
      <c r="W3701" s="27"/>
      <c r="X3701" s="27"/>
      <c r="Y3701" s="27"/>
      <c r="Z3701" s="27"/>
      <c r="AA3701" s="27"/>
      <c r="AB3701" s="27"/>
      <c r="AC3701" s="27"/>
      <c r="AD3701" s="27"/>
      <c r="AE3701" s="27"/>
      <c r="AF3701" s="27"/>
      <c r="AG3701" s="27"/>
      <c r="AH3701" s="27"/>
      <c r="AI3701" s="27"/>
      <c r="AJ3701" s="27"/>
      <c r="AK3701" s="27"/>
      <c r="AL3701" s="28"/>
      <c r="AM3701" s="27"/>
      <c r="AN3701" s="27"/>
    </row>
    <row r="3702" spans="1:40" x14ac:dyDescent="0.2">
      <c r="A3702" s="27"/>
      <c r="B3702" s="27"/>
      <c r="C3702" s="27"/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  <c r="P3702" s="27"/>
      <c r="Q3702" s="28"/>
      <c r="R3702" s="27"/>
      <c r="S3702" s="27"/>
      <c r="T3702" s="27"/>
      <c r="U3702" s="27"/>
      <c r="V3702" s="27"/>
      <c r="W3702" s="27"/>
      <c r="X3702" s="27"/>
      <c r="Y3702" s="27"/>
      <c r="Z3702" s="27"/>
      <c r="AA3702" s="27"/>
      <c r="AB3702" s="27"/>
      <c r="AC3702" s="27"/>
      <c r="AD3702" s="27"/>
      <c r="AE3702" s="27"/>
      <c r="AF3702" s="27"/>
      <c r="AG3702" s="27"/>
      <c r="AH3702" s="27"/>
      <c r="AI3702" s="27"/>
      <c r="AJ3702" s="27"/>
      <c r="AK3702" s="27"/>
      <c r="AL3702" s="28"/>
      <c r="AM3702" s="27"/>
      <c r="AN3702" s="27"/>
    </row>
    <row r="3703" spans="1:40" x14ac:dyDescent="0.2">
      <c r="A3703" s="27"/>
      <c r="B3703" s="27"/>
      <c r="C3703" s="27"/>
      <c r="D3703" s="27"/>
      <c r="E3703" s="27"/>
      <c r="F3703" s="27"/>
      <c r="G3703" s="27"/>
      <c r="H3703" s="27"/>
      <c r="I3703" s="27"/>
      <c r="J3703" s="27"/>
      <c r="K3703" s="27"/>
      <c r="L3703" s="27"/>
      <c r="M3703" s="27"/>
      <c r="N3703" s="27"/>
      <c r="O3703" s="27"/>
      <c r="P3703" s="27"/>
      <c r="Q3703" s="28"/>
      <c r="R3703" s="27"/>
      <c r="S3703" s="27"/>
      <c r="T3703" s="27"/>
      <c r="U3703" s="27"/>
      <c r="V3703" s="27"/>
      <c r="W3703" s="27"/>
      <c r="X3703" s="27"/>
      <c r="Y3703" s="27"/>
      <c r="Z3703" s="27"/>
      <c r="AA3703" s="27"/>
      <c r="AB3703" s="27"/>
      <c r="AC3703" s="27"/>
      <c r="AD3703" s="27"/>
      <c r="AE3703" s="27"/>
      <c r="AF3703" s="27"/>
      <c r="AG3703" s="27"/>
      <c r="AH3703" s="27"/>
      <c r="AI3703" s="27"/>
      <c r="AJ3703" s="27"/>
      <c r="AK3703" s="27"/>
      <c r="AL3703" s="28"/>
      <c r="AM3703" s="27"/>
      <c r="AN3703" s="27"/>
    </row>
    <row r="3704" spans="1:40" x14ac:dyDescent="0.2">
      <c r="A3704" s="27"/>
      <c r="B3704" s="27"/>
      <c r="C3704" s="27"/>
      <c r="D3704" s="27"/>
      <c r="E3704" s="27"/>
      <c r="F3704" s="27"/>
      <c r="G3704" s="27"/>
      <c r="H3704" s="27"/>
      <c r="I3704" s="27"/>
      <c r="J3704" s="27"/>
      <c r="K3704" s="27"/>
      <c r="L3704" s="27"/>
      <c r="M3704" s="27"/>
      <c r="N3704" s="27"/>
      <c r="O3704" s="27"/>
      <c r="P3704" s="27"/>
      <c r="Q3704" s="28"/>
      <c r="R3704" s="27"/>
      <c r="S3704" s="27"/>
      <c r="T3704" s="27"/>
      <c r="U3704" s="27"/>
      <c r="V3704" s="27"/>
      <c r="W3704" s="27"/>
      <c r="X3704" s="27"/>
      <c r="Y3704" s="27"/>
      <c r="Z3704" s="27"/>
      <c r="AA3704" s="27"/>
      <c r="AB3704" s="27"/>
      <c r="AC3704" s="27"/>
      <c r="AD3704" s="27"/>
      <c r="AE3704" s="27"/>
      <c r="AF3704" s="27"/>
      <c r="AG3704" s="27"/>
      <c r="AH3704" s="27"/>
      <c r="AI3704" s="27"/>
      <c r="AJ3704" s="27"/>
      <c r="AK3704" s="27"/>
      <c r="AL3704" s="28"/>
      <c r="AM3704" s="27"/>
      <c r="AN3704" s="27"/>
    </row>
    <row r="3705" spans="1:40" x14ac:dyDescent="0.2">
      <c r="A3705" s="27"/>
      <c r="B3705" s="27"/>
      <c r="C3705" s="27"/>
      <c r="D3705" s="27"/>
      <c r="E3705" s="27"/>
      <c r="F3705" s="27"/>
      <c r="G3705" s="27"/>
      <c r="H3705" s="27"/>
      <c r="I3705" s="27"/>
      <c r="J3705" s="27"/>
      <c r="K3705" s="27"/>
      <c r="L3705" s="27"/>
      <c r="M3705" s="27"/>
      <c r="N3705" s="27"/>
      <c r="O3705" s="27"/>
      <c r="P3705" s="27"/>
      <c r="Q3705" s="28"/>
      <c r="R3705" s="27"/>
      <c r="S3705" s="27"/>
      <c r="T3705" s="27"/>
      <c r="U3705" s="27"/>
      <c r="V3705" s="27"/>
      <c r="W3705" s="27"/>
      <c r="X3705" s="27"/>
      <c r="Y3705" s="27"/>
      <c r="Z3705" s="27"/>
      <c r="AA3705" s="27"/>
      <c r="AB3705" s="27"/>
      <c r="AC3705" s="27"/>
      <c r="AD3705" s="27"/>
      <c r="AE3705" s="27"/>
      <c r="AF3705" s="27"/>
      <c r="AG3705" s="27"/>
      <c r="AH3705" s="27"/>
      <c r="AI3705" s="27"/>
      <c r="AJ3705" s="27"/>
      <c r="AK3705" s="27"/>
      <c r="AL3705" s="28"/>
      <c r="AM3705" s="27"/>
      <c r="AN3705" s="27"/>
    </row>
    <row r="3706" spans="1:40" x14ac:dyDescent="0.2">
      <c r="A3706" s="27"/>
      <c r="B3706" s="27"/>
      <c r="C3706" s="27"/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  <c r="P3706" s="27"/>
      <c r="Q3706" s="28"/>
      <c r="R3706" s="27"/>
      <c r="S3706" s="27"/>
      <c r="T3706" s="27"/>
      <c r="U3706" s="27"/>
      <c r="V3706" s="27"/>
      <c r="W3706" s="27"/>
      <c r="X3706" s="27"/>
      <c r="Y3706" s="27"/>
      <c r="Z3706" s="27"/>
      <c r="AA3706" s="27"/>
      <c r="AB3706" s="27"/>
      <c r="AC3706" s="27"/>
      <c r="AD3706" s="27"/>
      <c r="AE3706" s="27"/>
      <c r="AF3706" s="27"/>
      <c r="AG3706" s="27"/>
      <c r="AH3706" s="27"/>
      <c r="AI3706" s="27"/>
      <c r="AJ3706" s="27"/>
      <c r="AK3706" s="27"/>
      <c r="AL3706" s="28"/>
      <c r="AM3706" s="27"/>
      <c r="AN3706" s="27"/>
    </row>
    <row r="3707" spans="1:40" x14ac:dyDescent="0.2">
      <c r="A3707" s="27"/>
      <c r="B3707" s="27"/>
      <c r="C3707" s="27"/>
      <c r="D3707" s="27"/>
      <c r="E3707" s="27"/>
      <c r="F3707" s="27"/>
      <c r="G3707" s="27"/>
      <c r="H3707" s="27"/>
      <c r="I3707" s="27"/>
      <c r="J3707" s="27"/>
      <c r="K3707" s="27"/>
      <c r="L3707" s="27"/>
      <c r="M3707" s="27"/>
      <c r="N3707" s="27"/>
      <c r="O3707" s="27"/>
      <c r="P3707" s="27"/>
      <c r="Q3707" s="28"/>
      <c r="R3707" s="27"/>
      <c r="S3707" s="27"/>
      <c r="T3707" s="27"/>
      <c r="U3707" s="27"/>
      <c r="V3707" s="27"/>
      <c r="W3707" s="27"/>
      <c r="X3707" s="27"/>
      <c r="Y3707" s="27"/>
      <c r="Z3707" s="27"/>
      <c r="AA3707" s="27"/>
      <c r="AB3707" s="27"/>
      <c r="AC3707" s="27"/>
      <c r="AD3707" s="27"/>
      <c r="AE3707" s="27"/>
      <c r="AF3707" s="27"/>
      <c r="AG3707" s="27"/>
      <c r="AH3707" s="27"/>
      <c r="AI3707" s="27"/>
      <c r="AJ3707" s="27"/>
      <c r="AK3707" s="27"/>
      <c r="AL3707" s="28"/>
      <c r="AM3707" s="27"/>
      <c r="AN3707" s="27"/>
    </row>
    <row r="3708" spans="1:40" x14ac:dyDescent="0.2">
      <c r="A3708" s="27"/>
      <c r="B3708" s="27"/>
      <c r="C3708" s="27"/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  <c r="Q3708" s="28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7"/>
      <c r="AC3708" s="27"/>
      <c r="AD3708" s="27"/>
      <c r="AE3708" s="27"/>
      <c r="AF3708" s="27"/>
      <c r="AG3708" s="27"/>
      <c r="AH3708" s="27"/>
      <c r="AI3708" s="27"/>
      <c r="AJ3708" s="27"/>
      <c r="AK3708" s="27"/>
      <c r="AL3708" s="28"/>
      <c r="AM3708" s="27"/>
      <c r="AN3708" s="27"/>
    </row>
    <row r="3709" spans="1:40" x14ac:dyDescent="0.2">
      <c r="A3709" s="27"/>
      <c r="B3709" s="27"/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8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8"/>
      <c r="AM3709" s="27"/>
      <c r="AN3709" s="27"/>
    </row>
    <row r="3710" spans="1:40" x14ac:dyDescent="0.2">
      <c r="A3710" s="27"/>
      <c r="B3710" s="27"/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8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8"/>
      <c r="AM3710" s="27"/>
      <c r="AN3710" s="27"/>
    </row>
    <row r="3711" spans="1:40" x14ac:dyDescent="0.2">
      <c r="A3711" s="27"/>
      <c r="B3711" s="27"/>
      <c r="C3711" s="27"/>
      <c r="D3711" s="27"/>
      <c r="E3711" s="27"/>
      <c r="F3711" s="27"/>
      <c r="G3711" s="27"/>
      <c r="H3711" s="27"/>
      <c r="I3711" s="27"/>
      <c r="J3711" s="27"/>
      <c r="K3711" s="27"/>
      <c r="L3711" s="27"/>
      <c r="M3711" s="27"/>
      <c r="N3711" s="27"/>
      <c r="O3711" s="27"/>
      <c r="P3711" s="27"/>
      <c r="Q3711" s="28"/>
      <c r="R3711" s="27"/>
      <c r="S3711" s="27"/>
      <c r="T3711" s="27"/>
      <c r="U3711" s="27"/>
      <c r="V3711" s="27"/>
      <c r="W3711" s="27"/>
      <c r="X3711" s="27"/>
      <c r="Y3711" s="27"/>
      <c r="Z3711" s="27"/>
      <c r="AA3711" s="27"/>
      <c r="AB3711" s="27"/>
      <c r="AC3711" s="27"/>
      <c r="AD3711" s="27"/>
      <c r="AE3711" s="27"/>
      <c r="AF3711" s="27"/>
      <c r="AG3711" s="27"/>
      <c r="AH3711" s="27"/>
      <c r="AI3711" s="27"/>
      <c r="AJ3711" s="27"/>
      <c r="AK3711" s="27"/>
      <c r="AL3711" s="28"/>
      <c r="AM3711" s="27"/>
      <c r="AN3711" s="27"/>
    </row>
    <row r="3712" spans="1:40" x14ac:dyDescent="0.2">
      <c r="A3712" s="27"/>
      <c r="B3712" s="27"/>
      <c r="C3712" s="27"/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  <c r="Q3712" s="28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7"/>
      <c r="AC3712" s="27"/>
      <c r="AD3712" s="27"/>
      <c r="AE3712" s="27"/>
      <c r="AF3712" s="27"/>
      <c r="AG3712" s="27"/>
      <c r="AH3712" s="27"/>
      <c r="AI3712" s="27"/>
      <c r="AJ3712" s="27"/>
      <c r="AK3712" s="27"/>
      <c r="AL3712" s="28"/>
      <c r="AM3712" s="27"/>
      <c r="AN3712" s="27"/>
    </row>
    <row r="3713" spans="1:40" x14ac:dyDescent="0.2">
      <c r="A3713" s="27"/>
      <c r="B3713" s="27"/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8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8"/>
      <c r="AM3713" s="27"/>
      <c r="AN3713" s="27"/>
    </row>
    <row r="3714" spans="1:40" x14ac:dyDescent="0.2">
      <c r="A3714" s="27"/>
      <c r="B3714" s="27"/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8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8"/>
      <c r="AM3714" s="27"/>
      <c r="AN3714" s="27"/>
    </row>
    <row r="3715" spans="1:40" x14ac:dyDescent="0.2">
      <c r="A3715" s="27"/>
      <c r="B3715" s="27"/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8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8"/>
      <c r="AM3715" s="27"/>
      <c r="AN3715" s="27"/>
    </row>
    <row r="3716" spans="1:40" x14ac:dyDescent="0.2">
      <c r="A3716" s="27"/>
      <c r="B3716" s="27"/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8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8"/>
      <c r="AM3716" s="27"/>
      <c r="AN3716" s="27"/>
    </row>
    <row r="3717" spans="1:40" x14ac:dyDescent="0.2">
      <c r="A3717" s="27"/>
      <c r="B3717" s="27"/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8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8"/>
      <c r="AM3717" s="27"/>
      <c r="AN3717" s="27"/>
    </row>
    <row r="3718" spans="1:40" x14ac:dyDescent="0.2">
      <c r="A3718" s="27"/>
      <c r="B3718" s="27"/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8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8"/>
      <c r="AM3718" s="27"/>
      <c r="AN3718" s="27"/>
    </row>
    <row r="3719" spans="1:40" x14ac:dyDescent="0.2">
      <c r="A3719" s="27"/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8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8"/>
      <c r="AM3719" s="27"/>
      <c r="AN3719" s="27"/>
    </row>
    <row r="3720" spans="1:40" x14ac:dyDescent="0.2">
      <c r="A3720" s="27"/>
      <c r="B3720" s="27"/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8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8"/>
      <c r="AM3720" s="27"/>
      <c r="AN3720" s="27"/>
    </row>
    <row r="3721" spans="1:40" x14ac:dyDescent="0.2">
      <c r="A3721" s="27"/>
      <c r="B3721" s="27"/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8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8"/>
      <c r="AM3721" s="27"/>
      <c r="AN3721" s="27"/>
    </row>
    <row r="3722" spans="1:40" x14ac:dyDescent="0.2">
      <c r="A3722" s="27"/>
      <c r="B3722" s="27"/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8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8"/>
      <c r="AM3722" s="27"/>
      <c r="AN3722" s="27"/>
    </row>
    <row r="3723" spans="1:40" x14ac:dyDescent="0.2">
      <c r="A3723" s="27"/>
      <c r="B3723" s="27"/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8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8"/>
      <c r="AM3723" s="27"/>
      <c r="AN3723" s="27"/>
    </row>
    <row r="3724" spans="1:40" x14ac:dyDescent="0.2">
      <c r="A3724" s="27"/>
      <c r="B3724" s="27"/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8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8"/>
      <c r="AM3724" s="27"/>
      <c r="AN3724" s="27"/>
    </row>
    <row r="3725" spans="1:40" x14ac:dyDescent="0.2">
      <c r="A3725" s="27"/>
      <c r="B3725" s="27"/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8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8"/>
      <c r="AM3725" s="27"/>
      <c r="AN3725" s="27"/>
    </row>
    <row r="3726" spans="1:40" x14ac:dyDescent="0.2">
      <c r="A3726" s="27"/>
      <c r="B3726" s="27"/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8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8"/>
      <c r="AM3726" s="27"/>
      <c r="AN3726" s="27"/>
    </row>
    <row r="3727" spans="1:40" x14ac:dyDescent="0.2">
      <c r="A3727" s="27"/>
      <c r="B3727" s="27"/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8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8"/>
      <c r="AM3727" s="27"/>
      <c r="AN3727" s="27"/>
    </row>
    <row r="3728" spans="1:40" x14ac:dyDescent="0.2">
      <c r="A3728" s="27"/>
      <c r="B3728" s="27"/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8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8"/>
      <c r="AM3728" s="27"/>
      <c r="AN3728" s="27"/>
    </row>
    <row r="3729" spans="1:40" x14ac:dyDescent="0.2">
      <c r="A3729" s="27"/>
      <c r="B3729" s="27"/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8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8"/>
      <c r="AM3729" s="27"/>
      <c r="AN3729" s="27"/>
    </row>
    <row r="3730" spans="1:40" x14ac:dyDescent="0.2">
      <c r="A3730" s="27"/>
      <c r="B3730" s="27"/>
      <c r="C3730" s="27"/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  <c r="P3730" s="27"/>
      <c r="Q3730" s="28"/>
      <c r="R3730" s="27"/>
      <c r="S3730" s="27"/>
      <c r="T3730" s="27"/>
      <c r="U3730" s="27"/>
      <c r="V3730" s="27"/>
      <c r="W3730" s="27"/>
      <c r="X3730" s="27"/>
      <c r="Y3730" s="27"/>
      <c r="Z3730" s="27"/>
      <c r="AA3730" s="27"/>
      <c r="AB3730" s="27"/>
      <c r="AC3730" s="27"/>
      <c r="AD3730" s="27"/>
      <c r="AE3730" s="27"/>
      <c r="AF3730" s="27"/>
      <c r="AG3730" s="27"/>
      <c r="AH3730" s="27"/>
      <c r="AI3730" s="27"/>
      <c r="AJ3730" s="27"/>
      <c r="AK3730" s="27"/>
      <c r="AL3730" s="28"/>
      <c r="AM3730" s="27"/>
      <c r="AN3730" s="27"/>
    </row>
    <row r="3731" spans="1:40" x14ac:dyDescent="0.2">
      <c r="A3731" s="27"/>
      <c r="B3731" s="27"/>
      <c r="C3731" s="27"/>
      <c r="D3731" s="27"/>
      <c r="E3731" s="27"/>
      <c r="F3731" s="27"/>
      <c r="G3731" s="27"/>
      <c r="H3731" s="27"/>
      <c r="I3731" s="27"/>
      <c r="J3731" s="27"/>
      <c r="K3731" s="27"/>
      <c r="L3731" s="27"/>
      <c r="M3731" s="27"/>
      <c r="N3731" s="27"/>
      <c r="O3731" s="27"/>
      <c r="P3731" s="27"/>
      <c r="Q3731" s="28"/>
      <c r="R3731" s="27"/>
      <c r="S3731" s="27"/>
      <c r="T3731" s="27"/>
      <c r="U3731" s="27"/>
      <c r="V3731" s="27"/>
      <c r="W3731" s="27"/>
      <c r="X3731" s="27"/>
      <c r="Y3731" s="27"/>
      <c r="Z3731" s="27"/>
      <c r="AA3731" s="27"/>
      <c r="AB3731" s="27"/>
      <c r="AC3731" s="27"/>
      <c r="AD3731" s="27"/>
      <c r="AE3731" s="27"/>
      <c r="AF3731" s="27"/>
      <c r="AG3731" s="27"/>
      <c r="AH3731" s="27"/>
      <c r="AI3731" s="27"/>
      <c r="AJ3731" s="27"/>
      <c r="AK3731" s="27"/>
      <c r="AL3731" s="28"/>
      <c r="AM3731" s="27"/>
      <c r="AN3731" s="27"/>
    </row>
    <row r="3732" spans="1:40" x14ac:dyDescent="0.2">
      <c r="A3732" s="27"/>
      <c r="B3732" s="27"/>
      <c r="C3732" s="27"/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  <c r="P3732" s="27"/>
      <c r="Q3732" s="28"/>
      <c r="R3732" s="27"/>
      <c r="S3732" s="27"/>
      <c r="T3732" s="27"/>
      <c r="U3732" s="27"/>
      <c r="V3732" s="27"/>
      <c r="W3732" s="27"/>
      <c r="X3732" s="27"/>
      <c r="Y3732" s="27"/>
      <c r="Z3732" s="27"/>
      <c r="AA3732" s="27"/>
      <c r="AB3732" s="27"/>
      <c r="AC3732" s="27"/>
      <c r="AD3732" s="27"/>
      <c r="AE3732" s="27"/>
      <c r="AF3732" s="27"/>
      <c r="AG3732" s="27"/>
      <c r="AH3732" s="27"/>
      <c r="AI3732" s="27"/>
      <c r="AJ3732" s="27"/>
      <c r="AK3732" s="27"/>
      <c r="AL3732" s="28"/>
      <c r="AM3732" s="27"/>
      <c r="AN3732" s="27"/>
    </row>
    <row r="3733" spans="1:40" x14ac:dyDescent="0.2">
      <c r="A3733" s="27"/>
      <c r="B3733" s="27"/>
      <c r="C3733" s="27"/>
      <c r="D3733" s="27"/>
      <c r="E3733" s="27"/>
      <c r="F3733" s="27"/>
      <c r="G3733" s="27"/>
      <c r="H3733" s="27"/>
      <c r="I3733" s="27"/>
      <c r="J3733" s="27"/>
      <c r="K3733" s="27"/>
      <c r="L3733" s="27"/>
      <c r="M3733" s="27"/>
      <c r="N3733" s="27"/>
      <c r="O3733" s="27"/>
      <c r="P3733" s="27"/>
      <c r="Q3733" s="28"/>
      <c r="R3733" s="27"/>
      <c r="S3733" s="27"/>
      <c r="T3733" s="27"/>
      <c r="U3733" s="27"/>
      <c r="V3733" s="27"/>
      <c r="W3733" s="27"/>
      <c r="X3733" s="27"/>
      <c r="Y3733" s="27"/>
      <c r="Z3733" s="27"/>
      <c r="AA3733" s="27"/>
      <c r="AB3733" s="27"/>
      <c r="AC3733" s="27"/>
      <c r="AD3733" s="27"/>
      <c r="AE3733" s="27"/>
      <c r="AF3733" s="27"/>
      <c r="AG3733" s="27"/>
      <c r="AH3733" s="27"/>
      <c r="AI3733" s="27"/>
      <c r="AJ3733" s="27"/>
      <c r="AK3733" s="27"/>
      <c r="AL3733" s="28"/>
      <c r="AM3733" s="27"/>
      <c r="AN3733" s="27"/>
    </row>
    <row r="3734" spans="1:40" x14ac:dyDescent="0.2">
      <c r="A3734" s="27"/>
      <c r="B3734" s="27"/>
      <c r="C3734" s="27"/>
      <c r="D3734" s="27"/>
      <c r="E3734" s="27"/>
      <c r="F3734" s="27"/>
      <c r="G3734" s="27"/>
      <c r="H3734" s="27"/>
      <c r="I3734" s="27"/>
      <c r="J3734" s="27"/>
      <c r="K3734" s="27"/>
      <c r="L3734" s="27"/>
      <c r="M3734" s="27"/>
      <c r="N3734" s="27"/>
      <c r="O3734" s="27"/>
      <c r="P3734" s="27"/>
      <c r="Q3734" s="28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7"/>
      <c r="AC3734" s="27"/>
      <c r="AD3734" s="27"/>
      <c r="AE3734" s="27"/>
      <c r="AF3734" s="27"/>
      <c r="AG3734" s="27"/>
      <c r="AH3734" s="27"/>
      <c r="AI3734" s="27"/>
      <c r="AJ3734" s="27"/>
      <c r="AK3734" s="27"/>
      <c r="AL3734" s="28"/>
      <c r="AM3734" s="27"/>
      <c r="AN3734" s="27"/>
    </row>
    <row r="3735" spans="1:40" x14ac:dyDescent="0.2">
      <c r="A3735" s="27"/>
      <c r="B3735" s="27"/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8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8"/>
      <c r="AM3735" s="27"/>
      <c r="AN3735" s="27"/>
    </row>
    <row r="3736" spans="1:40" x14ac:dyDescent="0.2">
      <c r="A3736" s="27"/>
      <c r="B3736" s="27"/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8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8"/>
      <c r="AM3736" s="27"/>
      <c r="AN3736" s="27"/>
    </row>
    <row r="3737" spans="1:40" x14ac:dyDescent="0.2">
      <c r="A3737" s="27"/>
      <c r="B3737" s="27"/>
      <c r="C3737" s="27"/>
      <c r="D3737" s="27"/>
      <c r="E3737" s="27"/>
      <c r="F3737" s="27"/>
      <c r="G3737" s="27"/>
      <c r="H3737" s="27"/>
      <c r="I3737" s="27"/>
      <c r="J3737" s="27"/>
      <c r="K3737" s="27"/>
      <c r="L3737" s="27"/>
      <c r="M3737" s="27"/>
      <c r="N3737" s="27"/>
      <c r="O3737" s="27"/>
      <c r="P3737" s="27"/>
      <c r="Q3737" s="28"/>
      <c r="R3737" s="27"/>
      <c r="S3737" s="27"/>
      <c r="T3737" s="27"/>
      <c r="U3737" s="27"/>
      <c r="V3737" s="27"/>
      <c r="W3737" s="27"/>
      <c r="X3737" s="27"/>
      <c r="Y3737" s="27"/>
      <c r="Z3737" s="27"/>
      <c r="AA3737" s="27"/>
      <c r="AB3737" s="27"/>
      <c r="AC3737" s="27"/>
      <c r="AD3737" s="27"/>
      <c r="AE3737" s="27"/>
      <c r="AF3737" s="27"/>
      <c r="AG3737" s="27"/>
      <c r="AH3737" s="27"/>
      <c r="AI3737" s="27"/>
      <c r="AJ3737" s="27"/>
      <c r="AK3737" s="27"/>
      <c r="AL3737" s="28"/>
      <c r="AM3737" s="27"/>
      <c r="AN3737" s="27"/>
    </row>
    <row r="3738" spans="1:40" x14ac:dyDescent="0.2">
      <c r="A3738" s="27"/>
      <c r="B3738" s="27"/>
      <c r="C3738" s="27"/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  <c r="P3738" s="27"/>
      <c r="Q3738" s="28"/>
      <c r="R3738" s="27"/>
      <c r="S3738" s="27"/>
      <c r="T3738" s="27"/>
      <c r="U3738" s="27"/>
      <c r="V3738" s="27"/>
      <c r="W3738" s="27"/>
      <c r="X3738" s="27"/>
      <c r="Y3738" s="27"/>
      <c r="Z3738" s="27"/>
      <c r="AA3738" s="27"/>
      <c r="AB3738" s="27"/>
      <c r="AC3738" s="27"/>
      <c r="AD3738" s="27"/>
      <c r="AE3738" s="27"/>
      <c r="AF3738" s="27"/>
      <c r="AG3738" s="27"/>
      <c r="AH3738" s="27"/>
      <c r="AI3738" s="27"/>
      <c r="AJ3738" s="27"/>
      <c r="AK3738" s="27"/>
      <c r="AL3738" s="28"/>
      <c r="AM3738" s="27"/>
      <c r="AN3738" s="27"/>
    </row>
    <row r="3739" spans="1:40" x14ac:dyDescent="0.2">
      <c r="A3739" s="27"/>
      <c r="B3739" s="27"/>
      <c r="C3739" s="27"/>
      <c r="D3739" s="27"/>
      <c r="E3739" s="27"/>
      <c r="F3739" s="27"/>
      <c r="G3739" s="27"/>
      <c r="H3739" s="27"/>
      <c r="I3739" s="27"/>
      <c r="J3739" s="27"/>
      <c r="K3739" s="27"/>
      <c r="L3739" s="27"/>
      <c r="M3739" s="27"/>
      <c r="N3739" s="27"/>
      <c r="O3739" s="27"/>
      <c r="P3739" s="27"/>
      <c r="Q3739" s="28"/>
      <c r="R3739" s="27"/>
      <c r="S3739" s="27"/>
      <c r="T3739" s="27"/>
      <c r="U3739" s="27"/>
      <c r="V3739" s="27"/>
      <c r="W3739" s="27"/>
      <c r="X3739" s="27"/>
      <c r="Y3739" s="27"/>
      <c r="Z3739" s="27"/>
      <c r="AA3739" s="27"/>
      <c r="AB3739" s="27"/>
      <c r="AC3739" s="27"/>
      <c r="AD3739" s="27"/>
      <c r="AE3739" s="27"/>
      <c r="AF3739" s="27"/>
      <c r="AG3739" s="27"/>
      <c r="AH3739" s="27"/>
      <c r="AI3739" s="27"/>
      <c r="AJ3739" s="27"/>
      <c r="AK3739" s="27"/>
      <c r="AL3739" s="28"/>
      <c r="AM3739" s="27"/>
      <c r="AN3739" s="27"/>
    </row>
    <row r="3740" spans="1:40" x14ac:dyDescent="0.2">
      <c r="A3740" s="27"/>
      <c r="B3740" s="27"/>
      <c r="C3740" s="27"/>
      <c r="D3740" s="27"/>
      <c r="E3740" s="27"/>
      <c r="F3740" s="27"/>
      <c r="G3740" s="27"/>
      <c r="H3740" s="27"/>
      <c r="I3740" s="27"/>
      <c r="J3740" s="27"/>
      <c r="K3740" s="27"/>
      <c r="L3740" s="27"/>
      <c r="M3740" s="27"/>
      <c r="N3740" s="27"/>
      <c r="O3740" s="27"/>
      <c r="P3740" s="27"/>
      <c r="Q3740" s="28"/>
      <c r="R3740" s="27"/>
      <c r="S3740" s="27"/>
      <c r="T3740" s="27"/>
      <c r="U3740" s="27"/>
      <c r="V3740" s="27"/>
      <c r="W3740" s="27"/>
      <c r="X3740" s="27"/>
      <c r="Y3740" s="27"/>
      <c r="Z3740" s="27"/>
      <c r="AA3740" s="27"/>
      <c r="AB3740" s="27"/>
      <c r="AC3740" s="27"/>
      <c r="AD3740" s="27"/>
      <c r="AE3740" s="27"/>
      <c r="AF3740" s="27"/>
      <c r="AG3740" s="27"/>
      <c r="AH3740" s="27"/>
      <c r="AI3740" s="27"/>
      <c r="AJ3740" s="27"/>
      <c r="AK3740" s="27"/>
      <c r="AL3740" s="28"/>
      <c r="AM3740" s="27"/>
      <c r="AN3740" s="27"/>
    </row>
    <row r="3741" spans="1:40" x14ac:dyDescent="0.2">
      <c r="A3741" s="27"/>
      <c r="B3741" s="27"/>
      <c r="C3741" s="27"/>
      <c r="D3741" s="27"/>
      <c r="E3741" s="27"/>
      <c r="F3741" s="27"/>
      <c r="G3741" s="27"/>
      <c r="H3741" s="27"/>
      <c r="I3741" s="27"/>
      <c r="J3741" s="27"/>
      <c r="K3741" s="27"/>
      <c r="L3741" s="27"/>
      <c r="M3741" s="27"/>
      <c r="N3741" s="27"/>
      <c r="O3741" s="27"/>
      <c r="P3741" s="27"/>
      <c r="Q3741" s="28"/>
      <c r="R3741" s="27"/>
      <c r="S3741" s="27"/>
      <c r="T3741" s="27"/>
      <c r="U3741" s="27"/>
      <c r="V3741" s="27"/>
      <c r="W3741" s="27"/>
      <c r="X3741" s="27"/>
      <c r="Y3741" s="27"/>
      <c r="Z3741" s="27"/>
      <c r="AA3741" s="27"/>
      <c r="AB3741" s="27"/>
      <c r="AC3741" s="27"/>
      <c r="AD3741" s="27"/>
      <c r="AE3741" s="27"/>
      <c r="AF3741" s="27"/>
      <c r="AG3741" s="27"/>
      <c r="AH3741" s="27"/>
      <c r="AI3741" s="27"/>
      <c r="AJ3741" s="27"/>
      <c r="AK3741" s="27"/>
      <c r="AL3741" s="28"/>
      <c r="AM3741" s="27"/>
      <c r="AN3741" s="27"/>
    </row>
    <row r="3742" spans="1:40" x14ac:dyDescent="0.2">
      <c r="A3742" s="27"/>
      <c r="B3742" s="27"/>
      <c r="C3742" s="27"/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  <c r="P3742" s="27"/>
      <c r="Q3742" s="28"/>
      <c r="R3742" s="27"/>
      <c r="S3742" s="27"/>
      <c r="T3742" s="27"/>
      <c r="U3742" s="27"/>
      <c r="V3742" s="27"/>
      <c r="W3742" s="27"/>
      <c r="X3742" s="27"/>
      <c r="Y3742" s="27"/>
      <c r="Z3742" s="27"/>
      <c r="AA3742" s="27"/>
      <c r="AB3742" s="27"/>
      <c r="AC3742" s="27"/>
      <c r="AD3742" s="27"/>
      <c r="AE3742" s="27"/>
      <c r="AF3742" s="27"/>
      <c r="AG3742" s="27"/>
      <c r="AH3742" s="27"/>
      <c r="AI3742" s="27"/>
      <c r="AJ3742" s="27"/>
      <c r="AK3742" s="27"/>
      <c r="AL3742" s="28"/>
      <c r="AM3742" s="27"/>
      <c r="AN3742" s="27"/>
    </row>
    <row r="3743" spans="1:40" x14ac:dyDescent="0.2">
      <c r="A3743" s="27"/>
      <c r="B3743" s="27"/>
      <c r="C3743" s="27"/>
      <c r="D3743" s="27"/>
      <c r="E3743" s="27"/>
      <c r="F3743" s="27"/>
      <c r="G3743" s="27"/>
      <c r="H3743" s="27"/>
      <c r="I3743" s="27"/>
      <c r="J3743" s="27"/>
      <c r="K3743" s="27"/>
      <c r="L3743" s="27"/>
      <c r="M3743" s="27"/>
      <c r="N3743" s="27"/>
      <c r="O3743" s="27"/>
      <c r="P3743" s="27"/>
      <c r="Q3743" s="28"/>
      <c r="R3743" s="27"/>
      <c r="S3743" s="27"/>
      <c r="T3743" s="27"/>
      <c r="U3743" s="27"/>
      <c r="V3743" s="27"/>
      <c r="W3743" s="27"/>
      <c r="X3743" s="27"/>
      <c r="Y3743" s="27"/>
      <c r="Z3743" s="27"/>
      <c r="AA3743" s="27"/>
      <c r="AB3743" s="27"/>
      <c r="AC3743" s="27"/>
      <c r="AD3743" s="27"/>
      <c r="AE3743" s="27"/>
      <c r="AF3743" s="27"/>
      <c r="AG3743" s="27"/>
      <c r="AH3743" s="27"/>
      <c r="AI3743" s="27"/>
      <c r="AJ3743" s="27"/>
      <c r="AK3743" s="27"/>
      <c r="AL3743" s="28"/>
      <c r="AM3743" s="27"/>
      <c r="AN3743" s="27"/>
    </row>
    <row r="3744" spans="1:40" x14ac:dyDescent="0.2">
      <c r="A3744" s="27"/>
      <c r="B3744" s="27"/>
      <c r="C3744" s="27"/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  <c r="Q3744" s="28"/>
      <c r="R3744" s="27"/>
      <c r="S3744" s="27"/>
      <c r="T3744" s="27"/>
      <c r="U3744" s="27"/>
      <c r="V3744" s="27"/>
      <c r="W3744" s="27"/>
      <c r="X3744" s="27"/>
      <c r="Y3744" s="27"/>
      <c r="Z3744" s="27"/>
      <c r="AA3744" s="27"/>
      <c r="AB3744" s="27"/>
      <c r="AC3744" s="27"/>
      <c r="AD3744" s="27"/>
      <c r="AE3744" s="27"/>
      <c r="AF3744" s="27"/>
      <c r="AG3744" s="27"/>
      <c r="AH3744" s="27"/>
      <c r="AI3744" s="27"/>
      <c r="AJ3744" s="27"/>
      <c r="AK3744" s="27"/>
      <c r="AL3744" s="28"/>
      <c r="AM3744" s="27"/>
      <c r="AN3744" s="27"/>
    </row>
    <row r="3745" spans="1:40" x14ac:dyDescent="0.2">
      <c r="A3745" s="27"/>
      <c r="B3745" s="27"/>
      <c r="C3745" s="27"/>
      <c r="D3745" s="27"/>
      <c r="E3745" s="27"/>
      <c r="F3745" s="27"/>
      <c r="G3745" s="27"/>
      <c r="H3745" s="27"/>
      <c r="I3745" s="27"/>
      <c r="J3745" s="27"/>
      <c r="K3745" s="27"/>
      <c r="L3745" s="27"/>
      <c r="M3745" s="27"/>
      <c r="N3745" s="27"/>
      <c r="O3745" s="27"/>
      <c r="P3745" s="27"/>
      <c r="Q3745" s="28"/>
      <c r="R3745" s="27"/>
      <c r="S3745" s="27"/>
      <c r="T3745" s="27"/>
      <c r="U3745" s="27"/>
      <c r="V3745" s="27"/>
      <c r="W3745" s="27"/>
      <c r="X3745" s="27"/>
      <c r="Y3745" s="27"/>
      <c r="Z3745" s="27"/>
      <c r="AA3745" s="27"/>
      <c r="AB3745" s="27"/>
      <c r="AC3745" s="27"/>
      <c r="AD3745" s="27"/>
      <c r="AE3745" s="27"/>
      <c r="AF3745" s="27"/>
      <c r="AG3745" s="27"/>
      <c r="AH3745" s="27"/>
      <c r="AI3745" s="27"/>
      <c r="AJ3745" s="27"/>
      <c r="AK3745" s="27"/>
      <c r="AL3745" s="28"/>
      <c r="AM3745" s="27"/>
      <c r="AN3745" s="27"/>
    </row>
    <row r="3746" spans="1:40" x14ac:dyDescent="0.2">
      <c r="A3746" s="27"/>
      <c r="B3746" s="27"/>
      <c r="C3746" s="27"/>
      <c r="D3746" s="27"/>
      <c r="E3746" s="27"/>
      <c r="F3746" s="27"/>
      <c r="G3746" s="27"/>
      <c r="H3746" s="27"/>
      <c r="I3746" s="27"/>
      <c r="J3746" s="27"/>
      <c r="K3746" s="27"/>
      <c r="L3746" s="27"/>
      <c r="M3746" s="27"/>
      <c r="N3746" s="27"/>
      <c r="O3746" s="27"/>
      <c r="P3746" s="27"/>
      <c r="Q3746" s="28"/>
      <c r="R3746" s="27"/>
      <c r="S3746" s="27"/>
      <c r="T3746" s="27"/>
      <c r="U3746" s="27"/>
      <c r="V3746" s="27"/>
      <c r="W3746" s="27"/>
      <c r="X3746" s="27"/>
      <c r="Y3746" s="27"/>
      <c r="Z3746" s="27"/>
      <c r="AA3746" s="27"/>
      <c r="AB3746" s="27"/>
      <c r="AC3746" s="27"/>
      <c r="AD3746" s="27"/>
      <c r="AE3746" s="27"/>
      <c r="AF3746" s="27"/>
      <c r="AG3746" s="27"/>
      <c r="AH3746" s="27"/>
      <c r="AI3746" s="27"/>
      <c r="AJ3746" s="27"/>
      <c r="AK3746" s="27"/>
      <c r="AL3746" s="28"/>
      <c r="AM3746" s="27"/>
      <c r="AN3746" s="27"/>
    </row>
    <row r="3747" spans="1:40" x14ac:dyDescent="0.2">
      <c r="A3747" s="27"/>
      <c r="B3747" s="27"/>
      <c r="C3747" s="27"/>
      <c r="D3747" s="27"/>
      <c r="E3747" s="27"/>
      <c r="F3747" s="27"/>
      <c r="G3747" s="27"/>
      <c r="H3747" s="27"/>
      <c r="I3747" s="27"/>
      <c r="J3747" s="27"/>
      <c r="K3747" s="27"/>
      <c r="L3747" s="27"/>
      <c r="M3747" s="27"/>
      <c r="N3747" s="27"/>
      <c r="O3747" s="27"/>
      <c r="P3747" s="27"/>
      <c r="Q3747" s="28"/>
      <c r="R3747" s="27"/>
      <c r="S3747" s="27"/>
      <c r="T3747" s="27"/>
      <c r="U3747" s="27"/>
      <c r="V3747" s="27"/>
      <c r="W3747" s="27"/>
      <c r="X3747" s="27"/>
      <c r="Y3747" s="27"/>
      <c r="Z3747" s="27"/>
      <c r="AA3747" s="27"/>
      <c r="AB3747" s="27"/>
      <c r="AC3747" s="27"/>
      <c r="AD3747" s="27"/>
      <c r="AE3747" s="27"/>
      <c r="AF3747" s="27"/>
      <c r="AG3747" s="27"/>
      <c r="AH3747" s="27"/>
      <c r="AI3747" s="27"/>
      <c r="AJ3747" s="27"/>
      <c r="AK3747" s="27"/>
      <c r="AL3747" s="28"/>
      <c r="AM3747" s="27"/>
      <c r="AN3747" s="27"/>
    </row>
    <row r="3748" spans="1:40" x14ac:dyDescent="0.2">
      <c r="A3748" s="27"/>
      <c r="B3748" s="27"/>
      <c r="C3748" s="27"/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  <c r="P3748" s="27"/>
      <c r="Q3748" s="28"/>
      <c r="R3748" s="27"/>
      <c r="S3748" s="27"/>
      <c r="T3748" s="27"/>
      <c r="U3748" s="27"/>
      <c r="V3748" s="27"/>
      <c r="W3748" s="27"/>
      <c r="X3748" s="27"/>
      <c r="Y3748" s="27"/>
      <c r="Z3748" s="27"/>
      <c r="AA3748" s="27"/>
      <c r="AB3748" s="27"/>
      <c r="AC3748" s="27"/>
      <c r="AD3748" s="27"/>
      <c r="AE3748" s="27"/>
      <c r="AF3748" s="27"/>
      <c r="AG3748" s="27"/>
      <c r="AH3748" s="27"/>
      <c r="AI3748" s="27"/>
      <c r="AJ3748" s="27"/>
      <c r="AK3748" s="27"/>
      <c r="AL3748" s="28"/>
      <c r="AM3748" s="27"/>
      <c r="AN3748" s="27"/>
    </row>
    <row r="3749" spans="1:40" x14ac:dyDescent="0.2">
      <c r="A3749" s="27"/>
      <c r="B3749" s="27"/>
      <c r="C3749" s="27"/>
      <c r="D3749" s="27"/>
      <c r="E3749" s="27"/>
      <c r="F3749" s="27"/>
      <c r="G3749" s="27"/>
      <c r="H3749" s="27"/>
      <c r="I3749" s="27"/>
      <c r="J3749" s="27"/>
      <c r="K3749" s="27"/>
      <c r="L3749" s="27"/>
      <c r="M3749" s="27"/>
      <c r="N3749" s="27"/>
      <c r="O3749" s="27"/>
      <c r="P3749" s="27"/>
      <c r="Q3749" s="28"/>
      <c r="R3749" s="27"/>
      <c r="S3749" s="27"/>
      <c r="T3749" s="27"/>
      <c r="U3749" s="27"/>
      <c r="V3749" s="27"/>
      <c r="W3749" s="27"/>
      <c r="X3749" s="27"/>
      <c r="Y3749" s="27"/>
      <c r="Z3749" s="27"/>
      <c r="AA3749" s="27"/>
      <c r="AB3749" s="27"/>
      <c r="AC3749" s="27"/>
      <c r="AD3749" s="27"/>
      <c r="AE3749" s="27"/>
      <c r="AF3749" s="27"/>
      <c r="AG3749" s="27"/>
      <c r="AH3749" s="27"/>
      <c r="AI3749" s="27"/>
      <c r="AJ3749" s="27"/>
      <c r="AK3749" s="27"/>
      <c r="AL3749" s="28"/>
      <c r="AM3749" s="27"/>
      <c r="AN3749" s="27"/>
    </row>
    <row r="3750" spans="1:40" x14ac:dyDescent="0.2">
      <c r="A3750" s="27"/>
      <c r="B3750" s="27"/>
      <c r="C3750" s="27"/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  <c r="P3750" s="27"/>
      <c r="Q3750" s="28"/>
      <c r="R3750" s="27"/>
      <c r="S3750" s="27"/>
      <c r="T3750" s="27"/>
      <c r="U3750" s="27"/>
      <c r="V3750" s="27"/>
      <c r="W3750" s="27"/>
      <c r="X3750" s="27"/>
      <c r="Y3750" s="27"/>
      <c r="Z3750" s="27"/>
      <c r="AA3750" s="27"/>
      <c r="AB3750" s="27"/>
      <c r="AC3750" s="27"/>
      <c r="AD3750" s="27"/>
      <c r="AE3750" s="27"/>
      <c r="AF3750" s="27"/>
      <c r="AG3750" s="27"/>
      <c r="AH3750" s="27"/>
      <c r="AI3750" s="27"/>
      <c r="AJ3750" s="27"/>
      <c r="AK3750" s="27"/>
      <c r="AL3750" s="28"/>
      <c r="AM3750" s="27"/>
      <c r="AN3750" s="27"/>
    </row>
    <row r="3751" spans="1:40" x14ac:dyDescent="0.2">
      <c r="A3751" s="27"/>
      <c r="B3751" s="27"/>
      <c r="C3751" s="27"/>
      <c r="D3751" s="27"/>
      <c r="E3751" s="27"/>
      <c r="F3751" s="27"/>
      <c r="G3751" s="27"/>
      <c r="H3751" s="27"/>
      <c r="I3751" s="27"/>
      <c r="J3751" s="27"/>
      <c r="K3751" s="27"/>
      <c r="L3751" s="27"/>
      <c r="M3751" s="27"/>
      <c r="N3751" s="27"/>
      <c r="O3751" s="27"/>
      <c r="P3751" s="27"/>
      <c r="Q3751" s="28"/>
      <c r="R3751" s="27"/>
      <c r="S3751" s="27"/>
      <c r="T3751" s="27"/>
      <c r="U3751" s="27"/>
      <c r="V3751" s="27"/>
      <c r="W3751" s="27"/>
      <c r="X3751" s="27"/>
      <c r="Y3751" s="27"/>
      <c r="Z3751" s="27"/>
      <c r="AA3751" s="27"/>
      <c r="AB3751" s="27"/>
      <c r="AC3751" s="27"/>
      <c r="AD3751" s="27"/>
      <c r="AE3751" s="27"/>
      <c r="AF3751" s="27"/>
      <c r="AG3751" s="27"/>
      <c r="AH3751" s="27"/>
      <c r="AI3751" s="27"/>
      <c r="AJ3751" s="27"/>
      <c r="AK3751" s="27"/>
      <c r="AL3751" s="28"/>
      <c r="AM3751" s="27"/>
      <c r="AN3751" s="27"/>
    </row>
    <row r="3752" spans="1:40" x14ac:dyDescent="0.2">
      <c r="A3752" s="27"/>
      <c r="B3752" s="27"/>
      <c r="C3752" s="27"/>
      <c r="D3752" s="27"/>
      <c r="E3752" s="27"/>
      <c r="F3752" s="27"/>
      <c r="G3752" s="27"/>
      <c r="H3752" s="27"/>
      <c r="I3752" s="27"/>
      <c r="J3752" s="27"/>
      <c r="K3752" s="27"/>
      <c r="L3752" s="27"/>
      <c r="M3752" s="27"/>
      <c r="N3752" s="27"/>
      <c r="O3752" s="27"/>
      <c r="P3752" s="27"/>
      <c r="Q3752" s="28"/>
      <c r="R3752" s="27"/>
      <c r="S3752" s="27"/>
      <c r="T3752" s="27"/>
      <c r="U3752" s="27"/>
      <c r="V3752" s="27"/>
      <c r="W3752" s="27"/>
      <c r="X3752" s="27"/>
      <c r="Y3752" s="27"/>
      <c r="Z3752" s="27"/>
      <c r="AA3752" s="27"/>
      <c r="AB3752" s="27"/>
      <c r="AC3752" s="27"/>
      <c r="AD3752" s="27"/>
      <c r="AE3752" s="27"/>
      <c r="AF3752" s="27"/>
      <c r="AG3752" s="27"/>
      <c r="AH3752" s="27"/>
      <c r="AI3752" s="27"/>
      <c r="AJ3752" s="27"/>
      <c r="AK3752" s="27"/>
      <c r="AL3752" s="28"/>
      <c r="AM3752" s="27"/>
      <c r="AN3752" s="27"/>
    </row>
    <row r="3753" spans="1:40" x14ac:dyDescent="0.2">
      <c r="A3753" s="27"/>
      <c r="B3753" s="27"/>
      <c r="C3753" s="27"/>
      <c r="D3753" s="27"/>
      <c r="E3753" s="27"/>
      <c r="F3753" s="27"/>
      <c r="G3753" s="27"/>
      <c r="H3753" s="27"/>
      <c r="I3753" s="27"/>
      <c r="J3753" s="27"/>
      <c r="K3753" s="27"/>
      <c r="L3753" s="27"/>
      <c r="M3753" s="27"/>
      <c r="N3753" s="27"/>
      <c r="O3753" s="27"/>
      <c r="P3753" s="27"/>
      <c r="Q3753" s="28"/>
      <c r="R3753" s="27"/>
      <c r="S3753" s="27"/>
      <c r="T3753" s="27"/>
      <c r="U3753" s="27"/>
      <c r="V3753" s="27"/>
      <c r="W3753" s="27"/>
      <c r="X3753" s="27"/>
      <c r="Y3753" s="27"/>
      <c r="Z3753" s="27"/>
      <c r="AA3753" s="27"/>
      <c r="AB3753" s="27"/>
      <c r="AC3753" s="27"/>
      <c r="AD3753" s="27"/>
      <c r="AE3753" s="27"/>
      <c r="AF3753" s="27"/>
      <c r="AG3753" s="27"/>
      <c r="AH3753" s="27"/>
      <c r="AI3753" s="27"/>
      <c r="AJ3753" s="27"/>
      <c r="AK3753" s="27"/>
      <c r="AL3753" s="28"/>
      <c r="AM3753" s="27"/>
      <c r="AN3753" s="27"/>
    </row>
    <row r="3754" spans="1:40" x14ac:dyDescent="0.2">
      <c r="A3754" s="27"/>
      <c r="B3754" s="27"/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8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8"/>
      <c r="AM3754" s="27"/>
      <c r="AN3754" s="27"/>
    </row>
    <row r="3755" spans="1:40" x14ac:dyDescent="0.2">
      <c r="A3755" s="27"/>
      <c r="B3755" s="27"/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8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8"/>
      <c r="AM3755" s="27"/>
      <c r="AN3755" s="27"/>
    </row>
    <row r="3756" spans="1:40" x14ac:dyDescent="0.2">
      <c r="A3756" s="27"/>
      <c r="B3756" s="27"/>
      <c r="C3756" s="27"/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  <c r="P3756" s="27"/>
      <c r="Q3756" s="28"/>
      <c r="R3756" s="27"/>
      <c r="S3756" s="27"/>
      <c r="T3756" s="27"/>
      <c r="U3756" s="27"/>
      <c r="V3756" s="27"/>
      <c r="W3756" s="27"/>
      <c r="X3756" s="27"/>
      <c r="Y3756" s="27"/>
      <c r="Z3756" s="27"/>
      <c r="AA3756" s="27"/>
      <c r="AB3756" s="27"/>
      <c r="AC3756" s="27"/>
      <c r="AD3756" s="27"/>
      <c r="AE3756" s="27"/>
      <c r="AF3756" s="27"/>
      <c r="AG3756" s="27"/>
      <c r="AH3756" s="27"/>
      <c r="AI3756" s="27"/>
      <c r="AJ3756" s="27"/>
      <c r="AK3756" s="27"/>
      <c r="AL3756" s="28"/>
      <c r="AM3756" s="27"/>
      <c r="AN3756" s="27"/>
    </row>
    <row r="3757" spans="1:40" x14ac:dyDescent="0.2">
      <c r="A3757" s="27"/>
      <c r="B3757" s="27"/>
      <c r="C3757" s="27"/>
      <c r="D3757" s="27"/>
      <c r="E3757" s="27"/>
      <c r="F3757" s="27"/>
      <c r="G3757" s="27"/>
      <c r="H3757" s="27"/>
      <c r="I3757" s="27"/>
      <c r="J3757" s="27"/>
      <c r="K3757" s="27"/>
      <c r="L3757" s="27"/>
      <c r="M3757" s="27"/>
      <c r="N3757" s="27"/>
      <c r="O3757" s="27"/>
      <c r="P3757" s="27"/>
      <c r="Q3757" s="28"/>
      <c r="R3757" s="27"/>
      <c r="S3757" s="27"/>
      <c r="T3757" s="27"/>
      <c r="U3757" s="27"/>
      <c r="V3757" s="27"/>
      <c r="W3757" s="27"/>
      <c r="X3757" s="27"/>
      <c r="Y3757" s="27"/>
      <c r="Z3757" s="27"/>
      <c r="AA3757" s="27"/>
      <c r="AB3757" s="27"/>
      <c r="AC3757" s="27"/>
      <c r="AD3757" s="27"/>
      <c r="AE3757" s="27"/>
      <c r="AF3757" s="27"/>
      <c r="AG3757" s="27"/>
      <c r="AH3757" s="27"/>
      <c r="AI3757" s="27"/>
      <c r="AJ3757" s="27"/>
      <c r="AK3757" s="27"/>
      <c r="AL3757" s="28"/>
      <c r="AM3757" s="27"/>
      <c r="AN3757" s="27"/>
    </row>
    <row r="3758" spans="1:40" x14ac:dyDescent="0.2">
      <c r="A3758" s="27"/>
      <c r="B3758" s="27"/>
      <c r="C3758" s="27"/>
      <c r="D3758" s="27"/>
      <c r="E3758" s="27"/>
      <c r="F3758" s="27"/>
      <c r="G3758" s="27"/>
      <c r="H3758" s="27"/>
      <c r="I3758" s="27"/>
      <c r="J3758" s="27"/>
      <c r="K3758" s="27"/>
      <c r="L3758" s="27"/>
      <c r="M3758" s="27"/>
      <c r="N3758" s="27"/>
      <c r="O3758" s="27"/>
      <c r="P3758" s="27"/>
      <c r="Q3758" s="28"/>
      <c r="R3758" s="27"/>
      <c r="S3758" s="27"/>
      <c r="T3758" s="27"/>
      <c r="U3758" s="27"/>
      <c r="V3758" s="27"/>
      <c r="W3758" s="27"/>
      <c r="X3758" s="27"/>
      <c r="Y3758" s="27"/>
      <c r="Z3758" s="27"/>
      <c r="AA3758" s="27"/>
      <c r="AB3758" s="27"/>
      <c r="AC3758" s="27"/>
      <c r="AD3758" s="27"/>
      <c r="AE3758" s="27"/>
      <c r="AF3758" s="27"/>
      <c r="AG3758" s="27"/>
      <c r="AH3758" s="27"/>
      <c r="AI3758" s="27"/>
      <c r="AJ3758" s="27"/>
      <c r="AK3758" s="27"/>
      <c r="AL3758" s="28"/>
      <c r="AM3758" s="27"/>
      <c r="AN3758" s="27"/>
    </row>
    <row r="3759" spans="1:40" x14ac:dyDescent="0.2">
      <c r="A3759" s="27"/>
      <c r="B3759" s="27"/>
      <c r="C3759" s="27"/>
      <c r="D3759" s="27"/>
      <c r="E3759" s="27"/>
      <c r="F3759" s="27"/>
      <c r="G3759" s="27"/>
      <c r="H3759" s="27"/>
      <c r="I3759" s="27"/>
      <c r="J3759" s="27"/>
      <c r="K3759" s="27"/>
      <c r="L3759" s="27"/>
      <c r="M3759" s="27"/>
      <c r="N3759" s="27"/>
      <c r="O3759" s="27"/>
      <c r="P3759" s="27"/>
      <c r="Q3759" s="28"/>
      <c r="R3759" s="27"/>
      <c r="S3759" s="27"/>
      <c r="T3759" s="27"/>
      <c r="U3759" s="27"/>
      <c r="V3759" s="27"/>
      <c r="W3759" s="27"/>
      <c r="X3759" s="27"/>
      <c r="Y3759" s="27"/>
      <c r="Z3759" s="27"/>
      <c r="AA3759" s="27"/>
      <c r="AB3759" s="27"/>
      <c r="AC3759" s="27"/>
      <c r="AD3759" s="27"/>
      <c r="AE3759" s="27"/>
      <c r="AF3759" s="27"/>
      <c r="AG3759" s="27"/>
      <c r="AH3759" s="27"/>
      <c r="AI3759" s="27"/>
      <c r="AJ3759" s="27"/>
      <c r="AK3759" s="27"/>
      <c r="AL3759" s="28"/>
      <c r="AM3759" s="27"/>
      <c r="AN3759" s="27"/>
    </row>
    <row r="3760" spans="1:40" x14ac:dyDescent="0.2">
      <c r="A3760" s="27"/>
      <c r="B3760" s="27"/>
      <c r="C3760" s="27"/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  <c r="P3760" s="27"/>
      <c r="Q3760" s="28"/>
      <c r="R3760" s="27"/>
      <c r="S3760" s="27"/>
      <c r="T3760" s="27"/>
      <c r="U3760" s="27"/>
      <c r="V3760" s="27"/>
      <c r="W3760" s="27"/>
      <c r="X3760" s="27"/>
      <c r="Y3760" s="27"/>
      <c r="Z3760" s="27"/>
      <c r="AA3760" s="27"/>
      <c r="AB3760" s="27"/>
      <c r="AC3760" s="27"/>
      <c r="AD3760" s="27"/>
      <c r="AE3760" s="27"/>
      <c r="AF3760" s="27"/>
      <c r="AG3760" s="27"/>
      <c r="AH3760" s="27"/>
      <c r="AI3760" s="27"/>
      <c r="AJ3760" s="27"/>
      <c r="AK3760" s="27"/>
      <c r="AL3760" s="28"/>
      <c r="AM3760" s="27"/>
      <c r="AN3760" s="27"/>
    </row>
    <row r="3761" spans="1:40" x14ac:dyDescent="0.2">
      <c r="A3761" s="27"/>
      <c r="B3761" s="27"/>
      <c r="C3761" s="27"/>
      <c r="D3761" s="27"/>
      <c r="E3761" s="27"/>
      <c r="F3761" s="27"/>
      <c r="G3761" s="27"/>
      <c r="H3761" s="27"/>
      <c r="I3761" s="27"/>
      <c r="J3761" s="27"/>
      <c r="K3761" s="27"/>
      <c r="L3761" s="27"/>
      <c r="M3761" s="27"/>
      <c r="N3761" s="27"/>
      <c r="O3761" s="27"/>
      <c r="P3761" s="27"/>
      <c r="Q3761" s="28"/>
      <c r="R3761" s="27"/>
      <c r="S3761" s="27"/>
      <c r="T3761" s="27"/>
      <c r="U3761" s="27"/>
      <c r="V3761" s="27"/>
      <c r="W3761" s="27"/>
      <c r="X3761" s="27"/>
      <c r="Y3761" s="27"/>
      <c r="Z3761" s="27"/>
      <c r="AA3761" s="27"/>
      <c r="AB3761" s="27"/>
      <c r="AC3761" s="27"/>
      <c r="AD3761" s="27"/>
      <c r="AE3761" s="27"/>
      <c r="AF3761" s="27"/>
      <c r="AG3761" s="27"/>
      <c r="AH3761" s="27"/>
      <c r="AI3761" s="27"/>
      <c r="AJ3761" s="27"/>
      <c r="AK3761" s="27"/>
      <c r="AL3761" s="28"/>
      <c r="AM3761" s="27"/>
      <c r="AN3761" s="27"/>
    </row>
    <row r="3762" spans="1:40" x14ac:dyDescent="0.2">
      <c r="A3762" s="27"/>
      <c r="B3762" s="27"/>
      <c r="C3762" s="27"/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  <c r="P3762" s="27"/>
      <c r="Q3762" s="28"/>
      <c r="R3762" s="27"/>
      <c r="S3762" s="27"/>
      <c r="T3762" s="27"/>
      <c r="U3762" s="27"/>
      <c r="V3762" s="27"/>
      <c r="W3762" s="27"/>
      <c r="X3762" s="27"/>
      <c r="Y3762" s="27"/>
      <c r="Z3762" s="27"/>
      <c r="AA3762" s="27"/>
      <c r="AB3762" s="27"/>
      <c r="AC3762" s="27"/>
      <c r="AD3762" s="27"/>
      <c r="AE3762" s="27"/>
      <c r="AF3762" s="27"/>
      <c r="AG3762" s="27"/>
      <c r="AH3762" s="27"/>
      <c r="AI3762" s="27"/>
      <c r="AJ3762" s="27"/>
      <c r="AK3762" s="27"/>
      <c r="AL3762" s="28"/>
      <c r="AM3762" s="27"/>
      <c r="AN3762" s="27"/>
    </row>
    <row r="3763" spans="1:40" x14ac:dyDescent="0.2">
      <c r="A3763" s="27"/>
      <c r="B3763" s="27"/>
      <c r="C3763" s="27"/>
      <c r="D3763" s="27"/>
      <c r="E3763" s="27"/>
      <c r="F3763" s="27"/>
      <c r="G3763" s="27"/>
      <c r="H3763" s="27"/>
      <c r="I3763" s="27"/>
      <c r="J3763" s="27"/>
      <c r="K3763" s="27"/>
      <c r="L3763" s="27"/>
      <c r="M3763" s="27"/>
      <c r="N3763" s="27"/>
      <c r="O3763" s="27"/>
      <c r="P3763" s="27"/>
      <c r="Q3763" s="28"/>
      <c r="R3763" s="27"/>
      <c r="S3763" s="27"/>
      <c r="T3763" s="27"/>
      <c r="U3763" s="27"/>
      <c r="V3763" s="27"/>
      <c r="W3763" s="27"/>
      <c r="X3763" s="27"/>
      <c r="Y3763" s="27"/>
      <c r="Z3763" s="27"/>
      <c r="AA3763" s="27"/>
      <c r="AB3763" s="27"/>
      <c r="AC3763" s="27"/>
      <c r="AD3763" s="27"/>
      <c r="AE3763" s="27"/>
      <c r="AF3763" s="27"/>
      <c r="AG3763" s="27"/>
      <c r="AH3763" s="27"/>
      <c r="AI3763" s="27"/>
      <c r="AJ3763" s="27"/>
      <c r="AK3763" s="27"/>
      <c r="AL3763" s="28"/>
      <c r="AM3763" s="27"/>
      <c r="AN3763" s="27"/>
    </row>
    <row r="3764" spans="1:40" x14ac:dyDescent="0.2">
      <c r="A3764" s="27"/>
      <c r="B3764" s="27"/>
      <c r="C3764" s="27"/>
      <c r="D3764" s="27"/>
      <c r="E3764" s="27"/>
      <c r="F3764" s="27"/>
      <c r="G3764" s="27"/>
      <c r="H3764" s="27"/>
      <c r="I3764" s="27"/>
      <c r="J3764" s="27"/>
      <c r="K3764" s="27"/>
      <c r="L3764" s="27"/>
      <c r="M3764" s="27"/>
      <c r="N3764" s="27"/>
      <c r="O3764" s="27"/>
      <c r="P3764" s="27"/>
      <c r="Q3764" s="28"/>
      <c r="R3764" s="27"/>
      <c r="S3764" s="27"/>
      <c r="T3764" s="27"/>
      <c r="U3764" s="27"/>
      <c r="V3764" s="27"/>
      <c r="W3764" s="27"/>
      <c r="X3764" s="27"/>
      <c r="Y3764" s="27"/>
      <c r="Z3764" s="27"/>
      <c r="AA3764" s="27"/>
      <c r="AB3764" s="27"/>
      <c r="AC3764" s="27"/>
      <c r="AD3764" s="27"/>
      <c r="AE3764" s="27"/>
      <c r="AF3764" s="27"/>
      <c r="AG3764" s="27"/>
      <c r="AH3764" s="27"/>
      <c r="AI3764" s="27"/>
      <c r="AJ3764" s="27"/>
      <c r="AK3764" s="27"/>
      <c r="AL3764" s="28"/>
      <c r="AM3764" s="27"/>
      <c r="AN3764" s="27"/>
    </row>
    <row r="3765" spans="1:40" x14ac:dyDescent="0.2">
      <c r="A3765" s="27"/>
      <c r="B3765" s="27"/>
      <c r="C3765" s="27"/>
      <c r="D3765" s="27"/>
      <c r="E3765" s="27"/>
      <c r="F3765" s="27"/>
      <c r="G3765" s="27"/>
      <c r="H3765" s="27"/>
      <c r="I3765" s="27"/>
      <c r="J3765" s="27"/>
      <c r="K3765" s="27"/>
      <c r="L3765" s="27"/>
      <c r="M3765" s="27"/>
      <c r="N3765" s="27"/>
      <c r="O3765" s="27"/>
      <c r="P3765" s="27"/>
      <c r="Q3765" s="28"/>
      <c r="R3765" s="27"/>
      <c r="S3765" s="27"/>
      <c r="T3765" s="27"/>
      <c r="U3765" s="27"/>
      <c r="V3765" s="27"/>
      <c r="W3765" s="27"/>
      <c r="X3765" s="27"/>
      <c r="Y3765" s="27"/>
      <c r="Z3765" s="27"/>
      <c r="AA3765" s="27"/>
      <c r="AB3765" s="27"/>
      <c r="AC3765" s="27"/>
      <c r="AD3765" s="27"/>
      <c r="AE3765" s="27"/>
      <c r="AF3765" s="27"/>
      <c r="AG3765" s="27"/>
      <c r="AH3765" s="27"/>
      <c r="AI3765" s="27"/>
      <c r="AJ3765" s="27"/>
      <c r="AK3765" s="27"/>
      <c r="AL3765" s="28"/>
      <c r="AM3765" s="27"/>
      <c r="AN3765" s="27"/>
    </row>
    <row r="3766" spans="1:40" x14ac:dyDescent="0.2">
      <c r="A3766" s="27"/>
      <c r="B3766" s="27"/>
      <c r="C3766" s="27"/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  <c r="P3766" s="27"/>
      <c r="Q3766" s="28"/>
      <c r="R3766" s="27"/>
      <c r="S3766" s="27"/>
      <c r="T3766" s="27"/>
      <c r="U3766" s="27"/>
      <c r="V3766" s="27"/>
      <c r="W3766" s="27"/>
      <c r="X3766" s="27"/>
      <c r="Y3766" s="27"/>
      <c r="Z3766" s="27"/>
      <c r="AA3766" s="27"/>
      <c r="AB3766" s="27"/>
      <c r="AC3766" s="27"/>
      <c r="AD3766" s="27"/>
      <c r="AE3766" s="27"/>
      <c r="AF3766" s="27"/>
      <c r="AG3766" s="27"/>
      <c r="AH3766" s="27"/>
      <c r="AI3766" s="27"/>
      <c r="AJ3766" s="27"/>
      <c r="AK3766" s="27"/>
      <c r="AL3766" s="28"/>
      <c r="AM3766" s="27"/>
      <c r="AN3766" s="27"/>
    </row>
    <row r="3767" spans="1:40" x14ac:dyDescent="0.2">
      <c r="A3767" s="27"/>
      <c r="B3767" s="27"/>
      <c r="C3767" s="27"/>
      <c r="D3767" s="27"/>
      <c r="E3767" s="27"/>
      <c r="F3767" s="27"/>
      <c r="G3767" s="27"/>
      <c r="H3767" s="27"/>
      <c r="I3767" s="27"/>
      <c r="J3767" s="27"/>
      <c r="K3767" s="27"/>
      <c r="L3767" s="27"/>
      <c r="M3767" s="27"/>
      <c r="N3767" s="27"/>
      <c r="O3767" s="27"/>
      <c r="P3767" s="27"/>
      <c r="Q3767" s="28"/>
      <c r="R3767" s="27"/>
      <c r="S3767" s="27"/>
      <c r="T3767" s="27"/>
      <c r="U3767" s="27"/>
      <c r="V3767" s="27"/>
      <c r="W3767" s="27"/>
      <c r="X3767" s="27"/>
      <c r="Y3767" s="27"/>
      <c r="Z3767" s="27"/>
      <c r="AA3767" s="27"/>
      <c r="AB3767" s="27"/>
      <c r="AC3767" s="27"/>
      <c r="AD3767" s="27"/>
      <c r="AE3767" s="27"/>
      <c r="AF3767" s="27"/>
      <c r="AG3767" s="27"/>
      <c r="AH3767" s="27"/>
      <c r="AI3767" s="27"/>
      <c r="AJ3767" s="27"/>
      <c r="AK3767" s="27"/>
      <c r="AL3767" s="28"/>
      <c r="AM3767" s="27"/>
      <c r="AN3767" s="27"/>
    </row>
    <row r="3768" spans="1:40" x14ac:dyDescent="0.2">
      <c r="A3768" s="27"/>
      <c r="B3768" s="27"/>
      <c r="C3768" s="27"/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  <c r="Q3768" s="28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7"/>
      <c r="AC3768" s="27"/>
      <c r="AD3768" s="27"/>
      <c r="AE3768" s="27"/>
      <c r="AF3768" s="27"/>
      <c r="AG3768" s="27"/>
      <c r="AH3768" s="27"/>
      <c r="AI3768" s="27"/>
      <c r="AJ3768" s="27"/>
      <c r="AK3768" s="27"/>
      <c r="AL3768" s="28"/>
      <c r="AM3768" s="27"/>
      <c r="AN3768" s="27"/>
    </row>
    <row r="3769" spans="1:40" x14ac:dyDescent="0.2">
      <c r="A3769" s="27"/>
      <c r="B3769" s="27"/>
      <c r="C3769" s="27"/>
      <c r="D3769" s="27"/>
      <c r="E3769" s="27"/>
      <c r="F3769" s="27"/>
      <c r="G3769" s="27"/>
      <c r="H3769" s="27"/>
      <c r="I3769" s="27"/>
      <c r="J3769" s="27"/>
      <c r="K3769" s="27"/>
      <c r="L3769" s="27"/>
      <c r="M3769" s="27"/>
      <c r="N3769" s="27"/>
      <c r="O3769" s="27"/>
      <c r="P3769" s="27"/>
      <c r="Q3769" s="28"/>
      <c r="R3769" s="27"/>
      <c r="S3769" s="27"/>
      <c r="T3769" s="27"/>
      <c r="U3769" s="27"/>
      <c r="V3769" s="27"/>
      <c r="W3769" s="27"/>
      <c r="X3769" s="27"/>
      <c r="Y3769" s="27"/>
      <c r="Z3769" s="27"/>
      <c r="AA3769" s="27"/>
      <c r="AB3769" s="27"/>
      <c r="AC3769" s="27"/>
      <c r="AD3769" s="27"/>
      <c r="AE3769" s="27"/>
      <c r="AF3769" s="27"/>
      <c r="AG3769" s="27"/>
      <c r="AH3769" s="27"/>
      <c r="AI3769" s="27"/>
      <c r="AJ3769" s="27"/>
      <c r="AK3769" s="27"/>
      <c r="AL3769" s="28"/>
      <c r="AM3769" s="27"/>
      <c r="AN3769" s="27"/>
    </row>
    <row r="3770" spans="1:40" x14ac:dyDescent="0.2">
      <c r="A3770" s="27"/>
      <c r="B3770" s="27"/>
      <c r="C3770" s="27"/>
      <c r="D3770" s="27"/>
      <c r="E3770" s="27"/>
      <c r="F3770" s="27"/>
      <c r="G3770" s="27"/>
      <c r="H3770" s="27"/>
      <c r="I3770" s="27"/>
      <c r="J3770" s="27"/>
      <c r="K3770" s="27"/>
      <c r="L3770" s="27"/>
      <c r="M3770" s="27"/>
      <c r="N3770" s="27"/>
      <c r="O3770" s="27"/>
      <c r="P3770" s="27"/>
      <c r="Q3770" s="28"/>
      <c r="R3770" s="27"/>
      <c r="S3770" s="27"/>
      <c r="T3770" s="27"/>
      <c r="U3770" s="27"/>
      <c r="V3770" s="27"/>
      <c r="W3770" s="27"/>
      <c r="X3770" s="27"/>
      <c r="Y3770" s="27"/>
      <c r="Z3770" s="27"/>
      <c r="AA3770" s="27"/>
      <c r="AB3770" s="27"/>
      <c r="AC3770" s="27"/>
      <c r="AD3770" s="27"/>
      <c r="AE3770" s="27"/>
      <c r="AF3770" s="27"/>
      <c r="AG3770" s="27"/>
      <c r="AH3770" s="27"/>
      <c r="AI3770" s="27"/>
      <c r="AJ3770" s="27"/>
      <c r="AK3770" s="27"/>
      <c r="AL3770" s="28"/>
      <c r="AM3770" s="27"/>
      <c r="AN3770" s="27"/>
    </row>
    <row r="3771" spans="1:40" x14ac:dyDescent="0.2">
      <c r="A3771" s="27"/>
      <c r="B3771" s="27"/>
      <c r="C3771" s="27"/>
      <c r="D3771" s="27"/>
      <c r="E3771" s="27"/>
      <c r="F3771" s="27"/>
      <c r="G3771" s="27"/>
      <c r="H3771" s="27"/>
      <c r="I3771" s="27"/>
      <c r="J3771" s="27"/>
      <c r="K3771" s="27"/>
      <c r="L3771" s="27"/>
      <c r="M3771" s="27"/>
      <c r="N3771" s="27"/>
      <c r="O3771" s="27"/>
      <c r="P3771" s="27"/>
      <c r="Q3771" s="28"/>
      <c r="R3771" s="27"/>
      <c r="S3771" s="27"/>
      <c r="T3771" s="27"/>
      <c r="U3771" s="27"/>
      <c r="V3771" s="27"/>
      <c r="W3771" s="27"/>
      <c r="X3771" s="27"/>
      <c r="Y3771" s="27"/>
      <c r="Z3771" s="27"/>
      <c r="AA3771" s="27"/>
      <c r="AB3771" s="27"/>
      <c r="AC3771" s="27"/>
      <c r="AD3771" s="27"/>
      <c r="AE3771" s="27"/>
      <c r="AF3771" s="27"/>
      <c r="AG3771" s="27"/>
      <c r="AH3771" s="27"/>
      <c r="AI3771" s="27"/>
      <c r="AJ3771" s="27"/>
      <c r="AK3771" s="27"/>
      <c r="AL3771" s="28"/>
      <c r="AM3771" s="27"/>
      <c r="AN3771" s="27"/>
    </row>
    <row r="3772" spans="1:40" x14ac:dyDescent="0.2">
      <c r="A3772" s="27"/>
      <c r="B3772" s="27"/>
      <c r="C3772" s="27"/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  <c r="P3772" s="27"/>
      <c r="Q3772" s="28"/>
      <c r="R3772" s="27"/>
      <c r="S3772" s="27"/>
      <c r="T3772" s="27"/>
      <c r="U3772" s="27"/>
      <c r="V3772" s="27"/>
      <c r="W3772" s="27"/>
      <c r="X3772" s="27"/>
      <c r="Y3772" s="27"/>
      <c r="Z3772" s="27"/>
      <c r="AA3772" s="27"/>
      <c r="AB3772" s="27"/>
      <c r="AC3772" s="27"/>
      <c r="AD3772" s="27"/>
      <c r="AE3772" s="27"/>
      <c r="AF3772" s="27"/>
      <c r="AG3772" s="27"/>
      <c r="AH3772" s="27"/>
      <c r="AI3772" s="27"/>
      <c r="AJ3772" s="27"/>
      <c r="AK3772" s="27"/>
      <c r="AL3772" s="28"/>
      <c r="AM3772" s="27"/>
      <c r="AN3772" s="27"/>
    </row>
    <row r="3773" spans="1:40" x14ac:dyDescent="0.2">
      <c r="A3773" s="27"/>
      <c r="B3773" s="27"/>
      <c r="C3773" s="27"/>
      <c r="D3773" s="27"/>
      <c r="E3773" s="27"/>
      <c r="F3773" s="27"/>
      <c r="G3773" s="27"/>
      <c r="H3773" s="27"/>
      <c r="I3773" s="27"/>
      <c r="J3773" s="27"/>
      <c r="K3773" s="27"/>
      <c r="L3773" s="27"/>
      <c r="M3773" s="27"/>
      <c r="N3773" s="27"/>
      <c r="O3773" s="27"/>
      <c r="P3773" s="27"/>
      <c r="Q3773" s="28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7"/>
      <c r="AC3773" s="27"/>
      <c r="AD3773" s="27"/>
      <c r="AE3773" s="27"/>
      <c r="AF3773" s="27"/>
      <c r="AG3773" s="27"/>
      <c r="AH3773" s="27"/>
      <c r="AI3773" s="27"/>
      <c r="AJ3773" s="27"/>
      <c r="AK3773" s="27"/>
      <c r="AL3773" s="28"/>
      <c r="AM3773" s="27"/>
      <c r="AN3773" s="27"/>
    </row>
    <row r="3774" spans="1:40" x14ac:dyDescent="0.2">
      <c r="A3774" s="27"/>
      <c r="B3774" s="27"/>
      <c r="C3774" s="27"/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  <c r="Q3774" s="28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7"/>
      <c r="AC3774" s="27"/>
      <c r="AD3774" s="27"/>
      <c r="AE3774" s="27"/>
      <c r="AF3774" s="27"/>
      <c r="AG3774" s="27"/>
      <c r="AH3774" s="27"/>
      <c r="AI3774" s="27"/>
      <c r="AJ3774" s="27"/>
      <c r="AK3774" s="27"/>
      <c r="AL3774" s="28"/>
      <c r="AM3774" s="27"/>
      <c r="AN3774" s="27"/>
    </row>
    <row r="3775" spans="1:40" x14ac:dyDescent="0.2">
      <c r="A3775" s="27"/>
      <c r="B3775" s="27"/>
      <c r="C3775" s="27"/>
      <c r="D3775" s="27"/>
      <c r="E3775" s="27"/>
      <c r="F3775" s="27"/>
      <c r="G3775" s="27"/>
      <c r="H3775" s="27"/>
      <c r="I3775" s="27"/>
      <c r="J3775" s="27"/>
      <c r="K3775" s="27"/>
      <c r="L3775" s="27"/>
      <c r="M3775" s="27"/>
      <c r="N3775" s="27"/>
      <c r="O3775" s="27"/>
      <c r="P3775" s="27"/>
      <c r="Q3775" s="28"/>
      <c r="R3775" s="27"/>
      <c r="S3775" s="27"/>
      <c r="T3775" s="27"/>
      <c r="U3775" s="27"/>
      <c r="V3775" s="27"/>
      <c r="W3775" s="27"/>
      <c r="X3775" s="27"/>
      <c r="Y3775" s="27"/>
      <c r="Z3775" s="27"/>
      <c r="AA3775" s="27"/>
      <c r="AB3775" s="27"/>
      <c r="AC3775" s="27"/>
      <c r="AD3775" s="27"/>
      <c r="AE3775" s="27"/>
      <c r="AF3775" s="27"/>
      <c r="AG3775" s="27"/>
      <c r="AH3775" s="27"/>
      <c r="AI3775" s="27"/>
      <c r="AJ3775" s="27"/>
      <c r="AK3775" s="27"/>
      <c r="AL3775" s="28"/>
      <c r="AM3775" s="27"/>
      <c r="AN3775" s="27"/>
    </row>
    <row r="3776" spans="1:40" x14ac:dyDescent="0.2">
      <c r="A3776" s="27"/>
      <c r="B3776" s="27"/>
      <c r="C3776" s="27"/>
      <c r="D3776" s="27"/>
      <c r="E3776" s="27"/>
      <c r="F3776" s="27"/>
      <c r="G3776" s="27"/>
      <c r="H3776" s="27"/>
      <c r="I3776" s="27"/>
      <c r="J3776" s="27"/>
      <c r="K3776" s="27"/>
      <c r="L3776" s="27"/>
      <c r="M3776" s="27"/>
      <c r="N3776" s="27"/>
      <c r="O3776" s="27"/>
      <c r="P3776" s="27"/>
      <c r="Q3776" s="28"/>
      <c r="R3776" s="27"/>
      <c r="S3776" s="27"/>
      <c r="T3776" s="27"/>
      <c r="U3776" s="27"/>
      <c r="V3776" s="27"/>
      <c r="W3776" s="27"/>
      <c r="X3776" s="27"/>
      <c r="Y3776" s="27"/>
      <c r="Z3776" s="27"/>
      <c r="AA3776" s="27"/>
      <c r="AB3776" s="27"/>
      <c r="AC3776" s="27"/>
      <c r="AD3776" s="27"/>
      <c r="AE3776" s="27"/>
      <c r="AF3776" s="27"/>
      <c r="AG3776" s="27"/>
      <c r="AH3776" s="27"/>
      <c r="AI3776" s="27"/>
      <c r="AJ3776" s="27"/>
      <c r="AK3776" s="27"/>
      <c r="AL3776" s="28"/>
      <c r="AM3776" s="27"/>
      <c r="AN3776" s="27"/>
    </row>
    <row r="3777" spans="1:40" x14ac:dyDescent="0.2">
      <c r="A3777" s="27"/>
      <c r="B3777" s="27"/>
      <c r="C3777" s="27"/>
      <c r="D3777" s="27"/>
      <c r="E3777" s="27"/>
      <c r="F3777" s="27"/>
      <c r="G3777" s="27"/>
      <c r="H3777" s="27"/>
      <c r="I3777" s="27"/>
      <c r="J3777" s="27"/>
      <c r="K3777" s="27"/>
      <c r="L3777" s="27"/>
      <c r="M3777" s="27"/>
      <c r="N3777" s="27"/>
      <c r="O3777" s="27"/>
      <c r="P3777" s="27"/>
      <c r="Q3777" s="28"/>
      <c r="R3777" s="27"/>
      <c r="S3777" s="27"/>
      <c r="T3777" s="27"/>
      <c r="U3777" s="27"/>
      <c r="V3777" s="27"/>
      <c r="W3777" s="27"/>
      <c r="X3777" s="27"/>
      <c r="Y3777" s="27"/>
      <c r="Z3777" s="27"/>
      <c r="AA3777" s="27"/>
      <c r="AB3777" s="27"/>
      <c r="AC3777" s="27"/>
      <c r="AD3777" s="27"/>
      <c r="AE3777" s="27"/>
      <c r="AF3777" s="27"/>
      <c r="AG3777" s="27"/>
      <c r="AH3777" s="27"/>
      <c r="AI3777" s="27"/>
      <c r="AJ3777" s="27"/>
      <c r="AK3777" s="27"/>
      <c r="AL3777" s="28"/>
      <c r="AM3777" s="27"/>
      <c r="AN3777" s="27"/>
    </row>
    <row r="3778" spans="1:40" x14ac:dyDescent="0.2">
      <c r="A3778" s="27"/>
      <c r="B3778" s="27"/>
      <c r="C3778" s="27"/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  <c r="P3778" s="27"/>
      <c r="Q3778" s="28"/>
      <c r="R3778" s="27"/>
      <c r="S3778" s="27"/>
      <c r="T3778" s="27"/>
      <c r="U3778" s="27"/>
      <c r="V3778" s="27"/>
      <c r="W3778" s="27"/>
      <c r="X3778" s="27"/>
      <c r="Y3778" s="27"/>
      <c r="Z3778" s="27"/>
      <c r="AA3778" s="27"/>
      <c r="AB3778" s="27"/>
      <c r="AC3778" s="27"/>
      <c r="AD3778" s="27"/>
      <c r="AE3778" s="27"/>
      <c r="AF3778" s="27"/>
      <c r="AG3778" s="27"/>
      <c r="AH3778" s="27"/>
      <c r="AI3778" s="27"/>
      <c r="AJ3778" s="27"/>
      <c r="AK3778" s="27"/>
      <c r="AL3778" s="28"/>
      <c r="AM3778" s="27"/>
      <c r="AN3778" s="27"/>
    </row>
    <row r="3779" spans="1:40" x14ac:dyDescent="0.2">
      <c r="A3779" s="27"/>
      <c r="B3779" s="27"/>
      <c r="C3779" s="27"/>
      <c r="D3779" s="27"/>
      <c r="E3779" s="27"/>
      <c r="F3779" s="27"/>
      <c r="G3779" s="27"/>
      <c r="H3779" s="27"/>
      <c r="I3779" s="27"/>
      <c r="J3779" s="27"/>
      <c r="K3779" s="27"/>
      <c r="L3779" s="27"/>
      <c r="M3779" s="27"/>
      <c r="N3779" s="27"/>
      <c r="O3779" s="27"/>
      <c r="P3779" s="27"/>
      <c r="Q3779" s="28"/>
      <c r="R3779" s="27"/>
      <c r="S3779" s="27"/>
      <c r="T3779" s="27"/>
      <c r="U3779" s="27"/>
      <c r="V3779" s="27"/>
      <c r="W3779" s="27"/>
      <c r="X3779" s="27"/>
      <c r="Y3779" s="27"/>
      <c r="Z3779" s="27"/>
      <c r="AA3779" s="27"/>
      <c r="AB3779" s="27"/>
      <c r="AC3779" s="27"/>
      <c r="AD3779" s="27"/>
      <c r="AE3779" s="27"/>
      <c r="AF3779" s="27"/>
      <c r="AG3779" s="27"/>
      <c r="AH3779" s="27"/>
      <c r="AI3779" s="27"/>
      <c r="AJ3779" s="27"/>
      <c r="AK3779" s="27"/>
      <c r="AL3779" s="28"/>
      <c r="AM3779" s="27"/>
      <c r="AN3779" s="27"/>
    </row>
    <row r="3780" spans="1:40" x14ac:dyDescent="0.2">
      <c r="A3780" s="27"/>
      <c r="B3780" s="27"/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8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8"/>
      <c r="AM3780" s="27"/>
      <c r="AN3780" s="27"/>
    </row>
    <row r="3781" spans="1:40" x14ac:dyDescent="0.2">
      <c r="A3781" s="27"/>
      <c r="B3781" s="27"/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8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8"/>
      <c r="AM3781" s="27"/>
      <c r="AN3781" s="27"/>
    </row>
    <row r="3782" spans="1:40" x14ac:dyDescent="0.2">
      <c r="A3782" s="27"/>
      <c r="B3782" s="27"/>
      <c r="C3782" s="27"/>
      <c r="D3782" s="27"/>
      <c r="E3782" s="27"/>
      <c r="F3782" s="27"/>
      <c r="G3782" s="27"/>
      <c r="H3782" s="27"/>
      <c r="I3782" s="27"/>
      <c r="J3782" s="27"/>
      <c r="K3782" s="27"/>
      <c r="L3782" s="27"/>
      <c r="M3782" s="27"/>
      <c r="N3782" s="27"/>
      <c r="O3782" s="27"/>
      <c r="P3782" s="27"/>
      <c r="Q3782" s="28"/>
      <c r="R3782" s="27"/>
      <c r="S3782" s="27"/>
      <c r="T3782" s="27"/>
      <c r="U3782" s="27"/>
      <c r="V3782" s="27"/>
      <c r="W3782" s="27"/>
      <c r="X3782" s="27"/>
      <c r="Y3782" s="27"/>
      <c r="Z3782" s="27"/>
      <c r="AA3782" s="27"/>
      <c r="AB3782" s="27"/>
      <c r="AC3782" s="27"/>
      <c r="AD3782" s="27"/>
      <c r="AE3782" s="27"/>
      <c r="AF3782" s="27"/>
      <c r="AG3782" s="27"/>
      <c r="AH3782" s="27"/>
      <c r="AI3782" s="27"/>
      <c r="AJ3782" s="27"/>
      <c r="AK3782" s="27"/>
      <c r="AL3782" s="28"/>
      <c r="AM3782" s="27"/>
      <c r="AN3782" s="27"/>
    </row>
    <row r="3783" spans="1:40" x14ac:dyDescent="0.2">
      <c r="A3783" s="27"/>
      <c r="B3783" s="27"/>
      <c r="C3783" s="27"/>
      <c r="D3783" s="27"/>
      <c r="E3783" s="27"/>
      <c r="F3783" s="27"/>
      <c r="G3783" s="27"/>
      <c r="H3783" s="27"/>
      <c r="I3783" s="27"/>
      <c r="J3783" s="27"/>
      <c r="K3783" s="27"/>
      <c r="L3783" s="27"/>
      <c r="M3783" s="27"/>
      <c r="N3783" s="27"/>
      <c r="O3783" s="27"/>
      <c r="P3783" s="27"/>
      <c r="Q3783" s="28"/>
      <c r="R3783" s="27"/>
      <c r="S3783" s="27"/>
      <c r="T3783" s="27"/>
      <c r="U3783" s="27"/>
      <c r="V3783" s="27"/>
      <c r="W3783" s="27"/>
      <c r="X3783" s="27"/>
      <c r="Y3783" s="27"/>
      <c r="Z3783" s="27"/>
      <c r="AA3783" s="27"/>
      <c r="AB3783" s="27"/>
      <c r="AC3783" s="27"/>
      <c r="AD3783" s="27"/>
      <c r="AE3783" s="27"/>
      <c r="AF3783" s="27"/>
      <c r="AG3783" s="27"/>
      <c r="AH3783" s="27"/>
      <c r="AI3783" s="27"/>
      <c r="AJ3783" s="27"/>
      <c r="AK3783" s="27"/>
      <c r="AL3783" s="28"/>
      <c r="AM3783" s="27"/>
      <c r="AN3783" s="27"/>
    </row>
    <row r="3784" spans="1:40" x14ac:dyDescent="0.2">
      <c r="A3784" s="27"/>
      <c r="B3784" s="27"/>
      <c r="C3784" s="27"/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  <c r="P3784" s="27"/>
      <c r="Q3784" s="28"/>
      <c r="R3784" s="27"/>
      <c r="S3784" s="27"/>
      <c r="T3784" s="27"/>
      <c r="U3784" s="27"/>
      <c r="V3784" s="27"/>
      <c r="W3784" s="27"/>
      <c r="X3784" s="27"/>
      <c r="Y3784" s="27"/>
      <c r="Z3784" s="27"/>
      <c r="AA3784" s="27"/>
      <c r="AB3784" s="27"/>
      <c r="AC3784" s="27"/>
      <c r="AD3784" s="27"/>
      <c r="AE3784" s="27"/>
      <c r="AF3784" s="27"/>
      <c r="AG3784" s="27"/>
      <c r="AH3784" s="27"/>
      <c r="AI3784" s="27"/>
      <c r="AJ3784" s="27"/>
      <c r="AK3784" s="27"/>
      <c r="AL3784" s="28"/>
      <c r="AM3784" s="27"/>
      <c r="AN3784" s="27"/>
    </row>
    <row r="3785" spans="1:40" x14ac:dyDescent="0.2">
      <c r="A3785" s="27"/>
      <c r="B3785" s="27"/>
      <c r="C3785" s="27"/>
      <c r="D3785" s="27"/>
      <c r="E3785" s="27"/>
      <c r="F3785" s="27"/>
      <c r="G3785" s="27"/>
      <c r="H3785" s="27"/>
      <c r="I3785" s="27"/>
      <c r="J3785" s="27"/>
      <c r="K3785" s="27"/>
      <c r="L3785" s="27"/>
      <c r="M3785" s="27"/>
      <c r="N3785" s="27"/>
      <c r="O3785" s="27"/>
      <c r="P3785" s="27"/>
      <c r="Q3785" s="28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7"/>
      <c r="AC3785" s="27"/>
      <c r="AD3785" s="27"/>
      <c r="AE3785" s="27"/>
      <c r="AF3785" s="27"/>
      <c r="AG3785" s="27"/>
      <c r="AH3785" s="27"/>
      <c r="AI3785" s="27"/>
      <c r="AJ3785" s="27"/>
      <c r="AK3785" s="27"/>
      <c r="AL3785" s="28"/>
      <c r="AM3785" s="27"/>
      <c r="AN3785" s="27"/>
    </row>
    <row r="3786" spans="1:40" x14ac:dyDescent="0.2">
      <c r="A3786" s="27"/>
      <c r="B3786" s="27"/>
      <c r="C3786" s="27"/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  <c r="Q3786" s="28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7"/>
      <c r="AC3786" s="27"/>
      <c r="AD3786" s="27"/>
      <c r="AE3786" s="27"/>
      <c r="AF3786" s="27"/>
      <c r="AG3786" s="27"/>
      <c r="AH3786" s="27"/>
      <c r="AI3786" s="27"/>
      <c r="AJ3786" s="27"/>
      <c r="AK3786" s="27"/>
      <c r="AL3786" s="28"/>
      <c r="AM3786" s="27"/>
      <c r="AN3786" s="27"/>
    </row>
    <row r="3787" spans="1:40" x14ac:dyDescent="0.2">
      <c r="A3787" s="27"/>
      <c r="B3787" s="27"/>
      <c r="C3787" s="27"/>
      <c r="D3787" s="27"/>
      <c r="E3787" s="27"/>
      <c r="F3787" s="27"/>
      <c r="G3787" s="27"/>
      <c r="H3787" s="27"/>
      <c r="I3787" s="27"/>
      <c r="J3787" s="27"/>
      <c r="K3787" s="27"/>
      <c r="L3787" s="27"/>
      <c r="M3787" s="27"/>
      <c r="N3787" s="27"/>
      <c r="O3787" s="27"/>
      <c r="P3787" s="27"/>
      <c r="Q3787" s="28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7"/>
      <c r="AC3787" s="27"/>
      <c r="AD3787" s="27"/>
      <c r="AE3787" s="27"/>
      <c r="AF3787" s="27"/>
      <c r="AG3787" s="27"/>
      <c r="AH3787" s="27"/>
      <c r="AI3787" s="27"/>
      <c r="AJ3787" s="27"/>
      <c r="AK3787" s="27"/>
      <c r="AL3787" s="28"/>
      <c r="AM3787" s="27"/>
      <c r="AN3787" s="27"/>
    </row>
    <row r="3788" spans="1:40" x14ac:dyDescent="0.2">
      <c r="A3788" s="27"/>
      <c r="B3788" s="27"/>
      <c r="C3788" s="27"/>
      <c r="D3788" s="27"/>
      <c r="E3788" s="27"/>
      <c r="F3788" s="27"/>
      <c r="G3788" s="27"/>
      <c r="H3788" s="27"/>
      <c r="I3788" s="27"/>
      <c r="J3788" s="27"/>
      <c r="K3788" s="27"/>
      <c r="L3788" s="27"/>
      <c r="M3788" s="27"/>
      <c r="N3788" s="27"/>
      <c r="O3788" s="27"/>
      <c r="P3788" s="27"/>
      <c r="Q3788" s="28"/>
      <c r="R3788" s="27"/>
      <c r="S3788" s="27"/>
      <c r="T3788" s="27"/>
      <c r="U3788" s="27"/>
      <c r="V3788" s="27"/>
      <c r="W3788" s="27"/>
      <c r="X3788" s="27"/>
      <c r="Y3788" s="27"/>
      <c r="Z3788" s="27"/>
      <c r="AA3788" s="27"/>
      <c r="AB3788" s="27"/>
      <c r="AC3788" s="27"/>
      <c r="AD3788" s="27"/>
      <c r="AE3788" s="27"/>
      <c r="AF3788" s="27"/>
      <c r="AG3788" s="27"/>
      <c r="AH3788" s="27"/>
      <c r="AI3788" s="27"/>
      <c r="AJ3788" s="27"/>
      <c r="AK3788" s="27"/>
      <c r="AL3788" s="28"/>
      <c r="AM3788" s="27"/>
      <c r="AN3788" s="27"/>
    </row>
    <row r="3789" spans="1:40" x14ac:dyDescent="0.2">
      <c r="A3789" s="27"/>
      <c r="B3789" s="27"/>
      <c r="C3789" s="27"/>
      <c r="D3789" s="27"/>
      <c r="E3789" s="27"/>
      <c r="F3789" s="27"/>
      <c r="G3789" s="27"/>
      <c r="H3789" s="27"/>
      <c r="I3789" s="27"/>
      <c r="J3789" s="27"/>
      <c r="K3789" s="27"/>
      <c r="L3789" s="27"/>
      <c r="M3789" s="27"/>
      <c r="N3789" s="27"/>
      <c r="O3789" s="27"/>
      <c r="P3789" s="27"/>
      <c r="Q3789" s="28"/>
      <c r="R3789" s="27"/>
      <c r="S3789" s="27"/>
      <c r="T3789" s="27"/>
      <c r="U3789" s="27"/>
      <c r="V3789" s="27"/>
      <c r="W3789" s="27"/>
      <c r="X3789" s="27"/>
      <c r="Y3789" s="27"/>
      <c r="Z3789" s="27"/>
      <c r="AA3789" s="27"/>
      <c r="AB3789" s="27"/>
      <c r="AC3789" s="27"/>
      <c r="AD3789" s="27"/>
      <c r="AE3789" s="27"/>
      <c r="AF3789" s="27"/>
      <c r="AG3789" s="27"/>
      <c r="AH3789" s="27"/>
      <c r="AI3789" s="27"/>
      <c r="AJ3789" s="27"/>
      <c r="AK3789" s="27"/>
      <c r="AL3789" s="28"/>
      <c r="AM3789" s="27"/>
      <c r="AN3789" s="27"/>
    </row>
    <row r="3790" spans="1:40" x14ac:dyDescent="0.2">
      <c r="A3790" s="27"/>
      <c r="B3790" s="27"/>
      <c r="C3790" s="27"/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  <c r="P3790" s="27"/>
      <c r="Q3790" s="28"/>
      <c r="R3790" s="27"/>
      <c r="S3790" s="27"/>
      <c r="T3790" s="27"/>
      <c r="U3790" s="27"/>
      <c r="V3790" s="27"/>
      <c r="W3790" s="27"/>
      <c r="X3790" s="27"/>
      <c r="Y3790" s="27"/>
      <c r="Z3790" s="27"/>
      <c r="AA3790" s="27"/>
      <c r="AB3790" s="27"/>
      <c r="AC3790" s="27"/>
      <c r="AD3790" s="27"/>
      <c r="AE3790" s="27"/>
      <c r="AF3790" s="27"/>
      <c r="AG3790" s="27"/>
      <c r="AH3790" s="27"/>
      <c r="AI3790" s="27"/>
      <c r="AJ3790" s="27"/>
      <c r="AK3790" s="27"/>
      <c r="AL3790" s="28"/>
      <c r="AM3790" s="27"/>
      <c r="AN3790" s="27"/>
    </row>
    <row r="3791" spans="1:40" x14ac:dyDescent="0.2">
      <c r="A3791" s="27"/>
      <c r="B3791" s="27"/>
      <c r="C3791" s="27"/>
      <c r="D3791" s="27"/>
      <c r="E3791" s="27"/>
      <c r="F3791" s="27"/>
      <c r="G3791" s="27"/>
      <c r="H3791" s="27"/>
      <c r="I3791" s="27"/>
      <c r="J3791" s="27"/>
      <c r="K3791" s="27"/>
      <c r="L3791" s="27"/>
      <c r="M3791" s="27"/>
      <c r="N3791" s="27"/>
      <c r="O3791" s="27"/>
      <c r="P3791" s="27"/>
      <c r="Q3791" s="28"/>
      <c r="R3791" s="27"/>
      <c r="S3791" s="27"/>
      <c r="T3791" s="27"/>
      <c r="U3791" s="27"/>
      <c r="V3791" s="27"/>
      <c r="W3791" s="27"/>
      <c r="X3791" s="27"/>
      <c r="Y3791" s="27"/>
      <c r="Z3791" s="27"/>
      <c r="AA3791" s="27"/>
      <c r="AB3791" s="27"/>
      <c r="AC3791" s="27"/>
      <c r="AD3791" s="27"/>
      <c r="AE3791" s="27"/>
      <c r="AF3791" s="27"/>
      <c r="AG3791" s="27"/>
      <c r="AH3791" s="27"/>
      <c r="AI3791" s="27"/>
      <c r="AJ3791" s="27"/>
      <c r="AK3791" s="27"/>
      <c r="AL3791" s="28"/>
      <c r="AM3791" s="27"/>
      <c r="AN3791" s="27"/>
    </row>
    <row r="3792" spans="1:40" x14ac:dyDescent="0.2">
      <c r="A3792" s="27"/>
      <c r="B3792" s="27"/>
      <c r="C3792" s="27"/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  <c r="P3792" s="27"/>
      <c r="Q3792" s="28"/>
      <c r="R3792" s="27"/>
      <c r="S3792" s="27"/>
      <c r="T3792" s="27"/>
      <c r="U3792" s="27"/>
      <c r="V3792" s="27"/>
      <c r="W3792" s="27"/>
      <c r="X3792" s="27"/>
      <c r="Y3792" s="27"/>
      <c r="Z3792" s="27"/>
      <c r="AA3792" s="27"/>
      <c r="AB3792" s="27"/>
      <c r="AC3792" s="27"/>
      <c r="AD3792" s="27"/>
      <c r="AE3792" s="27"/>
      <c r="AF3792" s="27"/>
      <c r="AG3792" s="27"/>
      <c r="AH3792" s="27"/>
      <c r="AI3792" s="27"/>
      <c r="AJ3792" s="27"/>
      <c r="AK3792" s="27"/>
      <c r="AL3792" s="28"/>
      <c r="AM3792" s="27"/>
      <c r="AN3792" s="27"/>
    </row>
    <row r="3793" spans="1:40" x14ac:dyDescent="0.2">
      <c r="A3793" s="27"/>
      <c r="B3793" s="27"/>
      <c r="C3793" s="27"/>
      <c r="D3793" s="27"/>
      <c r="E3793" s="27"/>
      <c r="F3793" s="27"/>
      <c r="G3793" s="27"/>
      <c r="H3793" s="27"/>
      <c r="I3793" s="27"/>
      <c r="J3793" s="27"/>
      <c r="K3793" s="27"/>
      <c r="L3793" s="27"/>
      <c r="M3793" s="27"/>
      <c r="N3793" s="27"/>
      <c r="O3793" s="27"/>
      <c r="P3793" s="27"/>
      <c r="Q3793" s="28"/>
      <c r="R3793" s="27"/>
      <c r="S3793" s="27"/>
      <c r="T3793" s="27"/>
      <c r="U3793" s="27"/>
      <c r="V3793" s="27"/>
      <c r="W3793" s="27"/>
      <c r="X3793" s="27"/>
      <c r="Y3793" s="27"/>
      <c r="Z3793" s="27"/>
      <c r="AA3793" s="27"/>
      <c r="AB3793" s="27"/>
      <c r="AC3793" s="27"/>
      <c r="AD3793" s="27"/>
      <c r="AE3793" s="27"/>
      <c r="AF3793" s="27"/>
      <c r="AG3793" s="27"/>
      <c r="AH3793" s="27"/>
      <c r="AI3793" s="27"/>
      <c r="AJ3793" s="27"/>
      <c r="AK3793" s="27"/>
      <c r="AL3793" s="28"/>
      <c r="AM3793" s="27"/>
      <c r="AN3793" s="27"/>
    </row>
    <row r="3794" spans="1:40" x14ac:dyDescent="0.2">
      <c r="A3794" s="27"/>
      <c r="B3794" s="27"/>
      <c r="C3794" s="27"/>
      <c r="D3794" s="27"/>
      <c r="E3794" s="27"/>
      <c r="F3794" s="27"/>
      <c r="G3794" s="27"/>
      <c r="H3794" s="27"/>
      <c r="I3794" s="27"/>
      <c r="J3794" s="27"/>
      <c r="K3794" s="27"/>
      <c r="L3794" s="27"/>
      <c r="M3794" s="27"/>
      <c r="N3794" s="27"/>
      <c r="O3794" s="27"/>
      <c r="P3794" s="27"/>
      <c r="Q3794" s="28"/>
      <c r="R3794" s="27"/>
      <c r="S3794" s="27"/>
      <c r="T3794" s="27"/>
      <c r="U3794" s="27"/>
      <c r="V3794" s="27"/>
      <c r="W3794" s="27"/>
      <c r="X3794" s="27"/>
      <c r="Y3794" s="27"/>
      <c r="Z3794" s="27"/>
      <c r="AA3794" s="27"/>
      <c r="AB3794" s="27"/>
      <c r="AC3794" s="27"/>
      <c r="AD3794" s="27"/>
      <c r="AE3794" s="27"/>
      <c r="AF3794" s="27"/>
      <c r="AG3794" s="27"/>
      <c r="AH3794" s="27"/>
      <c r="AI3794" s="27"/>
      <c r="AJ3794" s="27"/>
      <c r="AK3794" s="27"/>
      <c r="AL3794" s="28"/>
      <c r="AM3794" s="27"/>
      <c r="AN3794" s="27"/>
    </row>
    <row r="3795" spans="1:40" x14ac:dyDescent="0.2">
      <c r="A3795" s="27"/>
      <c r="B3795" s="27"/>
      <c r="C3795" s="27"/>
      <c r="D3795" s="27"/>
      <c r="E3795" s="27"/>
      <c r="F3795" s="27"/>
      <c r="G3795" s="27"/>
      <c r="H3795" s="27"/>
      <c r="I3795" s="27"/>
      <c r="J3795" s="27"/>
      <c r="K3795" s="27"/>
      <c r="L3795" s="27"/>
      <c r="M3795" s="27"/>
      <c r="N3795" s="27"/>
      <c r="O3795" s="27"/>
      <c r="P3795" s="27"/>
      <c r="Q3795" s="28"/>
      <c r="R3795" s="27"/>
      <c r="S3795" s="27"/>
      <c r="T3795" s="27"/>
      <c r="U3795" s="27"/>
      <c r="V3795" s="27"/>
      <c r="W3795" s="27"/>
      <c r="X3795" s="27"/>
      <c r="Y3795" s="27"/>
      <c r="Z3795" s="27"/>
      <c r="AA3795" s="27"/>
      <c r="AB3795" s="27"/>
      <c r="AC3795" s="27"/>
      <c r="AD3795" s="27"/>
      <c r="AE3795" s="27"/>
      <c r="AF3795" s="27"/>
      <c r="AG3795" s="27"/>
      <c r="AH3795" s="27"/>
      <c r="AI3795" s="27"/>
      <c r="AJ3795" s="27"/>
      <c r="AK3795" s="27"/>
      <c r="AL3795" s="28"/>
      <c r="AM3795" s="27"/>
      <c r="AN3795" s="27"/>
    </row>
    <row r="3796" spans="1:40" x14ac:dyDescent="0.2">
      <c r="A3796" s="27"/>
      <c r="B3796" s="27"/>
      <c r="C3796" s="27"/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  <c r="P3796" s="27"/>
      <c r="Q3796" s="28"/>
      <c r="R3796" s="27"/>
      <c r="S3796" s="27"/>
      <c r="T3796" s="27"/>
      <c r="U3796" s="27"/>
      <c r="V3796" s="27"/>
      <c r="W3796" s="27"/>
      <c r="X3796" s="27"/>
      <c r="Y3796" s="27"/>
      <c r="Z3796" s="27"/>
      <c r="AA3796" s="27"/>
      <c r="AB3796" s="27"/>
      <c r="AC3796" s="27"/>
      <c r="AD3796" s="27"/>
      <c r="AE3796" s="27"/>
      <c r="AF3796" s="27"/>
      <c r="AG3796" s="27"/>
      <c r="AH3796" s="27"/>
      <c r="AI3796" s="27"/>
      <c r="AJ3796" s="27"/>
      <c r="AK3796" s="27"/>
      <c r="AL3796" s="28"/>
      <c r="AM3796" s="27"/>
      <c r="AN3796" s="27"/>
    </row>
    <row r="3797" spans="1:40" x14ac:dyDescent="0.2">
      <c r="A3797" s="27"/>
      <c r="B3797" s="27"/>
      <c r="C3797" s="27"/>
      <c r="D3797" s="27"/>
      <c r="E3797" s="27"/>
      <c r="F3797" s="27"/>
      <c r="G3797" s="27"/>
      <c r="H3797" s="27"/>
      <c r="I3797" s="27"/>
      <c r="J3797" s="27"/>
      <c r="K3797" s="27"/>
      <c r="L3797" s="27"/>
      <c r="M3797" s="27"/>
      <c r="N3797" s="27"/>
      <c r="O3797" s="27"/>
      <c r="P3797" s="27"/>
      <c r="Q3797" s="28"/>
      <c r="R3797" s="27"/>
      <c r="S3797" s="27"/>
      <c r="T3797" s="27"/>
      <c r="U3797" s="27"/>
      <c r="V3797" s="27"/>
      <c r="W3797" s="27"/>
      <c r="X3797" s="27"/>
      <c r="Y3797" s="27"/>
      <c r="Z3797" s="27"/>
      <c r="AA3797" s="27"/>
      <c r="AB3797" s="27"/>
      <c r="AC3797" s="27"/>
      <c r="AD3797" s="27"/>
      <c r="AE3797" s="27"/>
      <c r="AF3797" s="27"/>
      <c r="AG3797" s="27"/>
      <c r="AH3797" s="27"/>
      <c r="AI3797" s="27"/>
      <c r="AJ3797" s="27"/>
      <c r="AK3797" s="27"/>
      <c r="AL3797" s="28"/>
      <c r="AM3797" s="27"/>
      <c r="AN3797" s="27"/>
    </row>
    <row r="3798" spans="1:40" x14ac:dyDescent="0.2">
      <c r="A3798" s="27"/>
      <c r="B3798" s="27"/>
      <c r="C3798" s="27"/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  <c r="P3798" s="27"/>
      <c r="Q3798" s="28"/>
      <c r="R3798" s="27"/>
      <c r="S3798" s="27"/>
      <c r="T3798" s="27"/>
      <c r="U3798" s="27"/>
      <c r="V3798" s="27"/>
      <c r="W3798" s="27"/>
      <c r="X3798" s="27"/>
      <c r="Y3798" s="27"/>
      <c r="Z3798" s="27"/>
      <c r="AA3798" s="27"/>
      <c r="AB3798" s="27"/>
      <c r="AC3798" s="27"/>
      <c r="AD3798" s="27"/>
      <c r="AE3798" s="27"/>
      <c r="AF3798" s="27"/>
      <c r="AG3798" s="27"/>
      <c r="AH3798" s="27"/>
      <c r="AI3798" s="27"/>
      <c r="AJ3798" s="27"/>
      <c r="AK3798" s="27"/>
      <c r="AL3798" s="28"/>
      <c r="AM3798" s="27"/>
      <c r="AN3798" s="27"/>
    </row>
    <row r="3799" spans="1:40" x14ac:dyDescent="0.2">
      <c r="A3799" s="27"/>
      <c r="B3799" s="27"/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8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8"/>
      <c r="AM3799" s="27"/>
      <c r="AN3799" s="27"/>
    </row>
    <row r="3800" spans="1:40" x14ac:dyDescent="0.2">
      <c r="A3800" s="27"/>
      <c r="B3800" s="27"/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8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8"/>
      <c r="AM3800" s="27"/>
      <c r="AN3800" s="27"/>
    </row>
    <row r="3801" spans="1:40" x14ac:dyDescent="0.2">
      <c r="A3801" s="27"/>
      <c r="B3801" s="27"/>
      <c r="C3801" s="27"/>
      <c r="D3801" s="27"/>
      <c r="E3801" s="27"/>
      <c r="F3801" s="27"/>
      <c r="G3801" s="27"/>
      <c r="H3801" s="27"/>
      <c r="I3801" s="27"/>
      <c r="J3801" s="27"/>
      <c r="K3801" s="27"/>
      <c r="L3801" s="27"/>
      <c r="M3801" s="27"/>
      <c r="N3801" s="27"/>
      <c r="O3801" s="27"/>
      <c r="P3801" s="27"/>
      <c r="Q3801" s="28"/>
      <c r="R3801" s="27"/>
      <c r="S3801" s="27"/>
      <c r="T3801" s="27"/>
      <c r="U3801" s="27"/>
      <c r="V3801" s="27"/>
      <c r="W3801" s="27"/>
      <c r="X3801" s="27"/>
      <c r="Y3801" s="27"/>
      <c r="Z3801" s="27"/>
      <c r="AA3801" s="27"/>
      <c r="AB3801" s="27"/>
      <c r="AC3801" s="27"/>
      <c r="AD3801" s="27"/>
      <c r="AE3801" s="27"/>
      <c r="AF3801" s="27"/>
      <c r="AG3801" s="27"/>
      <c r="AH3801" s="27"/>
      <c r="AI3801" s="27"/>
      <c r="AJ3801" s="27"/>
      <c r="AK3801" s="27"/>
      <c r="AL3801" s="28"/>
      <c r="AM3801" s="27"/>
      <c r="AN3801" s="27"/>
    </row>
    <row r="3802" spans="1:40" x14ac:dyDescent="0.2">
      <c r="A3802" s="27"/>
      <c r="B3802" s="27"/>
      <c r="C3802" s="27"/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  <c r="Q3802" s="28"/>
      <c r="R3802" s="27"/>
      <c r="S3802" s="27"/>
      <c r="T3802" s="27"/>
      <c r="U3802" s="27"/>
      <c r="V3802" s="27"/>
      <c r="W3802" s="27"/>
      <c r="X3802" s="27"/>
      <c r="Y3802" s="27"/>
      <c r="Z3802" s="27"/>
      <c r="AA3802" s="27"/>
      <c r="AB3802" s="27"/>
      <c r="AC3802" s="27"/>
      <c r="AD3802" s="27"/>
      <c r="AE3802" s="27"/>
      <c r="AF3802" s="27"/>
      <c r="AG3802" s="27"/>
      <c r="AH3802" s="27"/>
      <c r="AI3802" s="27"/>
      <c r="AJ3802" s="27"/>
      <c r="AK3802" s="27"/>
      <c r="AL3802" s="28"/>
      <c r="AM3802" s="27"/>
      <c r="AN3802" s="27"/>
    </row>
    <row r="3803" spans="1:40" x14ac:dyDescent="0.2">
      <c r="A3803" s="27"/>
      <c r="B3803" s="27"/>
      <c r="C3803" s="27"/>
      <c r="D3803" s="27"/>
      <c r="E3803" s="27"/>
      <c r="F3803" s="27"/>
      <c r="G3803" s="27"/>
      <c r="H3803" s="27"/>
      <c r="I3803" s="27"/>
      <c r="J3803" s="27"/>
      <c r="K3803" s="27"/>
      <c r="L3803" s="27"/>
      <c r="M3803" s="27"/>
      <c r="N3803" s="27"/>
      <c r="O3803" s="27"/>
      <c r="P3803" s="27"/>
      <c r="Q3803" s="28"/>
      <c r="R3803" s="27"/>
      <c r="S3803" s="27"/>
      <c r="T3803" s="27"/>
      <c r="U3803" s="27"/>
      <c r="V3803" s="27"/>
      <c r="W3803" s="27"/>
      <c r="X3803" s="27"/>
      <c r="Y3803" s="27"/>
      <c r="Z3803" s="27"/>
      <c r="AA3803" s="27"/>
      <c r="AB3803" s="27"/>
      <c r="AC3803" s="27"/>
      <c r="AD3803" s="27"/>
      <c r="AE3803" s="27"/>
      <c r="AF3803" s="27"/>
      <c r="AG3803" s="27"/>
      <c r="AH3803" s="27"/>
      <c r="AI3803" s="27"/>
      <c r="AJ3803" s="27"/>
      <c r="AK3803" s="27"/>
      <c r="AL3803" s="28"/>
      <c r="AM3803" s="27"/>
      <c r="AN3803" s="27"/>
    </row>
    <row r="3804" spans="1:40" x14ac:dyDescent="0.2">
      <c r="A3804" s="27"/>
      <c r="B3804" s="27"/>
      <c r="C3804" s="27"/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  <c r="P3804" s="27"/>
      <c r="Q3804" s="28"/>
      <c r="R3804" s="27"/>
      <c r="S3804" s="27"/>
      <c r="T3804" s="27"/>
      <c r="U3804" s="27"/>
      <c r="V3804" s="27"/>
      <c r="W3804" s="27"/>
      <c r="X3804" s="27"/>
      <c r="Y3804" s="27"/>
      <c r="Z3804" s="27"/>
      <c r="AA3804" s="27"/>
      <c r="AB3804" s="27"/>
      <c r="AC3804" s="27"/>
      <c r="AD3804" s="27"/>
      <c r="AE3804" s="27"/>
      <c r="AF3804" s="27"/>
      <c r="AG3804" s="27"/>
      <c r="AH3804" s="27"/>
      <c r="AI3804" s="27"/>
      <c r="AJ3804" s="27"/>
      <c r="AK3804" s="27"/>
      <c r="AL3804" s="28"/>
      <c r="AM3804" s="27"/>
      <c r="AN3804" s="27"/>
    </row>
    <row r="3805" spans="1:40" x14ac:dyDescent="0.2">
      <c r="A3805" s="27"/>
      <c r="B3805" s="27"/>
      <c r="C3805" s="27"/>
      <c r="D3805" s="27"/>
      <c r="E3805" s="27"/>
      <c r="F3805" s="27"/>
      <c r="G3805" s="27"/>
      <c r="H3805" s="27"/>
      <c r="I3805" s="27"/>
      <c r="J3805" s="27"/>
      <c r="K3805" s="27"/>
      <c r="L3805" s="27"/>
      <c r="M3805" s="27"/>
      <c r="N3805" s="27"/>
      <c r="O3805" s="27"/>
      <c r="P3805" s="27"/>
      <c r="Q3805" s="28"/>
      <c r="R3805" s="27"/>
      <c r="S3805" s="27"/>
      <c r="T3805" s="27"/>
      <c r="U3805" s="27"/>
      <c r="V3805" s="27"/>
      <c r="W3805" s="27"/>
      <c r="X3805" s="27"/>
      <c r="Y3805" s="27"/>
      <c r="Z3805" s="27"/>
      <c r="AA3805" s="27"/>
      <c r="AB3805" s="27"/>
      <c r="AC3805" s="27"/>
      <c r="AD3805" s="27"/>
      <c r="AE3805" s="27"/>
      <c r="AF3805" s="27"/>
      <c r="AG3805" s="27"/>
      <c r="AH3805" s="27"/>
      <c r="AI3805" s="27"/>
      <c r="AJ3805" s="27"/>
      <c r="AK3805" s="27"/>
      <c r="AL3805" s="28"/>
      <c r="AM3805" s="27"/>
      <c r="AN3805" s="27"/>
    </row>
    <row r="3806" spans="1:40" x14ac:dyDescent="0.2">
      <c r="A3806" s="27"/>
      <c r="B3806" s="27"/>
      <c r="C3806" s="27"/>
      <c r="D3806" s="27"/>
      <c r="E3806" s="27"/>
      <c r="F3806" s="27"/>
      <c r="G3806" s="27"/>
      <c r="H3806" s="27"/>
      <c r="I3806" s="27"/>
      <c r="J3806" s="27"/>
      <c r="K3806" s="27"/>
      <c r="L3806" s="27"/>
      <c r="M3806" s="27"/>
      <c r="N3806" s="27"/>
      <c r="O3806" s="27"/>
      <c r="P3806" s="27"/>
      <c r="Q3806" s="28"/>
      <c r="R3806" s="27"/>
      <c r="S3806" s="27"/>
      <c r="T3806" s="27"/>
      <c r="U3806" s="27"/>
      <c r="V3806" s="27"/>
      <c r="W3806" s="27"/>
      <c r="X3806" s="27"/>
      <c r="Y3806" s="27"/>
      <c r="Z3806" s="27"/>
      <c r="AA3806" s="27"/>
      <c r="AB3806" s="27"/>
      <c r="AC3806" s="27"/>
      <c r="AD3806" s="27"/>
      <c r="AE3806" s="27"/>
      <c r="AF3806" s="27"/>
      <c r="AG3806" s="27"/>
      <c r="AH3806" s="27"/>
      <c r="AI3806" s="27"/>
      <c r="AJ3806" s="27"/>
      <c r="AK3806" s="27"/>
      <c r="AL3806" s="28"/>
      <c r="AM3806" s="27"/>
      <c r="AN3806" s="27"/>
    </row>
    <row r="3807" spans="1:40" x14ac:dyDescent="0.2">
      <c r="A3807" s="27"/>
      <c r="B3807" s="27"/>
      <c r="C3807" s="27"/>
      <c r="D3807" s="27"/>
      <c r="E3807" s="27"/>
      <c r="F3807" s="27"/>
      <c r="G3807" s="27"/>
      <c r="H3807" s="27"/>
      <c r="I3807" s="27"/>
      <c r="J3807" s="27"/>
      <c r="K3807" s="27"/>
      <c r="L3807" s="27"/>
      <c r="M3807" s="27"/>
      <c r="N3807" s="27"/>
      <c r="O3807" s="27"/>
      <c r="P3807" s="27"/>
      <c r="Q3807" s="28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7"/>
      <c r="AC3807" s="27"/>
      <c r="AD3807" s="27"/>
      <c r="AE3807" s="27"/>
      <c r="AF3807" s="27"/>
      <c r="AG3807" s="27"/>
      <c r="AH3807" s="27"/>
      <c r="AI3807" s="27"/>
      <c r="AJ3807" s="27"/>
      <c r="AK3807" s="27"/>
      <c r="AL3807" s="28"/>
      <c r="AM3807" s="27"/>
      <c r="AN3807" s="27"/>
    </row>
    <row r="3808" spans="1:40" x14ac:dyDescent="0.2">
      <c r="A3808" s="27"/>
      <c r="B3808" s="27"/>
      <c r="C3808" s="27"/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  <c r="Q3808" s="28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7"/>
      <c r="AC3808" s="27"/>
      <c r="AD3808" s="27"/>
      <c r="AE3808" s="27"/>
      <c r="AF3808" s="27"/>
      <c r="AG3808" s="27"/>
      <c r="AH3808" s="27"/>
      <c r="AI3808" s="27"/>
      <c r="AJ3808" s="27"/>
      <c r="AK3808" s="27"/>
      <c r="AL3808" s="28"/>
      <c r="AM3808" s="27"/>
      <c r="AN3808" s="27"/>
    </row>
    <row r="3809" spans="1:40" x14ac:dyDescent="0.2">
      <c r="A3809" s="27"/>
      <c r="B3809" s="27"/>
      <c r="C3809" s="27"/>
      <c r="D3809" s="27"/>
      <c r="E3809" s="27"/>
      <c r="F3809" s="27"/>
      <c r="G3809" s="27"/>
      <c r="H3809" s="27"/>
      <c r="I3809" s="27"/>
      <c r="J3809" s="27"/>
      <c r="K3809" s="27"/>
      <c r="L3809" s="27"/>
      <c r="M3809" s="27"/>
      <c r="N3809" s="27"/>
      <c r="O3809" s="27"/>
      <c r="P3809" s="27"/>
      <c r="Q3809" s="28"/>
      <c r="R3809" s="27"/>
      <c r="S3809" s="27"/>
      <c r="T3809" s="27"/>
      <c r="U3809" s="27"/>
      <c r="V3809" s="27"/>
      <c r="W3809" s="27"/>
      <c r="X3809" s="27"/>
      <c r="Y3809" s="27"/>
      <c r="Z3809" s="27"/>
      <c r="AA3809" s="27"/>
      <c r="AB3809" s="27"/>
      <c r="AC3809" s="27"/>
      <c r="AD3809" s="27"/>
      <c r="AE3809" s="27"/>
      <c r="AF3809" s="27"/>
      <c r="AG3809" s="27"/>
      <c r="AH3809" s="27"/>
      <c r="AI3809" s="27"/>
      <c r="AJ3809" s="27"/>
      <c r="AK3809" s="27"/>
      <c r="AL3809" s="28"/>
      <c r="AM3809" s="27"/>
      <c r="AN3809" s="27"/>
    </row>
    <row r="3810" spans="1:40" x14ac:dyDescent="0.2">
      <c r="A3810" s="27"/>
      <c r="B3810" s="27"/>
      <c r="C3810" s="27"/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  <c r="P3810" s="27"/>
      <c r="Q3810" s="28"/>
      <c r="R3810" s="27"/>
      <c r="S3810" s="27"/>
      <c r="T3810" s="27"/>
      <c r="U3810" s="27"/>
      <c r="V3810" s="27"/>
      <c r="W3810" s="27"/>
      <c r="X3810" s="27"/>
      <c r="Y3810" s="27"/>
      <c r="Z3810" s="27"/>
      <c r="AA3810" s="27"/>
      <c r="AB3810" s="27"/>
      <c r="AC3810" s="27"/>
      <c r="AD3810" s="27"/>
      <c r="AE3810" s="27"/>
      <c r="AF3810" s="27"/>
      <c r="AG3810" s="27"/>
      <c r="AH3810" s="27"/>
      <c r="AI3810" s="27"/>
      <c r="AJ3810" s="27"/>
      <c r="AK3810" s="27"/>
      <c r="AL3810" s="28"/>
      <c r="AM3810" s="27"/>
      <c r="AN3810" s="27"/>
    </row>
    <row r="3811" spans="1:40" x14ac:dyDescent="0.2">
      <c r="A3811" s="27"/>
      <c r="B3811" s="27"/>
      <c r="C3811" s="27"/>
      <c r="D3811" s="27"/>
      <c r="E3811" s="27"/>
      <c r="F3811" s="27"/>
      <c r="G3811" s="27"/>
      <c r="H3811" s="27"/>
      <c r="I3811" s="27"/>
      <c r="J3811" s="27"/>
      <c r="K3811" s="27"/>
      <c r="L3811" s="27"/>
      <c r="M3811" s="27"/>
      <c r="N3811" s="27"/>
      <c r="O3811" s="27"/>
      <c r="P3811" s="27"/>
      <c r="Q3811" s="28"/>
      <c r="R3811" s="27"/>
      <c r="S3811" s="27"/>
      <c r="T3811" s="27"/>
      <c r="U3811" s="27"/>
      <c r="V3811" s="27"/>
      <c r="W3811" s="27"/>
      <c r="X3811" s="27"/>
      <c r="Y3811" s="27"/>
      <c r="Z3811" s="27"/>
      <c r="AA3811" s="27"/>
      <c r="AB3811" s="27"/>
      <c r="AC3811" s="27"/>
      <c r="AD3811" s="27"/>
      <c r="AE3811" s="27"/>
      <c r="AF3811" s="27"/>
      <c r="AG3811" s="27"/>
      <c r="AH3811" s="27"/>
      <c r="AI3811" s="27"/>
      <c r="AJ3811" s="27"/>
      <c r="AK3811" s="27"/>
      <c r="AL3811" s="28"/>
      <c r="AM3811" s="27"/>
      <c r="AN3811" s="27"/>
    </row>
    <row r="3812" spans="1:40" x14ac:dyDescent="0.2">
      <c r="A3812" s="27"/>
      <c r="B3812" s="27"/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8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8"/>
      <c r="AM3812" s="27"/>
      <c r="AN3812" s="27"/>
    </row>
    <row r="3813" spans="1:40" x14ac:dyDescent="0.2">
      <c r="A3813" s="27"/>
      <c r="B3813" s="27"/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8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8"/>
      <c r="AM3813" s="27"/>
      <c r="AN3813" s="27"/>
    </row>
    <row r="3814" spans="1:40" x14ac:dyDescent="0.2">
      <c r="A3814" s="27"/>
      <c r="B3814" s="27"/>
      <c r="C3814" s="27"/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  <c r="P3814" s="27"/>
      <c r="Q3814" s="28"/>
      <c r="R3814" s="27"/>
      <c r="S3814" s="27"/>
      <c r="T3814" s="27"/>
      <c r="U3814" s="27"/>
      <c r="V3814" s="27"/>
      <c r="W3814" s="27"/>
      <c r="X3814" s="27"/>
      <c r="Y3814" s="27"/>
      <c r="Z3814" s="27"/>
      <c r="AA3814" s="27"/>
      <c r="AB3814" s="27"/>
      <c r="AC3814" s="27"/>
      <c r="AD3814" s="27"/>
      <c r="AE3814" s="27"/>
      <c r="AF3814" s="27"/>
      <c r="AG3814" s="27"/>
      <c r="AH3814" s="27"/>
      <c r="AI3814" s="27"/>
      <c r="AJ3814" s="27"/>
      <c r="AK3814" s="27"/>
      <c r="AL3814" s="28"/>
      <c r="AM3814" s="27"/>
      <c r="AN3814" s="27"/>
    </row>
    <row r="3815" spans="1:40" x14ac:dyDescent="0.2">
      <c r="A3815" s="27"/>
      <c r="B3815" s="27"/>
      <c r="C3815" s="27"/>
      <c r="D3815" s="27"/>
      <c r="E3815" s="27"/>
      <c r="F3815" s="27"/>
      <c r="G3815" s="27"/>
      <c r="H3815" s="27"/>
      <c r="I3815" s="27"/>
      <c r="J3815" s="27"/>
      <c r="K3815" s="27"/>
      <c r="L3815" s="27"/>
      <c r="M3815" s="27"/>
      <c r="N3815" s="27"/>
      <c r="O3815" s="27"/>
      <c r="P3815" s="27"/>
      <c r="Q3815" s="28"/>
      <c r="R3815" s="27"/>
      <c r="S3815" s="27"/>
      <c r="T3815" s="27"/>
      <c r="U3815" s="27"/>
      <c r="V3815" s="27"/>
      <c r="W3815" s="27"/>
      <c r="X3815" s="27"/>
      <c r="Y3815" s="27"/>
      <c r="Z3815" s="27"/>
      <c r="AA3815" s="27"/>
      <c r="AB3815" s="27"/>
      <c r="AC3815" s="27"/>
      <c r="AD3815" s="27"/>
      <c r="AE3815" s="27"/>
      <c r="AF3815" s="27"/>
      <c r="AG3815" s="27"/>
      <c r="AH3815" s="27"/>
      <c r="AI3815" s="27"/>
      <c r="AJ3815" s="27"/>
      <c r="AK3815" s="27"/>
      <c r="AL3815" s="28"/>
      <c r="AM3815" s="27"/>
      <c r="AN3815" s="27"/>
    </row>
    <row r="3816" spans="1:40" x14ac:dyDescent="0.2">
      <c r="A3816" s="27"/>
      <c r="B3816" s="27"/>
      <c r="C3816" s="27"/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  <c r="P3816" s="27"/>
      <c r="Q3816" s="28"/>
      <c r="R3816" s="27"/>
      <c r="S3816" s="27"/>
      <c r="T3816" s="27"/>
      <c r="U3816" s="27"/>
      <c r="V3816" s="27"/>
      <c r="W3816" s="27"/>
      <c r="X3816" s="27"/>
      <c r="Y3816" s="27"/>
      <c r="Z3816" s="27"/>
      <c r="AA3816" s="27"/>
      <c r="AB3816" s="27"/>
      <c r="AC3816" s="27"/>
      <c r="AD3816" s="27"/>
      <c r="AE3816" s="27"/>
      <c r="AF3816" s="27"/>
      <c r="AG3816" s="27"/>
      <c r="AH3816" s="27"/>
      <c r="AI3816" s="27"/>
      <c r="AJ3816" s="27"/>
      <c r="AK3816" s="27"/>
      <c r="AL3816" s="28"/>
      <c r="AM3816" s="27"/>
      <c r="AN3816" s="27"/>
    </row>
    <row r="3817" spans="1:40" x14ac:dyDescent="0.2">
      <c r="A3817" s="27"/>
      <c r="B3817" s="27"/>
      <c r="C3817" s="27"/>
      <c r="D3817" s="27"/>
      <c r="E3817" s="27"/>
      <c r="F3817" s="27"/>
      <c r="G3817" s="27"/>
      <c r="H3817" s="27"/>
      <c r="I3817" s="27"/>
      <c r="J3817" s="27"/>
      <c r="K3817" s="27"/>
      <c r="L3817" s="27"/>
      <c r="M3817" s="27"/>
      <c r="N3817" s="27"/>
      <c r="O3817" s="27"/>
      <c r="P3817" s="27"/>
      <c r="Q3817" s="28"/>
      <c r="R3817" s="27"/>
      <c r="S3817" s="27"/>
      <c r="T3817" s="27"/>
      <c r="U3817" s="27"/>
      <c r="V3817" s="27"/>
      <c r="W3817" s="27"/>
      <c r="X3817" s="27"/>
      <c r="Y3817" s="27"/>
      <c r="Z3817" s="27"/>
      <c r="AA3817" s="27"/>
      <c r="AB3817" s="27"/>
      <c r="AC3817" s="27"/>
      <c r="AD3817" s="27"/>
      <c r="AE3817" s="27"/>
      <c r="AF3817" s="27"/>
      <c r="AG3817" s="27"/>
      <c r="AH3817" s="27"/>
      <c r="AI3817" s="27"/>
      <c r="AJ3817" s="27"/>
      <c r="AK3817" s="27"/>
      <c r="AL3817" s="28"/>
      <c r="AM3817" s="27"/>
      <c r="AN3817" s="27"/>
    </row>
    <row r="3818" spans="1:40" x14ac:dyDescent="0.2">
      <c r="A3818" s="27"/>
      <c r="B3818" s="27"/>
      <c r="C3818" s="27"/>
      <c r="D3818" s="27"/>
      <c r="E3818" s="27"/>
      <c r="F3818" s="27"/>
      <c r="G3818" s="27"/>
      <c r="H3818" s="27"/>
      <c r="I3818" s="27"/>
      <c r="J3818" s="27"/>
      <c r="K3818" s="27"/>
      <c r="L3818" s="27"/>
      <c r="M3818" s="27"/>
      <c r="N3818" s="27"/>
      <c r="O3818" s="27"/>
      <c r="P3818" s="27"/>
      <c r="Q3818" s="28"/>
      <c r="R3818" s="27"/>
      <c r="S3818" s="27"/>
      <c r="T3818" s="27"/>
      <c r="U3818" s="27"/>
      <c r="V3818" s="27"/>
      <c r="W3818" s="27"/>
      <c r="X3818" s="27"/>
      <c r="Y3818" s="27"/>
      <c r="Z3818" s="27"/>
      <c r="AA3818" s="27"/>
      <c r="AB3818" s="27"/>
      <c r="AC3818" s="27"/>
      <c r="AD3818" s="27"/>
      <c r="AE3818" s="27"/>
      <c r="AF3818" s="27"/>
      <c r="AG3818" s="27"/>
      <c r="AH3818" s="27"/>
      <c r="AI3818" s="27"/>
      <c r="AJ3818" s="27"/>
      <c r="AK3818" s="27"/>
      <c r="AL3818" s="28"/>
      <c r="AM3818" s="27"/>
      <c r="AN3818" s="27"/>
    </row>
    <row r="3819" spans="1:40" x14ac:dyDescent="0.2">
      <c r="A3819" s="27"/>
      <c r="B3819" s="27"/>
      <c r="C3819" s="27"/>
      <c r="D3819" s="27"/>
      <c r="E3819" s="27"/>
      <c r="F3819" s="27"/>
      <c r="G3819" s="27"/>
      <c r="H3819" s="27"/>
      <c r="I3819" s="27"/>
      <c r="J3819" s="27"/>
      <c r="K3819" s="27"/>
      <c r="L3819" s="27"/>
      <c r="M3819" s="27"/>
      <c r="N3819" s="27"/>
      <c r="O3819" s="27"/>
      <c r="P3819" s="27"/>
      <c r="Q3819" s="28"/>
      <c r="R3819" s="27"/>
      <c r="S3819" s="27"/>
      <c r="T3819" s="27"/>
      <c r="U3819" s="27"/>
      <c r="V3819" s="27"/>
      <c r="W3819" s="27"/>
      <c r="X3819" s="27"/>
      <c r="Y3819" s="27"/>
      <c r="Z3819" s="27"/>
      <c r="AA3819" s="27"/>
      <c r="AB3819" s="27"/>
      <c r="AC3819" s="27"/>
      <c r="AD3819" s="27"/>
      <c r="AE3819" s="27"/>
      <c r="AF3819" s="27"/>
      <c r="AG3819" s="27"/>
      <c r="AH3819" s="27"/>
      <c r="AI3819" s="27"/>
      <c r="AJ3819" s="27"/>
      <c r="AK3819" s="27"/>
      <c r="AL3819" s="28"/>
      <c r="AM3819" s="27"/>
      <c r="AN3819" s="27"/>
    </row>
    <row r="3820" spans="1:40" x14ac:dyDescent="0.2">
      <c r="A3820" s="27"/>
      <c r="B3820" s="27"/>
      <c r="C3820" s="27"/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  <c r="P3820" s="27"/>
      <c r="Q3820" s="28"/>
      <c r="R3820" s="27"/>
      <c r="S3820" s="27"/>
      <c r="T3820" s="27"/>
      <c r="U3820" s="27"/>
      <c r="V3820" s="27"/>
      <c r="W3820" s="27"/>
      <c r="X3820" s="27"/>
      <c r="Y3820" s="27"/>
      <c r="Z3820" s="27"/>
      <c r="AA3820" s="27"/>
      <c r="AB3820" s="27"/>
      <c r="AC3820" s="27"/>
      <c r="AD3820" s="27"/>
      <c r="AE3820" s="27"/>
      <c r="AF3820" s="27"/>
      <c r="AG3820" s="27"/>
      <c r="AH3820" s="27"/>
      <c r="AI3820" s="27"/>
      <c r="AJ3820" s="27"/>
      <c r="AK3820" s="27"/>
      <c r="AL3820" s="28"/>
      <c r="AM3820" s="27"/>
      <c r="AN3820" s="27"/>
    </row>
    <row r="3821" spans="1:40" x14ac:dyDescent="0.2">
      <c r="A3821" s="27"/>
      <c r="B3821" s="27"/>
      <c r="C3821" s="27"/>
      <c r="D3821" s="27"/>
      <c r="E3821" s="27"/>
      <c r="F3821" s="27"/>
      <c r="G3821" s="27"/>
      <c r="H3821" s="27"/>
      <c r="I3821" s="27"/>
      <c r="J3821" s="27"/>
      <c r="K3821" s="27"/>
      <c r="L3821" s="27"/>
      <c r="M3821" s="27"/>
      <c r="N3821" s="27"/>
      <c r="O3821" s="27"/>
      <c r="P3821" s="27"/>
      <c r="Q3821" s="28"/>
      <c r="R3821" s="27"/>
      <c r="S3821" s="27"/>
      <c r="T3821" s="27"/>
      <c r="U3821" s="27"/>
      <c r="V3821" s="27"/>
      <c r="W3821" s="27"/>
      <c r="X3821" s="27"/>
      <c r="Y3821" s="27"/>
      <c r="Z3821" s="27"/>
      <c r="AA3821" s="27"/>
      <c r="AB3821" s="27"/>
      <c r="AC3821" s="27"/>
      <c r="AD3821" s="27"/>
      <c r="AE3821" s="27"/>
      <c r="AF3821" s="27"/>
      <c r="AG3821" s="27"/>
      <c r="AH3821" s="27"/>
      <c r="AI3821" s="27"/>
      <c r="AJ3821" s="27"/>
      <c r="AK3821" s="27"/>
      <c r="AL3821" s="28"/>
      <c r="AM3821" s="27"/>
      <c r="AN3821" s="27"/>
    </row>
    <row r="3822" spans="1:40" x14ac:dyDescent="0.2">
      <c r="A3822" s="27"/>
      <c r="B3822" s="27"/>
      <c r="C3822" s="27"/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  <c r="P3822" s="27"/>
      <c r="Q3822" s="28"/>
      <c r="R3822" s="27"/>
      <c r="S3822" s="27"/>
      <c r="T3822" s="27"/>
      <c r="U3822" s="27"/>
      <c r="V3822" s="27"/>
      <c r="W3822" s="27"/>
      <c r="X3822" s="27"/>
      <c r="Y3822" s="27"/>
      <c r="Z3822" s="27"/>
      <c r="AA3822" s="27"/>
      <c r="AB3822" s="27"/>
      <c r="AC3822" s="27"/>
      <c r="AD3822" s="27"/>
      <c r="AE3822" s="27"/>
      <c r="AF3822" s="27"/>
      <c r="AG3822" s="27"/>
      <c r="AH3822" s="27"/>
      <c r="AI3822" s="27"/>
      <c r="AJ3822" s="27"/>
      <c r="AK3822" s="27"/>
      <c r="AL3822" s="28"/>
      <c r="AM3822" s="27"/>
      <c r="AN3822" s="27"/>
    </row>
    <row r="3823" spans="1:40" x14ac:dyDescent="0.2">
      <c r="A3823" s="27"/>
      <c r="B3823" s="27"/>
      <c r="C3823" s="27"/>
      <c r="D3823" s="27"/>
      <c r="E3823" s="27"/>
      <c r="F3823" s="27"/>
      <c r="G3823" s="27"/>
      <c r="H3823" s="27"/>
      <c r="I3823" s="27"/>
      <c r="J3823" s="27"/>
      <c r="K3823" s="27"/>
      <c r="L3823" s="27"/>
      <c r="M3823" s="27"/>
      <c r="N3823" s="27"/>
      <c r="O3823" s="27"/>
      <c r="P3823" s="27"/>
      <c r="Q3823" s="28"/>
      <c r="R3823" s="27"/>
      <c r="S3823" s="27"/>
      <c r="T3823" s="27"/>
      <c r="U3823" s="27"/>
      <c r="V3823" s="27"/>
      <c r="W3823" s="27"/>
      <c r="X3823" s="27"/>
      <c r="Y3823" s="27"/>
      <c r="Z3823" s="27"/>
      <c r="AA3823" s="27"/>
      <c r="AB3823" s="27"/>
      <c r="AC3823" s="27"/>
      <c r="AD3823" s="27"/>
      <c r="AE3823" s="27"/>
      <c r="AF3823" s="27"/>
      <c r="AG3823" s="27"/>
      <c r="AH3823" s="27"/>
      <c r="AI3823" s="27"/>
      <c r="AJ3823" s="27"/>
      <c r="AK3823" s="27"/>
      <c r="AL3823" s="28"/>
      <c r="AM3823" s="27"/>
      <c r="AN3823" s="27"/>
    </row>
    <row r="3824" spans="1:40" x14ac:dyDescent="0.2">
      <c r="A3824" s="27"/>
      <c r="B3824" s="27"/>
      <c r="C3824" s="27"/>
      <c r="D3824" s="27"/>
      <c r="E3824" s="27"/>
      <c r="F3824" s="27"/>
      <c r="G3824" s="27"/>
      <c r="H3824" s="27"/>
      <c r="I3824" s="27"/>
      <c r="J3824" s="27"/>
      <c r="K3824" s="27"/>
      <c r="L3824" s="27"/>
      <c r="M3824" s="27"/>
      <c r="N3824" s="27"/>
      <c r="O3824" s="27"/>
      <c r="P3824" s="27"/>
      <c r="Q3824" s="28"/>
      <c r="R3824" s="27"/>
      <c r="S3824" s="27"/>
      <c r="T3824" s="27"/>
      <c r="U3824" s="27"/>
      <c r="V3824" s="27"/>
      <c r="W3824" s="27"/>
      <c r="X3824" s="27"/>
      <c r="Y3824" s="27"/>
      <c r="Z3824" s="27"/>
      <c r="AA3824" s="27"/>
      <c r="AB3824" s="27"/>
      <c r="AC3824" s="27"/>
      <c r="AD3824" s="27"/>
      <c r="AE3824" s="27"/>
      <c r="AF3824" s="27"/>
      <c r="AG3824" s="27"/>
      <c r="AH3824" s="27"/>
      <c r="AI3824" s="27"/>
      <c r="AJ3824" s="27"/>
      <c r="AK3824" s="27"/>
      <c r="AL3824" s="28"/>
      <c r="AM3824" s="27"/>
      <c r="AN3824" s="27"/>
    </row>
    <row r="3825" spans="1:40" x14ac:dyDescent="0.2">
      <c r="A3825" s="27"/>
      <c r="B3825" s="27"/>
      <c r="C3825" s="27"/>
      <c r="D3825" s="27"/>
      <c r="E3825" s="27"/>
      <c r="F3825" s="27"/>
      <c r="G3825" s="27"/>
      <c r="H3825" s="27"/>
      <c r="I3825" s="27"/>
      <c r="J3825" s="27"/>
      <c r="K3825" s="27"/>
      <c r="L3825" s="27"/>
      <c r="M3825" s="27"/>
      <c r="N3825" s="27"/>
      <c r="O3825" s="27"/>
      <c r="P3825" s="27"/>
      <c r="Q3825" s="28"/>
      <c r="R3825" s="27"/>
      <c r="S3825" s="27"/>
      <c r="T3825" s="27"/>
      <c r="U3825" s="27"/>
      <c r="V3825" s="27"/>
      <c r="W3825" s="27"/>
      <c r="X3825" s="27"/>
      <c r="Y3825" s="27"/>
      <c r="Z3825" s="27"/>
      <c r="AA3825" s="27"/>
      <c r="AB3825" s="27"/>
      <c r="AC3825" s="27"/>
      <c r="AD3825" s="27"/>
      <c r="AE3825" s="27"/>
      <c r="AF3825" s="27"/>
      <c r="AG3825" s="27"/>
      <c r="AH3825" s="27"/>
      <c r="AI3825" s="27"/>
      <c r="AJ3825" s="27"/>
      <c r="AK3825" s="27"/>
      <c r="AL3825" s="28"/>
      <c r="AM3825" s="27"/>
      <c r="AN3825" s="27"/>
    </row>
    <row r="3826" spans="1:40" x14ac:dyDescent="0.2">
      <c r="A3826" s="27"/>
      <c r="B3826" s="27"/>
      <c r="C3826" s="27"/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  <c r="Q3826" s="28"/>
      <c r="R3826" s="27"/>
      <c r="S3826" s="27"/>
      <c r="T3826" s="27"/>
      <c r="U3826" s="27"/>
      <c r="V3826" s="27"/>
      <c r="W3826" s="27"/>
      <c r="X3826" s="27"/>
      <c r="Y3826" s="27"/>
      <c r="Z3826" s="27"/>
      <c r="AA3826" s="27"/>
      <c r="AB3826" s="27"/>
      <c r="AC3826" s="27"/>
      <c r="AD3826" s="27"/>
      <c r="AE3826" s="27"/>
      <c r="AF3826" s="27"/>
      <c r="AG3826" s="27"/>
      <c r="AH3826" s="27"/>
      <c r="AI3826" s="27"/>
      <c r="AJ3826" s="27"/>
      <c r="AK3826" s="27"/>
      <c r="AL3826" s="28"/>
      <c r="AM3826" s="27"/>
      <c r="AN3826" s="27"/>
    </row>
    <row r="3827" spans="1:40" x14ac:dyDescent="0.2">
      <c r="A3827" s="27"/>
      <c r="B3827" s="27"/>
      <c r="C3827" s="27"/>
      <c r="D3827" s="27"/>
      <c r="E3827" s="27"/>
      <c r="F3827" s="27"/>
      <c r="G3827" s="27"/>
      <c r="H3827" s="27"/>
      <c r="I3827" s="27"/>
      <c r="J3827" s="27"/>
      <c r="K3827" s="27"/>
      <c r="L3827" s="27"/>
      <c r="M3827" s="27"/>
      <c r="N3827" s="27"/>
      <c r="O3827" s="27"/>
      <c r="P3827" s="27"/>
      <c r="Q3827" s="28"/>
      <c r="R3827" s="27"/>
      <c r="S3827" s="27"/>
      <c r="T3827" s="27"/>
      <c r="U3827" s="27"/>
      <c r="V3827" s="27"/>
      <c r="W3827" s="27"/>
      <c r="X3827" s="27"/>
      <c r="Y3827" s="27"/>
      <c r="Z3827" s="27"/>
      <c r="AA3827" s="27"/>
      <c r="AB3827" s="27"/>
      <c r="AC3827" s="27"/>
      <c r="AD3827" s="27"/>
      <c r="AE3827" s="27"/>
      <c r="AF3827" s="27"/>
      <c r="AG3827" s="27"/>
      <c r="AH3827" s="27"/>
      <c r="AI3827" s="27"/>
      <c r="AJ3827" s="27"/>
      <c r="AK3827" s="27"/>
      <c r="AL3827" s="28"/>
      <c r="AM3827" s="27"/>
      <c r="AN3827" s="27"/>
    </row>
    <row r="3828" spans="1:40" x14ac:dyDescent="0.2">
      <c r="A3828" s="27"/>
      <c r="B3828" s="27"/>
      <c r="C3828" s="27"/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  <c r="P3828" s="27"/>
      <c r="Q3828" s="28"/>
      <c r="R3828" s="27"/>
      <c r="S3828" s="27"/>
      <c r="T3828" s="27"/>
      <c r="U3828" s="27"/>
      <c r="V3828" s="27"/>
      <c r="W3828" s="27"/>
      <c r="X3828" s="27"/>
      <c r="Y3828" s="27"/>
      <c r="Z3828" s="27"/>
      <c r="AA3828" s="27"/>
      <c r="AB3828" s="27"/>
      <c r="AC3828" s="27"/>
      <c r="AD3828" s="27"/>
      <c r="AE3828" s="27"/>
      <c r="AF3828" s="27"/>
      <c r="AG3828" s="27"/>
      <c r="AH3828" s="27"/>
      <c r="AI3828" s="27"/>
      <c r="AJ3828" s="27"/>
      <c r="AK3828" s="27"/>
      <c r="AL3828" s="28"/>
      <c r="AM3828" s="27"/>
      <c r="AN3828" s="27"/>
    </row>
    <row r="3829" spans="1:40" x14ac:dyDescent="0.2">
      <c r="A3829" s="27"/>
      <c r="B3829" s="27"/>
      <c r="C3829" s="27"/>
      <c r="D3829" s="27"/>
      <c r="E3829" s="27"/>
      <c r="F3829" s="27"/>
      <c r="G3829" s="27"/>
      <c r="H3829" s="27"/>
      <c r="I3829" s="27"/>
      <c r="J3829" s="27"/>
      <c r="K3829" s="27"/>
      <c r="L3829" s="27"/>
      <c r="M3829" s="27"/>
      <c r="N3829" s="27"/>
      <c r="O3829" s="27"/>
      <c r="P3829" s="27"/>
      <c r="Q3829" s="28"/>
      <c r="R3829" s="27"/>
      <c r="S3829" s="27"/>
      <c r="T3829" s="27"/>
      <c r="U3829" s="27"/>
      <c r="V3829" s="27"/>
      <c r="W3829" s="27"/>
      <c r="X3829" s="27"/>
      <c r="Y3829" s="27"/>
      <c r="Z3829" s="27"/>
      <c r="AA3829" s="27"/>
      <c r="AB3829" s="27"/>
      <c r="AC3829" s="27"/>
      <c r="AD3829" s="27"/>
      <c r="AE3829" s="27"/>
      <c r="AF3829" s="27"/>
      <c r="AG3829" s="27"/>
      <c r="AH3829" s="27"/>
      <c r="AI3829" s="27"/>
      <c r="AJ3829" s="27"/>
      <c r="AK3829" s="27"/>
      <c r="AL3829" s="28"/>
      <c r="AM3829" s="27"/>
      <c r="AN3829" s="27"/>
    </row>
    <row r="3830" spans="1:40" x14ac:dyDescent="0.2">
      <c r="A3830" s="27"/>
      <c r="B3830" s="27"/>
      <c r="C3830" s="27"/>
      <c r="D3830" s="27"/>
      <c r="E3830" s="27"/>
      <c r="F3830" s="27"/>
      <c r="G3830" s="27"/>
      <c r="H3830" s="27"/>
      <c r="I3830" s="27"/>
      <c r="J3830" s="27"/>
      <c r="K3830" s="27"/>
      <c r="L3830" s="27"/>
      <c r="M3830" s="27"/>
      <c r="N3830" s="27"/>
      <c r="O3830" s="27"/>
      <c r="P3830" s="27"/>
      <c r="Q3830" s="28"/>
      <c r="R3830" s="27"/>
      <c r="S3830" s="27"/>
      <c r="T3830" s="27"/>
      <c r="U3830" s="27"/>
      <c r="V3830" s="27"/>
      <c r="W3830" s="27"/>
      <c r="X3830" s="27"/>
      <c r="Y3830" s="27"/>
      <c r="Z3830" s="27"/>
      <c r="AA3830" s="27"/>
      <c r="AB3830" s="27"/>
      <c r="AC3830" s="27"/>
      <c r="AD3830" s="27"/>
      <c r="AE3830" s="27"/>
      <c r="AF3830" s="27"/>
      <c r="AG3830" s="27"/>
      <c r="AH3830" s="27"/>
      <c r="AI3830" s="27"/>
      <c r="AJ3830" s="27"/>
      <c r="AK3830" s="27"/>
      <c r="AL3830" s="28"/>
      <c r="AM3830" s="27"/>
      <c r="AN3830" s="27"/>
    </row>
    <row r="3831" spans="1:40" x14ac:dyDescent="0.2">
      <c r="A3831" s="27"/>
      <c r="B3831" s="27"/>
      <c r="C3831" s="27"/>
      <c r="D3831" s="27"/>
      <c r="E3831" s="27"/>
      <c r="F3831" s="27"/>
      <c r="G3831" s="27"/>
      <c r="H3831" s="27"/>
      <c r="I3831" s="27"/>
      <c r="J3831" s="27"/>
      <c r="K3831" s="27"/>
      <c r="L3831" s="27"/>
      <c r="M3831" s="27"/>
      <c r="N3831" s="27"/>
      <c r="O3831" s="27"/>
      <c r="P3831" s="27"/>
      <c r="Q3831" s="28"/>
      <c r="R3831" s="27"/>
      <c r="S3831" s="27"/>
      <c r="T3831" s="27"/>
      <c r="U3831" s="27"/>
      <c r="V3831" s="27"/>
      <c r="W3831" s="27"/>
      <c r="X3831" s="27"/>
      <c r="Y3831" s="27"/>
      <c r="Z3831" s="27"/>
      <c r="AA3831" s="27"/>
      <c r="AB3831" s="27"/>
      <c r="AC3831" s="27"/>
      <c r="AD3831" s="27"/>
      <c r="AE3831" s="27"/>
      <c r="AF3831" s="27"/>
      <c r="AG3831" s="27"/>
      <c r="AH3831" s="27"/>
      <c r="AI3831" s="27"/>
      <c r="AJ3831" s="27"/>
      <c r="AK3831" s="27"/>
      <c r="AL3831" s="28"/>
      <c r="AM3831" s="27"/>
      <c r="AN3831" s="27"/>
    </row>
    <row r="3832" spans="1:40" x14ac:dyDescent="0.2">
      <c r="A3832" s="27"/>
      <c r="B3832" s="27"/>
      <c r="C3832" s="27"/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  <c r="P3832" s="27"/>
      <c r="Q3832" s="28"/>
      <c r="R3832" s="27"/>
      <c r="S3832" s="27"/>
      <c r="T3832" s="27"/>
      <c r="U3832" s="27"/>
      <c r="V3832" s="27"/>
      <c r="W3832" s="27"/>
      <c r="X3832" s="27"/>
      <c r="Y3832" s="27"/>
      <c r="Z3832" s="27"/>
      <c r="AA3832" s="27"/>
      <c r="AB3832" s="27"/>
      <c r="AC3832" s="27"/>
      <c r="AD3832" s="27"/>
      <c r="AE3832" s="27"/>
      <c r="AF3832" s="27"/>
      <c r="AG3832" s="27"/>
      <c r="AH3832" s="27"/>
      <c r="AI3832" s="27"/>
      <c r="AJ3832" s="27"/>
      <c r="AK3832" s="27"/>
      <c r="AL3832" s="28"/>
      <c r="AM3832" s="27"/>
      <c r="AN3832" s="27"/>
    </row>
    <row r="3833" spans="1:40" x14ac:dyDescent="0.2">
      <c r="A3833" s="27"/>
      <c r="B3833" s="27"/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8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8"/>
      <c r="AM3833" s="27"/>
      <c r="AN3833" s="27"/>
    </row>
    <row r="3834" spans="1:40" x14ac:dyDescent="0.2">
      <c r="A3834" s="27"/>
      <c r="B3834" s="27"/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8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8"/>
      <c r="AM3834" s="27"/>
      <c r="AN3834" s="27"/>
    </row>
    <row r="3835" spans="1:40" x14ac:dyDescent="0.2">
      <c r="A3835" s="27"/>
      <c r="B3835" s="27"/>
      <c r="C3835" s="27"/>
      <c r="D3835" s="27"/>
      <c r="E3835" s="27"/>
      <c r="F3835" s="27"/>
      <c r="G3835" s="27"/>
      <c r="H3835" s="27"/>
      <c r="I3835" s="27"/>
      <c r="J3835" s="27"/>
      <c r="K3835" s="27"/>
      <c r="L3835" s="27"/>
      <c r="M3835" s="27"/>
      <c r="N3835" s="27"/>
      <c r="O3835" s="27"/>
      <c r="P3835" s="27"/>
      <c r="Q3835" s="28"/>
      <c r="R3835" s="27"/>
      <c r="S3835" s="27"/>
      <c r="T3835" s="27"/>
      <c r="U3835" s="27"/>
      <c r="V3835" s="27"/>
      <c r="W3835" s="27"/>
      <c r="X3835" s="27"/>
      <c r="Y3835" s="27"/>
      <c r="Z3835" s="27"/>
      <c r="AA3835" s="27"/>
      <c r="AB3835" s="27"/>
      <c r="AC3835" s="27"/>
      <c r="AD3835" s="27"/>
      <c r="AE3835" s="27"/>
      <c r="AF3835" s="27"/>
      <c r="AG3835" s="27"/>
      <c r="AH3835" s="27"/>
      <c r="AI3835" s="27"/>
      <c r="AJ3835" s="27"/>
      <c r="AK3835" s="27"/>
      <c r="AL3835" s="28"/>
      <c r="AM3835" s="27"/>
      <c r="AN3835" s="27"/>
    </row>
    <row r="3836" spans="1:40" x14ac:dyDescent="0.2">
      <c r="A3836" s="27"/>
      <c r="B3836" s="27"/>
      <c r="C3836" s="27"/>
      <c r="D3836" s="27"/>
      <c r="E3836" s="27"/>
      <c r="F3836" s="27"/>
      <c r="G3836" s="27"/>
      <c r="H3836" s="27"/>
      <c r="I3836" s="27"/>
      <c r="J3836" s="27"/>
      <c r="K3836" s="27"/>
      <c r="L3836" s="27"/>
      <c r="M3836" s="27"/>
      <c r="N3836" s="27"/>
      <c r="O3836" s="27"/>
      <c r="P3836" s="27"/>
      <c r="Q3836" s="28"/>
      <c r="R3836" s="27"/>
      <c r="S3836" s="27"/>
      <c r="T3836" s="27"/>
      <c r="U3836" s="27"/>
      <c r="V3836" s="27"/>
      <c r="W3836" s="27"/>
      <c r="X3836" s="27"/>
      <c r="Y3836" s="27"/>
      <c r="Z3836" s="27"/>
      <c r="AA3836" s="27"/>
      <c r="AB3836" s="27"/>
      <c r="AC3836" s="27"/>
      <c r="AD3836" s="27"/>
      <c r="AE3836" s="27"/>
      <c r="AF3836" s="27"/>
      <c r="AG3836" s="27"/>
      <c r="AH3836" s="27"/>
      <c r="AI3836" s="27"/>
      <c r="AJ3836" s="27"/>
      <c r="AK3836" s="27"/>
      <c r="AL3836" s="28"/>
      <c r="AM3836" s="27"/>
      <c r="AN3836" s="27"/>
    </row>
    <row r="3837" spans="1:40" x14ac:dyDescent="0.2">
      <c r="A3837" s="27"/>
      <c r="B3837" s="27"/>
      <c r="C3837" s="27"/>
      <c r="D3837" s="27"/>
      <c r="E3837" s="27"/>
      <c r="F3837" s="27"/>
      <c r="G3837" s="27"/>
      <c r="H3837" s="27"/>
      <c r="I3837" s="27"/>
      <c r="J3837" s="27"/>
      <c r="K3837" s="27"/>
      <c r="L3837" s="27"/>
      <c r="M3837" s="27"/>
      <c r="N3837" s="27"/>
      <c r="O3837" s="27"/>
      <c r="P3837" s="27"/>
      <c r="Q3837" s="28"/>
      <c r="R3837" s="27"/>
      <c r="S3837" s="27"/>
      <c r="T3837" s="27"/>
      <c r="U3837" s="27"/>
      <c r="V3837" s="27"/>
      <c r="W3837" s="27"/>
      <c r="X3837" s="27"/>
      <c r="Y3837" s="27"/>
      <c r="Z3837" s="27"/>
      <c r="AA3837" s="27"/>
      <c r="AB3837" s="27"/>
      <c r="AC3837" s="27"/>
      <c r="AD3837" s="27"/>
      <c r="AE3837" s="27"/>
      <c r="AF3837" s="27"/>
      <c r="AG3837" s="27"/>
      <c r="AH3837" s="27"/>
      <c r="AI3837" s="27"/>
      <c r="AJ3837" s="27"/>
      <c r="AK3837" s="27"/>
      <c r="AL3837" s="28"/>
      <c r="AM3837" s="27"/>
      <c r="AN3837" s="27"/>
    </row>
    <row r="3838" spans="1:40" x14ac:dyDescent="0.2">
      <c r="A3838" s="27"/>
      <c r="B3838" s="27"/>
      <c r="C3838" s="27"/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  <c r="P3838" s="27"/>
      <c r="Q3838" s="28"/>
      <c r="R3838" s="27"/>
      <c r="S3838" s="27"/>
      <c r="T3838" s="27"/>
      <c r="U3838" s="27"/>
      <c r="V3838" s="27"/>
      <c r="W3838" s="27"/>
      <c r="X3838" s="27"/>
      <c r="Y3838" s="27"/>
      <c r="Z3838" s="27"/>
      <c r="AA3838" s="27"/>
      <c r="AB3838" s="27"/>
      <c r="AC3838" s="27"/>
      <c r="AD3838" s="27"/>
      <c r="AE3838" s="27"/>
      <c r="AF3838" s="27"/>
      <c r="AG3838" s="27"/>
      <c r="AH3838" s="27"/>
      <c r="AI3838" s="27"/>
      <c r="AJ3838" s="27"/>
      <c r="AK3838" s="27"/>
      <c r="AL3838" s="28"/>
      <c r="AM3838" s="27"/>
      <c r="AN3838" s="27"/>
    </row>
    <row r="3839" spans="1:40" x14ac:dyDescent="0.2">
      <c r="A3839" s="27"/>
      <c r="B3839" s="27"/>
      <c r="C3839" s="27"/>
      <c r="D3839" s="27"/>
      <c r="E3839" s="27"/>
      <c r="F3839" s="27"/>
      <c r="G3839" s="27"/>
      <c r="H3839" s="27"/>
      <c r="I3839" s="27"/>
      <c r="J3839" s="27"/>
      <c r="K3839" s="27"/>
      <c r="L3839" s="27"/>
      <c r="M3839" s="27"/>
      <c r="N3839" s="27"/>
      <c r="O3839" s="27"/>
      <c r="P3839" s="27"/>
      <c r="Q3839" s="28"/>
      <c r="R3839" s="27"/>
      <c r="S3839" s="27"/>
      <c r="T3839" s="27"/>
      <c r="U3839" s="27"/>
      <c r="V3839" s="27"/>
      <c r="W3839" s="27"/>
      <c r="X3839" s="27"/>
      <c r="Y3839" s="27"/>
      <c r="Z3839" s="27"/>
      <c r="AA3839" s="27"/>
      <c r="AB3839" s="27"/>
      <c r="AC3839" s="27"/>
      <c r="AD3839" s="27"/>
      <c r="AE3839" s="27"/>
      <c r="AF3839" s="27"/>
      <c r="AG3839" s="27"/>
      <c r="AH3839" s="27"/>
      <c r="AI3839" s="27"/>
      <c r="AJ3839" s="27"/>
      <c r="AK3839" s="27"/>
      <c r="AL3839" s="28"/>
      <c r="AM3839" s="27"/>
      <c r="AN3839" s="27"/>
    </row>
    <row r="3840" spans="1:40" x14ac:dyDescent="0.2">
      <c r="A3840" s="27"/>
      <c r="B3840" s="27"/>
      <c r="C3840" s="27"/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  <c r="P3840" s="27"/>
      <c r="Q3840" s="28"/>
      <c r="R3840" s="27"/>
      <c r="S3840" s="27"/>
      <c r="T3840" s="27"/>
      <c r="U3840" s="27"/>
      <c r="V3840" s="27"/>
      <c r="W3840" s="27"/>
      <c r="X3840" s="27"/>
      <c r="Y3840" s="27"/>
      <c r="Z3840" s="27"/>
      <c r="AA3840" s="27"/>
      <c r="AB3840" s="27"/>
      <c r="AC3840" s="27"/>
      <c r="AD3840" s="27"/>
      <c r="AE3840" s="27"/>
      <c r="AF3840" s="27"/>
      <c r="AG3840" s="27"/>
      <c r="AH3840" s="27"/>
      <c r="AI3840" s="27"/>
      <c r="AJ3840" s="27"/>
      <c r="AK3840" s="27"/>
      <c r="AL3840" s="28"/>
      <c r="AM3840" s="27"/>
      <c r="AN3840" s="27"/>
    </row>
    <row r="3841" spans="1:40" x14ac:dyDescent="0.2">
      <c r="A3841" s="27"/>
      <c r="B3841" s="27"/>
      <c r="C3841" s="27"/>
      <c r="D3841" s="27"/>
      <c r="E3841" s="27"/>
      <c r="F3841" s="27"/>
      <c r="G3841" s="27"/>
      <c r="H3841" s="27"/>
      <c r="I3841" s="27"/>
      <c r="J3841" s="27"/>
      <c r="K3841" s="27"/>
      <c r="L3841" s="27"/>
      <c r="M3841" s="27"/>
      <c r="N3841" s="27"/>
      <c r="O3841" s="27"/>
      <c r="P3841" s="27"/>
      <c r="Q3841" s="28"/>
      <c r="R3841" s="27"/>
      <c r="S3841" s="27"/>
      <c r="T3841" s="27"/>
      <c r="U3841" s="27"/>
      <c r="V3841" s="27"/>
      <c r="W3841" s="27"/>
      <c r="X3841" s="27"/>
      <c r="Y3841" s="27"/>
      <c r="Z3841" s="27"/>
      <c r="AA3841" s="27"/>
      <c r="AB3841" s="27"/>
      <c r="AC3841" s="27"/>
      <c r="AD3841" s="27"/>
      <c r="AE3841" s="27"/>
      <c r="AF3841" s="27"/>
      <c r="AG3841" s="27"/>
      <c r="AH3841" s="27"/>
      <c r="AI3841" s="27"/>
      <c r="AJ3841" s="27"/>
      <c r="AK3841" s="27"/>
      <c r="AL3841" s="28"/>
      <c r="AM3841" s="27"/>
      <c r="AN3841" s="27"/>
    </row>
    <row r="3842" spans="1:40" x14ac:dyDescent="0.2">
      <c r="A3842" s="27"/>
      <c r="B3842" s="27"/>
      <c r="C3842" s="27"/>
      <c r="D3842" s="27"/>
      <c r="E3842" s="27"/>
      <c r="F3842" s="27"/>
      <c r="G3842" s="27"/>
      <c r="H3842" s="27"/>
      <c r="I3842" s="27"/>
      <c r="J3842" s="27"/>
      <c r="K3842" s="27"/>
      <c r="L3842" s="27"/>
      <c r="M3842" s="27"/>
      <c r="N3842" s="27"/>
      <c r="O3842" s="27"/>
      <c r="P3842" s="27"/>
      <c r="Q3842" s="28"/>
      <c r="R3842" s="27"/>
      <c r="S3842" s="27"/>
      <c r="T3842" s="27"/>
      <c r="U3842" s="27"/>
      <c r="V3842" s="27"/>
      <c r="W3842" s="27"/>
      <c r="X3842" s="27"/>
      <c r="Y3842" s="27"/>
      <c r="Z3842" s="27"/>
      <c r="AA3842" s="27"/>
      <c r="AB3842" s="27"/>
      <c r="AC3842" s="27"/>
      <c r="AD3842" s="27"/>
      <c r="AE3842" s="27"/>
      <c r="AF3842" s="27"/>
      <c r="AG3842" s="27"/>
      <c r="AH3842" s="27"/>
      <c r="AI3842" s="27"/>
      <c r="AJ3842" s="27"/>
      <c r="AK3842" s="27"/>
      <c r="AL3842" s="28"/>
      <c r="AM3842" s="27"/>
      <c r="AN3842" s="27"/>
    </row>
    <row r="3843" spans="1:40" x14ac:dyDescent="0.2">
      <c r="A3843" s="27"/>
      <c r="B3843" s="27"/>
      <c r="C3843" s="27"/>
      <c r="D3843" s="27"/>
      <c r="E3843" s="27"/>
      <c r="F3843" s="27"/>
      <c r="G3843" s="27"/>
      <c r="H3843" s="27"/>
      <c r="I3843" s="27"/>
      <c r="J3843" s="27"/>
      <c r="K3843" s="27"/>
      <c r="L3843" s="27"/>
      <c r="M3843" s="27"/>
      <c r="N3843" s="27"/>
      <c r="O3843" s="27"/>
      <c r="P3843" s="27"/>
      <c r="Q3843" s="28"/>
      <c r="R3843" s="27"/>
      <c r="S3843" s="27"/>
      <c r="T3843" s="27"/>
      <c r="U3843" s="27"/>
      <c r="V3843" s="27"/>
      <c r="W3843" s="27"/>
      <c r="X3843" s="27"/>
      <c r="Y3843" s="27"/>
      <c r="Z3843" s="27"/>
      <c r="AA3843" s="27"/>
      <c r="AB3843" s="27"/>
      <c r="AC3843" s="27"/>
      <c r="AD3843" s="27"/>
      <c r="AE3843" s="27"/>
      <c r="AF3843" s="27"/>
      <c r="AG3843" s="27"/>
      <c r="AH3843" s="27"/>
      <c r="AI3843" s="27"/>
      <c r="AJ3843" s="27"/>
      <c r="AK3843" s="27"/>
      <c r="AL3843" s="28"/>
      <c r="AM3843" s="27"/>
      <c r="AN3843" s="27"/>
    </row>
    <row r="3844" spans="1:40" x14ac:dyDescent="0.2">
      <c r="A3844" s="27"/>
      <c r="B3844" s="27"/>
      <c r="C3844" s="27"/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  <c r="P3844" s="27"/>
      <c r="Q3844" s="28"/>
      <c r="R3844" s="27"/>
      <c r="S3844" s="27"/>
      <c r="T3844" s="27"/>
      <c r="U3844" s="27"/>
      <c r="V3844" s="27"/>
      <c r="W3844" s="27"/>
      <c r="X3844" s="27"/>
      <c r="Y3844" s="27"/>
      <c r="Z3844" s="27"/>
      <c r="AA3844" s="27"/>
      <c r="AB3844" s="27"/>
      <c r="AC3844" s="27"/>
      <c r="AD3844" s="27"/>
      <c r="AE3844" s="27"/>
      <c r="AF3844" s="27"/>
      <c r="AG3844" s="27"/>
      <c r="AH3844" s="27"/>
      <c r="AI3844" s="27"/>
      <c r="AJ3844" s="27"/>
      <c r="AK3844" s="27"/>
      <c r="AL3844" s="28"/>
      <c r="AM3844" s="27"/>
      <c r="AN3844" s="27"/>
    </row>
    <row r="3845" spans="1:40" x14ac:dyDescent="0.2">
      <c r="A3845" s="27"/>
      <c r="B3845" s="27"/>
      <c r="C3845" s="27"/>
      <c r="D3845" s="27"/>
      <c r="E3845" s="27"/>
      <c r="F3845" s="27"/>
      <c r="G3845" s="27"/>
      <c r="H3845" s="27"/>
      <c r="I3845" s="27"/>
      <c r="J3845" s="27"/>
      <c r="K3845" s="27"/>
      <c r="L3845" s="27"/>
      <c r="M3845" s="27"/>
      <c r="N3845" s="27"/>
      <c r="O3845" s="27"/>
      <c r="P3845" s="27"/>
      <c r="Q3845" s="28"/>
      <c r="R3845" s="27"/>
      <c r="S3845" s="27"/>
      <c r="T3845" s="27"/>
      <c r="U3845" s="27"/>
      <c r="V3845" s="27"/>
      <c r="W3845" s="27"/>
      <c r="X3845" s="27"/>
      <c r="Y3845" s="27"/>
      <c r="Z3845" s="27"/>
      <c r="AA3845" s="27"/>
      <c r="AB3845" s="27"/>
      <c r="AC3845" s="27"/>
      <c r="AD3845" s="27"/>
      <c r="AE3845" s="27"/>
      <c r="AF3845" s="27"/>
      <c r="AG3845" s="27"/>
      <c r="AH3845" s="27"/>
      <c r="AI3845" s="27"/>
      <c r="AJ3845" s="27"/>
      <c r="AK3845" s="27"/>
      <c r="AL3845" s="28"/>
      <c r="AM3845" s="27"/>
      <c r="AN3845" s="27"/>
    </row>
    <row r="3846" spans="1:40" x14ac:dyDescent="0.2">
      <c r="A3846" s="27"/>
      <c r="B3846" s="27"/>
      <c r="C3846" s="27"/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  <c r="P3846" s="27"/>
      <c r="Q3846" s="28"/>
      <c r="R3846" s="27"/>
      <c r="S3846" s="27"/>
      <c r="T3846" s="27"/>
      <c r="U3846" s="27"/>
      <c r="V3846" s="27"/>
      <c r="W3846" s="27"/>
      <c r="X3846" s="27"/>
      <c r="Y3846" s="27"/>
      <c r="Z3846" s="27"/>
      <c r="AA3846" s="27"/>
      <c r="AB3846" s="27"/>
      <c r="AC3846" s="27"/>
      <c r="AD3846" s="27"/>
      <c r="AE3846" s="27"/>
      <c r="AF3846" s="27"/>
      <c r="AG3846" s="27"/>
      <c r="AH3846" s="27"/>
      <c r="AI3846" s="27"/>
      <c r="AJ3846" s="27"/>
      <c r="AK3846" s="27"/>
      <c r="AL3846" s="28"/>
      <c r="AM3846" s="27"/>
      <c r="AN3846" s="27"/>
    </row>
    <row r="3847" spans="1:40" x14ac:dyDescent="0.2">
      <c r="A3847" s="27"/>
      <c r="B3847" s="27"/>
      <c r="C3847" s="27"/>
      <c r="D3847" s="27"/>
      <c r="E3847" s="27"/>
      <c r="F3847" s="27"/>
      <c r="G3847" s="27"/>
      <c r="H3847" s="27"/>
      <c r="I3847" s="27"/>
      <c r="J3847" s="27"/>
      <c r="K3847" s="27"/>
      <c r="L3847" s="27"/>
      <c r="M3847" s="27"/>
      <c r="N3847" s="27"/>
      <c r="O3847" s="27"/>
      <c r="P3847" s="27"/>
      <c r="Q3847" s="28"/>
      <c r="R3847" s="27"/>
      <c r="S3847" s="27"/>
      <c r="T3847" s="27"/>
      <c r="U3847" s="27"/>
      <c r="V3847" s="27"/>
      <c r="W3847" s="27"/>
      <c r="X3847" s="27"/>
      <c r="Y3847" s="27"/>
      <c r="Z3847" s="27"/>
      <c r="AA3847" s="27"/>
      <c r="AB3847" s="27"/>
      <c r="AC3847" s="27"/>
      <c r="AD3847" s="27"/>
      <c r="AE3847" s="27"/>
      <c r="AF3847" s="27"/>
      <c r="AG3847" s="27"/>
      <c r="AH3847" s="27"/>
      <c r="AI3847" s="27"/>
      <c r="AJ3847" s="27"/>
      <c r="AK3847" s="27"/>
      <c r="AL3847" s="28"/>
      <c r="AM3847" s="27"/>
      <c r="AN3847" s="27"/>
    </row>
    <row r="3848" spans="1:40" x14ac:dyDescent="0.2">
      <c r="A3848" s="27"/>
      <c r="B3848" s="27"/>
      <c r="C3848" s="27"/>
      <c r="D3848" s="27"/>
      <c r="E3848" s="27"/>
      <c r="F3848" s="27"/>
      <c r="G3848" s="27"/>
      <c r="H3848" s="27"/>
      <c r="I3848" s="27"/>
      <c r="J3848" s="27"/>
      <c r="K3848" s="27"/>
      <c r="L3848" s="27"/>
      <c r="M3848" s="27"/>
      <c r="N3848" s="27"/>
      <c r="O3848" s="27"/>
      <c r="P3848" s="27"/>
      <c r="Q3848" s="28"/>
      <c r="R3848" s="27"/>
      <c r="S3848" s="27"/>
      <c r="T3848" s="27"/>
      <c r="U3848" s="27"/>
      <c r="V3848" s="27"/>
      <c r="W3848" s="27"/>
      <c r="X3848" s="27"/>
      <c r="Y3848" s="27"/>
      <c r="Z3848" s="27"/>
      <c r="AA3848" s="27"/>
      <c r="AB3848" s="27"/>
      <c r="AC3848" s="27"/>
      <c r="AD3848" s="27"/>
      <c r="AE3848" s="27"/>
      <c r="AF3848" s="27"/>
      <c r="AG3848" s="27"/>
      <c r="AH3848" s="27"/>
      <c r="AI3848" s="27"/>
      <c r="AJ3848" s="27"/>
      <c r="AK3848" s="27"/>
      <c r="AL3848" s="28"/>
      <c r="AM3848" s="27"/>
      <c r="AN3848" s="27"/>
    </row>
    <row r="3849" spans="1:40" x14ac:dyDescent="0.2">
      <c r="A3849" s="27"/>
      <c r="B3849" s="27"/>
      <c r="C3849" s="27"/>
      <c r="D3849" s="27"/>
      <c r="E3849" s="27"/>
      <c r="F3849" s="27"/>
      <c r="G3849" s="27"/>
      <c r="H3849" s="27"/>
      <c r="I3849" s="27"/>
      <c r="J3849" s="27"/>
      <c r="K3849" s="27"/>
      <c r="L3849" s="27"/>
      <c r="M3849" s="27"/>
      <c r="N3849" s="27"/>
      <c r="O3849" s="27"/>
      <c r="P3849" s="27"/>
      <c r="Q3849" s="28"/>
      <c r="R3849" s="27"/>
      <c r="S3849" s="27"/>
      <c r="T3849" s="27"/>
      <c r="U3849" s="27"/>
      <c r="V3849" s="27"/>
      <c r="W3849" s="27"/>
      <c r="X3849" s="27"/>
      <c r="Y3849" s="27"/>
      <c r="Z3849" s="27"/>
      <c r="AA3849" s="27"/>
      <c r="AB3849" s="27"/>
      <c r="AC3849" s="27"/>
      <c r="AD3849" s="27"/>
      <c r="AE3849" s="27"/>
      <c r="AF3849" s="27"/>
      <c r="AG3849" s="27"/>
      <c r="AH3849" s="27"/>
      <c r="AI3849" s="27"/>
      <c r="AJ3849" s="27"/>
      <c r="AK3849" s="27"/>
      <c r="AL3849" s="28"/>
      <c r="AM3849" s="27"/>
      <c r="AN3849" s="27"/>
    </row>
    <row r="3850" spans="1:40" x14ac:dyDescent="0.2">
      <c r="A3850" s="27"/>
      <c r="B3850" s="27"/>
      <c r="C3850" s="27"/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  <c r="P3850" s="27"/>
      <c r="Q3850" s="28"/>
      <c r="R3850" s="27"/>
      <c r="S3850" s="27"/>
      <c r="T3850" s="27"/>
      <c r="U3850" s="27"/>
      <c r="V3850" s="27"/>
      <c r="W3850" s="27"/>
      <c r="X3850" s="27"/>
      <c r="Y3850" s="27"/>
      <c r="Z3850" s="27"/>
      <c r="AA3850" s="27"/>
      <c r="AB3850" s="27"/>
      <c r="AC3850" s="27"/>
      <c r="AD3850" s="27"/>
      <c r="AE3850" s="27"/>
      <c r="AF3850" s="27"/>
      <c r="AG3850" s="27"/>
      <c r="AH3850" s="27"/>
      <c r="AI3850" s="27"/>
      <c r="AJ3850" s="27"/>
      <c r="AK3850" s="27"/>
      <c r="AL3850" s="28"/>
      <c r="AM3850" s="27"/>
      <c r="AN3850" s="27"/>
    </row>
    <row r="3851" spans="1:40" x14ac:dyDescent="0.2">
      <c r="A3851" s="27"/>
      <c r="B3851" s="27"/>
      <c r="C3851" s="27"/>
      <c r="D3851" s="27"/>
      <c r="E3851" s="27"/>
      <c r="F3851" s="27"/>
      <c r="G3851" s="27"/>
      <c r="H3851" s="27"/>
      <c r="I3851" s="27"/>
      <c r="J3851" s="27"/>
      <c r="K3851" s="27"/>
      <c r="L3851" s="27"/>
      <c r="M3851" s="27"/>
      <c r="N3851" s="27"/>
      <c r="O3851" s="27"/>
      <c r="P3851" s="27"/>
      <c r="Q3851" s="28"/>
      <c r="R3851" s="27"/>
      <c r="S3851" s="27"/>
      <c r="T3851" s="27"/>
      <c r="U3851" s="27"/>
      <c r="V3851" s="27"/>
      <c r="W3851" s="27"/>
      <c r="X3851" s="27"/>
      <c r="Y3851" s="27"/>
      <c r="Z3851" s="27"/>
      <c r="AA3851" s="27"/>
      <c r="AB3851" s="27"/>
      <c r="AC3851" s="27"/>
      <c r="AD3851" s="27"/>
      <c r="AE3851" s="27"/>
      <c r="AF3851" s="27"/>
      <c r="AG3851" s="27"/>
      <c r="AH3851" s="27"/>
      <c r="AI3851" s="27"/>
      <c r="AJ3851" s="27"/>
      <c r="AK3851" s="27"/>
      <c r="AL3851" s="28"/>
      <c r="AM3851" s="27"/>
      <c r="AN3851" s="27"/>
    </row>
    <row r="3852" spans="1:40" x14ac:dyDescent="0.2">
      <c r="A3852" s="27"/>
      <c r="B3852" s="27"/>
      <c r="C3852" s="27"/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  <c r="P3852" s="27"/>
      <c r="Q3852" s="28"/>
      <c r="R3852" s="27"/>
      <c r="S3852" s="27"/>
      <c r="T3852" s="27"/>
      <c r="U3852" s="27"/>
      <c r="V3852" s="27"/>
      <c r="W3852" s="27"/>
      <c r="X3852" s="27"/>
      <c r="Y3852" s="27"/>
      <c r="Z3852" s="27"/>
      <c r="AA3852" s="27"/>
      <c r="AB3852" s="27"/>
      <c r="AC3852" s="27"/>
      <c r="AD3852" s="27"/>
      <c r="AE3852" s="27"/>
      <c r="AF3852" s="27"/>
      <c r="AG3852" s="27"/>
      <c r="AH3852" s="27"/>
      <c r="AI3852" s="27"/>
      <c r="AJ3852" s="27"/>
      <c r="AK3852" s="27"/>
      <c r="AL3852" s="28"/>
      <c r="AM3852" s="27"/>
      <c r="AN3852" s="27"/>
    </row>
    <row r="3853" spans="1:40" x14ac:dyDescent="0.2">
      <c r="A3853" s="27"/>
      <c r="B3853" s="27"/>
      <c r="C3853" s="27"/>
      <c r="D3853" s="27"/>
      <c r="E3853" s="27"/>
      <c r="F3853" s="27"/>
      <c r="G3853" s="27"/>
      <c r="H3853" s="27"/>
      <c r="I3853" s="27"/>
      <c r="J3853" s="27"/>
      <c r="K3853" s="27"/>
      <c r="L3853" s="27"/>
      <c r="M3853" s="27"/>
      <c r="N3853" s="27"/>
      <c r="O3853" s="27"/>
      <c r="P3853" s="27"/>
      <c r="Q3853" s="28"/>
      <c r="R3853" s="27"/>
      <c r="S3853" s="27"/>
      <c r="T3853" s="27"/>
      <c r="U3853" s="27"/>
      <c r="V3853" s="27"/>
      <c r="W3853" s="27"/>
      <c r="X3853" s="27"/>
      <c r="Y3853" s="27"/>
      <c r="Z3853" s="27"/>
      <c r="AA3853" s="27"/>
      <c r="AB3853" s="27"/>
      <c r="AC3853" s="27"/>
      <c r="AD3853" s="27"/>
      <c r="AE3853" s="27"/>
      <c r="AF3853" s="27"/>
      <c r="AG3853" s="27"/>
      <c r="AH3853" s="27"/>
      <c r="AI3853" s="27"/>
      <c r="AJ3853" s="27"/>
      <c r="AK3853" s="27"/>
      <c r="AL3853" s="28"/>
      <c r="AM3853" s="27"/>
      <c r="AN3853" s="27"/>
    </row>
    <row r="3854" spans="1:40" x14ac:dyDescent="0.2">
      <c r="A3854" s="27"/>
      <c r="B3854" s="27"/>
      <c r="C3854" s="27"/>
      <c r="D3854" s="27"/>
      <c r="E3854" s="27"/>
      <c r="F3854" s="27"/>
      <c r="G3854" s="27"/>
      <c r="H3854" s="27"/>
      <c r="I3854" s="27"/>
      <c r="J3854" s="27"/>
      <c r="K3854" s="27"/>
      <c r="L3854" s="27"/>
      <c r="M3854" s="27"/>
      <c r="N3854" s="27"/>
      <c r="O3854" s="27"/>
      <c r="P3854" s="27"/>
      <c r="Q3854" s="28"/>
      <c r="R3854" s="27"/>
      <c r="S3854" s="27"/>
      <c r="T3854" s="27"/>
      <c r="U3854" s="27"/>
      <c r="V3854" s="27"/>
      <c r="W3854" s="27"/>
      <c r="X3854" s="27"/>
      <c r="Y3854" s="27"/>
      <c r="Z3854" s="27"/>
      <c r="AA3854" s="27"/>
      <c r="AB3854" s="27"/>
      <c r="AC3854" s="27"/>
      <c r="AD3854" s="27"/>
      <c r="AE3854" s="27"/>
      <c r="AF3854" s="27"/>
      <c r="AG3854" s="27"/>
      <c r="AH3854" s="27"/>
      <c r="AI3854" s="27"/>
      <c r="AJ3854" s="27"/>
      <c r="AK3854" s="27"/>
      <c r="AL3854" s="28"/>
      <c r="AM3854" s="27"/>
      <c r="AN3854" s="27"/>
    </row>
    <row r="3855" spans="1:40" x14ac:dyDescent="0.2">
      <c r="A3855" s="27"/>
      <c r="B3855" s="27"/>
      <c r="C3855" s="27"/>
      <c r="D3855" s="27"/>
      <c r="E3855" s="27"/>
      <c r="F3855" s="27"/>
      <c r="G3855" s="27"/>
      <c r="H3855" s="27"/>
      <c r="I3855" s="27"/>
      <c r="J3855" s="27"/>
      <c r="K3855" s="27"/>
      <c r="L3855" s="27"/>
      <c r="M3855" s="27"/>
      <c r="N3855" s="27"/>
      <c r="O3855" s="27"/>
      <c r="P3855" s="27"/>
      <c r="Q3855" s="28"/>
      <c r="R3855" s="27"/>
      <c r="S3855" s="27"/>
      <c r="T3855" s="27"/>
      <c r="U3855" s="27"/>
      <c r="V3855" s="27"/>
      <c r="W3855" s="27"/>
      <c r="X3855" s="27"/>
      <c r="Y3855" s="27"/>
      <c r="Z3855" s="27"/>
      <c r="AA3855" s="27"/>
      <c r="AB3855" s="27"/>
      <c r="AC3855" s="27"/>
      <c r="AD3855" s="27"/>
      <c r="AE3855" s="27"/>
      <c r="AF3855" s="27"/>
      <c r="AG3855" s="27"/>
      <c r="AH3855" s="27"/>
      <c r="AI3855" s="27"/>
      <c r="AJ3855" s="27"/>
      <c r="AK3855" s="27"/>
      <c r="AL3855" s="28"/>
      <c r="AM3855" s="27"/>
      <c r="AN3855" s="27"/>
    </row>
    <row r="3856" spans="1:40" x14ac:dyDescent="0.2">
      <c r="A3856" s="27"/>
      <c r="B3856" s="27"/>
      <c r="C3856" s="27"/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  <c r="P3856" s="27"/>
      <c r="Q3856" s="28"/>
      <c r="R3856" s="27"/>
      <c r="S3856" s="27"/>
      <c r="T3856" s="27"/>
      <c r="U3856" s="27"/>
      <c r="V3856" s="27"/>
      <c r="W3856" s="27"/>
      <c r="X3856" s="27"/>
      <c r="Y3856" s="27"/>
      <c r="Z3856" s="27"/>
      <c r="AA3856" s="27"/>
      <c r="AB3856" s="27"/>
      <c r="AC3856" s="27"/>
      <c r="AD3856" s="27"/>
      <c r="AE3856" s="27"/>
      <c r="AF3856" s="27"/>
      <c r="AG3856" s="27"/>
      <c r="AH3856" s="27"/>
      <c r="AI3856" s="27"/>
      <c r="AJ3856" s="27"/>
      <c r="AK3856" s="27"/>
      <c r="AL3856" s="28"/>
      <c r="AM3856" s="27"/>
      <c r="AN3856" s="27"/>
    </row>
    <row r="3857" spans="1:40" x14ac:dyDescent="0.2">
      <c r="A3857" s="27"/>
      <c r="B3857" s="27"/>
      <c r="C3857" s="27"/>
      <c r="D3857" s="27"/>
      <c r="E3857" s="27"/>
      <c r="F3857" s="27"/>
      <c r="G3857" s="27"/>
      <c r="H3857" s="27"/>
      <c r="I3857" s="27"/>
      <c r="J3857" s="27"/>
      <c r="K3857" s="27"/>
      <c r="L3857" s="27"/>
      <c r="M3857" s="27"/>
      <c r="N3857" s="27"/>
      <c r="O3857" s="27"/>
      <c r="P3857" s="27"/>
      <c r="Q3857" s="28"/>
      <c r="R3857" s="27"/>
      <c r="S3857" s="27"/>
      <c r="T3857" s="27"/>
      <c r="U3857" s="27"/>
      <c r="V3857" s="27"/>
      <c r="W3857" s="27"/>
      <c r="X3857" s="27"/>
      <c r="Y3857" s="27"/>
      <c r="Z3857" s="27"/>
      <c r="AA3857" s="27"/>
      <c r="AB3857" s="27"/>
      <c r="AC3857" s="27"/>
      <c r="AD3857" s="27"/>
      <c r="AE3857" s="27"/>
      <c r="AF3857" s="27"/>
      <c r="AG3857" s="27"/>
      <c r="AH3857" s="27"/>
      <c r="AI3857" s="27"/>
      <c r="AJ3857" s="27"/>
      <c r="AK3857" s="27"/>
      <c r="AL3857" s="28"/>
      <c r="AM3857" s="27"/>
      <c r="AN3857" s="27"/>
    </row>
    <row r="3858" spans="1:40" x14ac:dyDescent="0.2">
      <c r="A3858" s="27"/>
      <c r="B3858" s="27"/>
      <c r="C3858" s="27"/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  <c r="P3858" s="27"/>
      <c r="Q3858" s="28"/>
      <c r="R3858" s="27"/>
      <c r="S3858" s="27"/>
      <c r="T3858" s="27"/>
      <c r="U3858" s="27"/>
      <c r="V3858" s="27"/>
      <c r="W3858" s="27"/>
      <c r="X3858" s="27"/>
      <c r="Y3858" s="27"/>
      <c r="Z3858" s="27"/>
      <c r="AA3858" s="27"/>
      <c r="AB3858" s="27"/>
      <c r="AC3858" s="27"/>
      <c r="AD3858" s="27"/>
      <c r="AE3858" s="27"/>
      <c r="AF3858" s="27"/>
      <c r="AG3858" s="27"/>
      <c r="AH3858" s="27"/>
      <c r="AI3858" s="27"/>
      <c r="AJ3858" s="27"/>
      <c r="AK3858" s="27"/>
      <c r="AL3858" s="28"/>
      <c r="AM3858" s="27"/>
      <c r="AN3858" s="27"/>
    </row>
    <row r="3859" spans="1:40" x14ac:dyDescent="0.2">
      <c r="A3859" s="27"/>
      <c r="B3859" s="27"/>
      <c r="C3859" s="27"/>
      <c r="D3859" s="27"/>
      <c r="E3859" s="27"/>
      <c r="F3859" s="27"/>
      <c r="G3859" s="27"/>
      <c r="H3859" s="27"/>
      <c r="I3859" s="27"/>
      <c r="J3859" s="27"/>
      <c r="K3859" s="27"/>
      <c r="L3859" s="27"/>
      <c r="M3859" s="27"/>
      <c r="N3859" s="27"/>
      <c r="O3859" s="27"/>
      <c r="P3859" s="27"/>
      <c r="Q3859" s="28"/>
      <c r="R3859" s="27"/>
      <c r="S3859" s="27"/>
      <c r="T3859" s="27"/>
      <c r="U3859" s="27"/>
      <c r="V3859" s="27"/>
      <c r="W3859" s="27"/>
      <c r="X3859" s="27"/>
      <c r="Y3859" s="27"/>
      <c r="Z3859" s="27"/>
      <c r="AA3859" s="27"/>
      <c r="AB3859" s="27"/>
      <c r="AC3859" s="27"/>
      <c r="AD3859" s="27"/>
      <c r="AE3859" s="27"/>
      <c r="AF3859" s="27"/>
      <c r="AG3859" s="27"/>
      <c r="AH3859" s="27"/>
      <c r="AI3859" s="27"/>
      <c r="AJ3859" s="27"/>
      <c r="AK3859" s="27"/>
      <c r="AL3859" s="28"/>
      <c r="AM3859" s="27"/>
      <c r="AN3859" s="27"/>
    </row>
    <row r="3860" spans="1:40" x14ac:dyDescent="0.2">
      <c r="A3860" s="27"/>
      <c r="B3860" s="27"/>
      <c r="C3860" s="27"/>
      <c r="D3860" s="27"/>
      <c r="E3860" s="27"/>
      <c r="F3860" s="27"/>
      <c r="G3860" s="27"/>
      <c r="H3860" s="27"/>
      <c r="I3860" s="27"/>
      <c r="J3860" s="27"/>
      <c r="K3860" s="27"/>
      <c r="L3860" s="27"/>
      <c r="M3860" s="27"/>
      <c r="N3860" s="27"/>
      <c r="O3860" s="27"/>
      <c r="P3860" s="27"/>
      <c r="Q3860" s="28"/>
      <c r="R3860" s="27"/>
      <c r="S3860" s="27"/>
      <c r="T3860" s="27"/>
      <c r="U3860" s="27"/>
      <c r="V3860" s="27"/>
      <c r="W3860" s="27"/>
      <c r="X3860" s="27"/>
      <c r="Y3860" s="27"/>
      <c r="Z3860" s="27"/>
      <c r="AA3860" s="27"/>
      <c r="AB3860" s="27"/>
      <c r="AC3860" s="27"/>
      <c r="AD3860" s="27"/>
      <c r="AE3860" s="27"/>
      <c r="AF3860" s="27"/>
      <c r="AG3860" s="27"/>
      <c r="AH3860" s="27"/>
      <c r="AI3860" s="27"/>
      <c r="AJ3860" s="27"/>
      <c r="AK3860" s="27"/>
      <c r="AL3860" s="28"/>
      <c r="AM3860" s="27"/>
      <c r="AN3860" s="27"/>
    </row>
    <row r="3861" spans="1:40" x14ac:dyDescent="0.2">
      <c r="A3861" s="27"/>
      <c r="B3861" s="27"/>
      <c r="C3861" s="27"/>
      <c r="D3861" s="27"/>
      <c r="E3861" s="27"/>
      <c r="F3861" s="27"/>
      <c r="G3861" s="27"/>
      <c r="H3861" s="27"/>
      <c r="I3861" s="27"/>
      <c r="J3861" s="27"/>
      <c r="K3861" s="27"/>
      <c r="L3861" s="27"/>
      <c r="M3861" s="27"/>
      <c r="N3861" s="27"/>
      <c r="O3861" s="27"/>
      <c r="P3861" s="27"/>
      <c r="Q3861" s="28"/>
      <c r="R3861" s="27"/>
      <c r="S3861" s="27"/>
      <c r="T3861" s="27"/>
      <c r="U3861" s="27"/>
      <c r="V3861" s="27"/>
      <c r="W3861" s="27"/>
      <c r="X3861" s="27"/>
      <c r="Y3861" s="27"/>
      <c r="Z3861" s="27"/>
      <c r="AA3861" s="27"/>
      <c r="AB3861" s="27"/>
      <c r="AC3861" s="27"/>
      <c r="AD3861" s="27"/>
      <c r="AE3861" s="27"/>
      <c r="AF3861" s="27"/>
      <c r="AG3861" s="27"/>
      <c r="AH3861" s="27"/>
      <c r="AI3861" s="27"/>
      <c r="AJ3861" s="27"/>
      <c r="AK3861" s="27"/>
      <c r="AL3861" s="28"/>
      <c r="AM3861" s="27"/>
      <c r="AN3861" s="27"/>
    </row>
    <row r="3862" spans="1:40" x14ac:dyDescent="0.2">
      <c r="A3862" s="27"/>
      <c r="B3862" s="27"/>
      <c r="C3862" s="27"/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  <c r="P3862" s="27"/>
      <c r="Q3862" s="28"/>
      <c r="R3862" s="27"/>
      <c r="S3862" s="27"/>
      <c r="T3862" s="27"/>
      <c r="U3862" s="27"/>
      <c r="V3862" s="27"/>
      <c r="W3862" s="27"/>
      <c r="X3862" s="27"/>
      <c r="Y3862" s="27"/>
      <c r="Z3862" s="27"/>
      <c r="AA3862" s="27"/>
      <c r="AB3862" s="27"/>
      <c r="AC3862" s="27"/>
      <c r="AD3862" s="27"/>
      <c r="AE3862" s="27"/>
      <c r="AF3862" s="27"/>
      <c r="AG3862" s="27"/>
      <c r="AH3862" s="27"/>
      <c r="AI3862" s="27"/>
      <c r="AJ3862" s="27"/>
      <c r="AK3862" s="27"/>
      <c r="AL3862" s="28"/>
      <c r="AM3862" s="27"/>
      <c r="AN3862" s="27"/>
    </row>
    <row r="3863" spans="1:40" x14ac:dyDescent="0.2">
      <c r="A3863" s="27"/>
      <c r="B3863" s="27"/>
      <c r="C3863" s="27"/>
      <c r="D3863" s="27"/>
      <c r="E3863" s="27"/>
      <c r="F3863" s="27"/>
      <c r="G3863" s="27"/>
      <c r="H3863" s="27"/>
      <c r="I3863" s="27"/>
      <c r="J3863" s="27"/>
      <c r="K3863" s="27"/>
      <c r="L3863" s="27"/>
      <c r="M3863" s="27"/>
      <c r="N3863" s="27"/>
      <c r="O3863" s="27"/>
      <c r="P3863" s="27"/>
      <c r="Q3863" s="28"/>
      <c r="R3863" s="27"/>
      <c r="S3863" s="27"/>
      <c r="T3863" s="27"/>
      <c r="U3863" s="27"/>
      <c r="V3863" s="27"/>
      <c r="W3863" s="27"/>
      <c r="X3863" s="27"/>
      <c r="Y3863" s="27"/>
      <c r="Z3863" s="27"/>
      <c r="AA3863" s="27"/>
      <c r="AB3863" s="27"/>
      <c r="AC3863" s="27"/>
      <c r="AD3863" s="27"/>
      <c r="AE3863" s="27"/>
      <c r="AF3863" s="27"/>
      <c r="AG3863" s="27"/>
      <c r="AH3863" s="27"/>
      <c r="AI3863" s="27"/>
      <c r="AJ3863" s="27"/>
      <c r="AK3863" s="27"/>
      <c r="AL3863" s="28"/>
      <c r="AM3863" s="27"/>
      <c r="AN3863" s="27"/>
    </row>
    <row r="3864" spans="1:40" x14ac:dyDescent="0.2">
      <c r="A3864" s="27"/>
      <c r="B3864" s="27"/>
      <c r="C3864" s="27"/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  <c r="P3864" s="27"/>
      <c r="Q3864" s="28"/>
      <c r="R3864" s="27"/>
      <c r="S3864" s="27"/>
      <c r="T3864" s="27"/>
      <c r="U3864" s="27"/>
      <c r="V3864" s="27"/>
      <c r="W3864" s="27"/>
      <c r="X3864" s="27"/>
      <c r="Y3864" s="27"/>
      <c r="Z3864" s="27"/>
      <c r="AA3864" s="27"/>
      <c r="AB3864" s="27"/>
      <c r="AC3864" s="27"/>
      <c r="AD3864" s="27"/>
      <c r="AE3864" s="27"/>
      <c r="AF3864" s="27"/>
      <c r="AG3864" s="27"/>
      <c r="AH3864" s="27"/>
      <c r="AI3864" s="27"/>
      <c r="AJ3864" s="27"/>
      <c r="AK3864" s="27"/>
      <c r="AL3864" s="28"/>
      <c r="AM3864" s="27"/>
      <c r="AN3864" s="27"/>
    </row>
    <row r="3865" spans="1:40" x14ac:dyDescent="0.2">
      <c r="A3865" s="27"/>
      <c r="B3865" s="27"/>
      <c r="C3865" s="27"/>
      <c r="D3865" s="27"/>
      <c r="E3865" s="27"/>
      <c r="F3865" s="27"/>
      <c r="G3865" s="27"/>
      <c r="H3865" s="27"/>
      <c r="I3865" s="27"/>
      <c r="J3865" s="27"/>
      <c r="K3865" s="27"/>
      <c r="L3865" s="27"/>
      <c r="M3865" s="27"/>
      <c r="N3865" s="27"/>
      <c r="O3865" s="27"/>
      <c r="P3865" s="27"/>
      <c r="Q3865" s="28"/>
      <c r="R3865" s="27"/>
      <c r="S3865" s="27"/>
      <c r="T3865" s="27"/>
      <c r="U3865" s="27"/>
      <c r="V3865" s="27"/>
      <c r="W3865" s="27"/>
      <c r="X3865" s="27"/>
      <c r="Y3865" s="27"/>
      <c r="Z3865" s="27"/>
      <c r="AA3865" s="27"/>
      <c r="AB3865" s="27"/>
      <c r="AC3865" s="27"/>
      <c r="AD3865" s="27"/>
      <c r="AE3865" s="27"/>
      <c r="AF3865" s="27"/>
      <c r="AG3865" s="27"/>
      <c r="AH3865" s="27"/>
      <c r="AI3865" s="27"/>
      <c r="AJ3865" s="27"/>
      <c r="AK3865" s="27"/>
      <c r="AL3865" s="28"/>
      <c r="AM3865" s="27"/>
      <c r="AN3865" s="27"/>
    </row>
    <row r="3866" spans="1:40" x14ac:dyDescent="0.2">
      <c r="A3866" s="27"/>
      <c r="B3866" s="27"/>
      <c r="C3866" s="27"/>
      <c r="D3866" s="27"/>
      <c r="E3866" s="27"/>
      <c r="F3866" s="27"/>
      <c r="G3866" s="27"/>
      <c r="H3866" s="27"/>
      <c r="I3866" s="27"/>
      <c r="J3866" s="27"/>
      <c r="K3866" s="27"/>
      <c r="L3866" s="27"/>
      <c r="M3866" s="27"/>
      <c r="N3866" s="27"/>
      <c r="O3866" s="27"/>
      <c r="P3866" s="27"/>
      <c r="Q3866" s="28"/>
      <c r="R3866" s="27"/>
      <c r="S3866" s="27"/>
      <c r="T3866" s="27"/>
      <c r="U3866" s="27"/>
      <c r="V3866" s="27"/>
      <c r="W3866" s="27"/>
      <c r="X3866" s="27"/>
      <c r="Y3866" s="27"/>
      <c r="Z3866" s="27"/>
      <c r="AA3866" s="27"/>
      <c r="AB3866" s="27"/>
      <c r="AC3866" s="27"/>
      <c r="AD3866" s="27"/>
      <c r="AE3866" s="27"/>
      <c r="AF3866" s="27"/>
      <c r="AG3866" s="27"/>
      <c r="AH3866" s="27"/>
      <c r="AI3866" s="27"/>
      <c r="AJ3866" s="27"/>
      <c r="AK3866" s="27"/>
      <c r="AL3866" s="28"/>
      <c r="AM3866" s="27"/>
      <c r="AN3866" s="27"/>
    </row>
    <row r="3867" spans="1:40" x14ac:dyDescent="0.2">
      <c r="A3867" s="27"/>
      <c r="B3867" s="27"/>
      <c r="C3867" s="27"/>
      <c r="D3867" s="27"/>
      <c r="E3867" s="27"/>
      <c r="F3867" s="27"/>
      <c r="G3867" s="27"/>
      <c r="H3867" s="27"/>
      <c r="I3867" s="27"/>
      <c r="J3867" s="27"/>
      <c r="K3867" s="27"/>
      <c r="L3867" s="27"/>
      <c r="M3867" s="27"/>
      <c r="N3867" s="27"/>
      <c r="O3867" s="27"/>
      <c r="P3867" s="27"/>
      <c r="Q3867" s="28"/>
      <c r="R3867" s="27"/>
      <c r="S3867" s="27"/>
      <c r="T3867" s="27"/>
      <c r="U3867" s="27"/>
      <c r="V3867" s="27"/>
      <c r="W3867" s="27"/>
      <c r="X3867" s="27"/>
      <c r="Y3867" s="27"/>
      <c r="Z3867" s="27"/>
      <c r="AA3867" s="27"/>
      <c r="AB3867" s="27"/>
      <c r="AC3867" s="27"/>
      <c r="AD3867" s="27"/>
      <c r="AE3867" s="27"/>
      <c r="AF3867" s="27"/>
      <c r="AG3867" s="27"/>
      <c r="AH3867" s="27"/>
      <c r="AI3867" s="27"/>
      <c r="AJ3867" s="27"/>
      <c r="AK3867" s="27"/>
      <c r="AL3867" s="28"/>
      <c r="AM3867" s="27"/>
      <c r="AN3867" s="27"/>
    </row>
    <row r="3868" spans="1:40" x14ac:dyDescent="0.2">
      <c r="A3868" s="27"/>
      <c r="B3868" s="27"/>
      <c r="C3868" s="27"/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  <c r="P3868" s="27"/>
      <c r="Q3868" s="28"/>
      <c r="R3868" s="27"/>
      <c r="S3868" s="27"/>
      <c r="T3868" s="27"/>
      <c r="U3868" s="27"/>
      <c r="V3868" s="27"/>
      <c r="W3868" s="27"/>
      <c r="X3868" s="27"/>
      <c r="Y3868" s="27"/>
      <c r="Z3868" s="27"/>
      <c r="AA3868" s="27"/>
      <c r="AB3868" s="27"/>
      <c r="AC3868" s="27"/>
      <c r="AD3868" s="27"/>
      <c r="AE3868" s="27"/>
      <c r="AF3868" s="27"/>
      <c r="AG3868" s="27"/>
      <c r="AH3868" s="27"/>
      <c r="AI3868" s="27"/>
      <c r="AJ3868" s="27"/>
      <c r="AK3868" s="27"/>
      <c r="AL3868" s="28"/>
      <c r="AM3868" s="27"/>
      <c r="AN3868" s="27"/>
    </row>
    <row r="3869" spans="1:40" x14ac:dyDescent="0.2">
      <c r="A3869" s="27"/>
      <c r="B3869" s="27"/>
      <c r="C3869" s="27"/>
      <c r="D3869" s="27"/>
      <c r="E3869" s="27"/>
      <c r="F3869" s="27"/>
      <c r="G3869" s="27"/>
      <c r="H3869" s="27"/>
      <c r="I3869" s="27"/>
      <c r="J3869" s="27"/>
      <c r="K3869" s="27"/>
      <c r="L3869" s="27"/>
      <c r="M3869" s="27"/>
      <c r="N3869" s="27"/>
      <c r="O3869" s="27"/>
      <c r="P3869" s="27"/>
      <c r="Q3869" s="28"/>
      <c r="R3869" s="27"/>
      <c r="S3869" s="27"/>
      <c r="T3869" s="27"/>
      <c r="U3869" s="27"/>
      <c r="V3869" s="27"/>
      <c r="W3869" s="27"/>
      <c r="X3869" s="27"/>
      <c r="Y3869" s="27"/>
      <c r="Z3869" s="27"/>
      <c r="AA3869" s="27"/>
      <c r="AB3869" s="27"/>
      <c r="AC3869" s="27"/>
      <c r="AD3869" s="27"/>
      <c r="AE3869" s="27"/>
      <c r="AF3869" s="27"/>
      <c r="AG3869" s="27"/>
      <c r="AH3869" s="27"/>
      <c r="AI3869" s="27"/>
      <c r="AJ3869" s="27"/>
      <c r="AK3869" s="27"/>
      <c r="AL3869" s="28"/>
      <c r="AM3869" s="27"/>
      <c r="AN3869" s="27"/>
    </row>
    <row r="3870" spans="1:40" x14ac:dyDescent="0.2">
      <c r="A3870" s="27"/>
      <c r="B3870" s="27"/>
      <c r="C3870" s="27"/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  <c r="Q3870" s="28"/>
      <c r="R3870" s="27"/>
      <c r="S3870" s="27"/>
      <c r="T3870" s="27"/>
      <c r="U3870" s="27"/>
      <c r="V3870" s="27"/>
      <c r="W3870" s="27"/>
      <c r="X3870" s="27"/>
      <c r="Y3870" s="27"/>
      <c r="Z3870" s="27"/>
      <c r="AA3870" s="27"/>
      <c r="AB3870" s="27"/>
      <c r="AC3870" s="27"/>
      <c r="AD3870" s="27"/>
      <c r="AE3870" s="27"/>
      <c r="AF3870" s="27"/>
      <c r="AG3870" s="27"/>
      <c r="AH3870" s="27"/>
      <c r="AI3870" s="27"/>
      <c r="AJ3870" s="27"/>
      <c r="AK3870" s="27"/>
      <c r="AL3870" s="28"/>
      <c r="AM3870" s="27"/>
      <c r="AN3870" s="27"/>
    </row>
    <row r="3871" spans="1:40" x14ac:dyDescent="0.2">
      <c r="A3871" s="27"/>
      <c r="B3871" s="27"/>
      <c r="C3871" s="27"/>
      <c r="D3871" s="27"/>
      <c r="E3871" s="27"/>
      <c r="F3871" s="27"/>
      <c r="G3871" s="27"/>
      <c r="H3871" s="27"/>
      <c r="I3871" s="27"/>
      <c r="J3871" s="27"/>
      <c r="K3871" s="27"/>
      <c r="L3871" s="27"/>
      <c r="M3871" s="27"/>
      <c r="N3871" s="27"/>
      <c r="O3871" s="27"/>
      <c r="P3871" s="27"/>
      <c r="Q3871" s="28"/>
      <c r="R3871" s="27"/>
      <c r="S3871" s="27"/>
      <c r="T3871" s="27"/>
      <c r="U3871" s="27"/>
      <c r="V3871" s="27"/>
      <c r="W3871" s="27"/>
      <c r="X3871" s="27"/>
      <c r="Y3871" s="27"/>
      <c r="Z3871" s="27"/>
      <c r="AA3871" s="27"/>
      <c r="AB3871" s="27"/>
      <c r="AC3871" s="27"/>
      <c r="AD3871" s="27"/>
      <c r="AE3871" s="27"/>
      <c r="AF3871" s="27"/>
      <c r="AG3871" s="27"/>
      <c r="AH3871" s="27"/>
      <c r="AI3871" s="27"/>
      <c r="AJ3871" s="27"/>
      <c r="AK3871" s="27"/>
      <c r="AL3871" s="28"/>
      <c r="AM3871" s="27"/>
      <c r="AN3871" s="27"/>
    </row>
    <row r="3872" spans="1:40" x14ac:dyDescent="0.2">
      <c r="A3872" s="27"/>
      <c r="B3872" s="27"/>
      <c r="C3872" s="27"/>
      <c r="D3872" s="27"/>
      <c r="E3872" s="27"/>
      <c r="F3872" s="27"/>
      <c r="G3872" s="27"/>
      <c r="H3872" s="27"/>
      <c r="I3872" s="27"/>
      <c r="J3872" s="27"/>
      <c r="K3872" s="27"/>
      <c r="L3872" s="27"/>
      <c r="M3872" s="27"/>
      <c r="N3872" s="27"/>
      <c r="O3872" s="27"/>
      <c r="P3872" s="27"/>
      <c r="Q3872" s="28"/>
      <c r="R3872" s="27"/>
      <c r="S3872" s="27"/>
      <c r="T3872" s="27"/>
      <c r="U3872" s="27"/>
      <c r="V3872" s="27"/>
      <c r="W3872" s="27"/>
      <c r="X3872" s="27"/>
      <c r="Y3872" s="27"/>
      <c r="Z3872" s="27"/>
      <c r="AA3872" s="27"/>
      <c r="AB3872" s="27"/>
      <c r="AC3872" s="27"/>
      <c r="AD3872" s="27"/>
      <c r="AE3872" s="27"/>
      <c r="AF3872" s="27"/>
      <c r="AG3872" s="27"/>
      <c r="AH3872" s="27"/>
      <c r="AI3872" s="27"/>
      <c r="AJ3872" s="27"/>
      <c r="AK3872" s="27"/>
      <c r="AL3872" s="28"/>
      <c r="AM3872" s="27"/>
      <c r="AN3872" s="27"/>
    </row>
    <row r="3873" spans="1:40" x14ac:dyDescent="0.2">
      <c r="A3873" s="27"/>
      <c r="B3873" s="27"/>
      <c r="C3873" s="27"/>
      <c r="D3873" s="27"/>
      <c r="E3873" s="27"/>
      <c r="F3873" s="27"/>
      <c r="G3873" s="27"/>
      <c r="H3873" s="27"/>
      <c r="I3873" s="27"/>
      <c r="J3873" s="27"/>
      <c r="K3873" s="27"/>
      <c r="L3873" s="27"/>
      <c r="M3873" s="27"/>
      <c r="N3873" s="27"/>
      <c r="O3873" s="27"/>
      <c r="P3873" s="27"/>
      <c r="Q3873" s="28"/>
      <c r="R3873" s="27"/>
      <c r="S3873" s="27"/>
      <c r="T3873" s="27"/>
      <c r="U3873" s="27"/>
      <c r="V3873" s="27"/>
      <c r="W3873" s="27"/>
      <c r="X3873" s="27"/>
      <c r="Y3873" s="27"/>
      <c r="Z3873" s="27"/>
      <c r="AA3873" s="27"/>
      <c r="AB3873" s="27"/>
      <c r="AC3873" s="27"/>
      <c r="AD3873" s="27"/>
      <c r="AE3873" s="27"/>
      <c r="AF3873" s="27"/>
      <c r="AG3873" s="27"/>
      <c r="AH3873" s="27"/>
      <c r="AI3873" s="27"/>
      <c r="AJ3873" s="27"/>
      <c r="AK3873" s="27"/>
      <c r="AL3873" s="28"/>
      <c r="AM3873" s="27"/>
      <c r="AN3873" s="27"/>
    </row>
    <row r="3874" spans="1:40" x14ac:dyDescent="0.2">
      <c r="A3874" s="27"/>
      <c r="B3874" s="27"/>
      <c r="C3874" s="27"/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  <c r="P3874" s="27"/>
      <c r="Q3874" s="28"/>
      <c r="R3874" s="27"/>
      <c r="S3874" s="27"/>
      <c r="T3874" s="27"/>
      <c r="U3874" s="27"/>
      <c r="V3874" s="27"/>
      <c r="W3874" s="27"/>
      <c r="X3874" s="27"/>
      <c r="Y3874" s="27"/>
      <c r="Z3874" s="27"/>
      <c r="AA3874" s="27"/>
      <c r="AB3874" s="27"/>
      <c r="AC3874" s="27"/>
      <c r="AD3874" s="27"/>
      <c r="AE3874" s="27"/>
      <c r="AF3874" s="27"/>
      <c r="AG3874" s="27"/>
      <c r="AH3874" s="27"/>
      <c r="AI3874" s="27"/>
      <c r="AJ3874" s="27"/>
      <c r="AK3874" s="27"/>
      <c r="AL3874" s="28"/>
      <c r="AM3874" s="27"/>
      <c r="AN3874" s="27"/>
    </row>
    <row r="3875" spans="1:40" x14ac:dyDescent="0.2">
      <c r="A3875" s="27"/>
      <c r="B3875" s="27"/>
      <c r="C3875" s="27"/>
      <c r="D3875" s="27"/>
      <c r="E3875" s="27"/>
      <c r="F3875" s="27"/>
      <c r="G3875" s="27"/>
      <c r="H3875" s="27"/>
      <c r="I3875" s="27"/>
      <c r="J3875" s="27"/>
      <c r="K3875" s="27"/>
      <c r="L3875" s="27"/>
      <c r="M3875" s="27"/>
      <c r="N3875" s="27"/>
      <c r="O3875" s="27"/>
      <c r="P3875" s="27"/>
      <c r="Q3875" s="28"/>
      <c r="R3875" s="27"/>
      <c r="S3875" s="27"/>
      <c r="T3875" s="27"/>
      <c r="U3875" s="27"/>
      <c r="V3875" s="27"/>
      <c r="W3875" s="27"/>
      <c r="X3875" s="27"/>
      <c r="Y3875" s="27"/>
      <c r="Z3875" s="27"/>
      <c r="AA3875" s="27"/>
      <c r="AB3875" s="27"/>
      <c r="AC3875" s="27"/>
      <c r="AD3875" s="27"/>
      <c r="AE3875" s="27"/>
      <c r="AF3875" s="27"/>
      <c r="AG3875" s="27"/>
      <c r="AH3875" s="27"/>
      <c r="AI3875" s="27"/>
      <c r="AJ3875" s="27"/>
      <c r="AK3875" s="27"/>
      <c r="AL3875" s="28"/>
      <c r="AM3875" s="27"/>
      <c r="AN3875" s="27"/>
    </row>
    <row r="3876" spans="1:40" x14ac:dyDescent="0.2">
      <c r="A3876" s="27"/>
      <c r="B3876" s="27"/>
      <c r="C3876" s="27"/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  <c r="P3876" s="27"/>
      <c r="Q3876" s="28"/>
      <c r="R3876" s="27"/>
      <c r="S3876" s="27"/>
      <c r="T3876" s="27"/>
      <c r="U3876" s="27"/>
      <c r="V3876" s="27"/>
      <c r="W3876" s="27"/>
      <c r="X3876" s="27"/>
      <c r="Y3876" s="27"/>
      <c r="Z3876" s="27"/>
      <c r="AA3876" s="27"/>
      <c r="AB3876" s="27"/>
      <c r="AC3876" s="27"/>
      <c r="AD3876" s="27"/>
      <c r="AE3876" s="27"/>
      <c r="AF3876" s="27"/>
      <c r="AG3876" s="27"/>
      <c r="AH3876" s="27"/>
      <c r="AI3876" s="27"/>
      <c r="AJ3876" s="27"/>
      <c r="AK3876" s="27"/>
      <c r="AL3876" s="28"/>
      <c r="AM3876" s="27"/>
      <c r="AN3876" s="27"/>
    </row>
  </sheetData>
  <mergeCells count="168">
    <mergeCell ref="A7:I7"/>
    <mergeCell ref="K7:S7"/>
    <mergeCell ref="V7:AD7"/>
    <mergeCell ref="AF7:AN7"/>
    <mergeCell ref="Q24:R24"/>
    <mergeCell ref="AL24:AM24"/>
    <mergeCell ref="Q3:R3"/>
    <mergeCell ref="AL3:AM3"/>
    <mergeCell ref="K4:T4"/>
    <mergeCell ref="AE4:AN4"/>
    <mergeCell ref="A6:I6"/>
    <mergeCell ref="K6:S6"/>
    <mergeCell ref="U6:AC6"/>
    <mergeCell ref="AE6:AM6"/>
    <mergeCell ref="A28:I28"/>
    <mergeCell ref="K28:S28"/>
    <mergeCell ref="V28:AD28"/>
    <mergeCell ref="AF28:AN28"/>
    <mergeCell ref="Q45:R45"/>
    <mergeCell ref="AL45:AM45"/>
    <mergeCell ref="K25:T25"/>
    <mergeCell ref="AE25:AN25"/>
    <mergeCell ref="A27:I27"/>
    <mergeCell ref="K27:S27"/>
    <mergeCell ref="U27:AC27"/>
    <mergeCell ref="AE27:AM27"/>
    <mergeCell ref="A49:I49"/>
    <mergeCell ref="K49:S49"/>
    <mergeCell ref="V49:AD49"/>
    <mergeCell ref="AF49:AN49"/>
    <mergeCell ref="Q66:R66"/>
    <mergeCell ref="AL66:AM66"/>
    <mergeCell ref="K46:T46"/>
    <mergeCell ref="AE46:AN46"/>
    <mergeCell ref="A48:I48"/>
    <mergeCell ref="K48:S48"/>
    <mergeCell ref="U48:AC48"/>
    <mergeCell ref="AE48:AM48"/>
    <mergeCell ref="A70:I70"/>
    <mergeCell ref="K70:S70"/>
    <mergeCell ref="V70:AD70"/>
    <mergeCell ref="AF70:AN70"/>
    <mergeCell ref="Q87:R87"/>
    <mergeCell ref="AL87:AM87"/>
    <mergeCell ref="K67:T67"/>
    <mergeCell ref="AE67:AN67"/>
    <mergeCell ref="A69:I69"/>
    <mergeCell ref="K69:S69"/>
    <mergeCell ref="U69:AC69"/>
    <mergeCell ref="AE69:AM69"/>
    <mergeCell ref="A91:I91"/>
    <mergeCell ref="K91:S91"/>
    <mergeCell ref="V91:AD91"/>
    <mergeCell ref="AF91:AN91"/>
    <mergeCell ref="Q108:R108"/>
    <mergeCell ref="AL108:AM108"/>
    <mergeCell ref="K88:T88"/>
    <mergeCell ref="AE88:AN88"/>
    <mergeCell ref="A90:I90"/>
    <mergeCell ref="K90:S90"/>
    <mergeCell ref="U90:AC90"/>
    <mergeCell ref="AE90:AM90"/>
    <mergeCell ref="A112:I112"/>
    <mergeCell ref="K112:S112"/>
    <mergeCell ref="V112:AD112"/>
    <mergeCell ref="AF112:AN112"/>
    <mergeCell ref="Q129:R129"/>
    <mergeCell ref="AL129:AM129"/>
    <mergeCell ref="K109:T109"/>
    <mergeCell ref="AE109:AN109"/>
    <mergeCell ref="A111:I111"/>
    <mergeCell ref="K111:S111"/>
    <mergeCell ref="U111:AC111"/>
    <mergeCell ref="AE111:AM111"/>
    <mergeCell ref="A133:I133"/>
    <mergeCell ref="K133:S133"/>
    <mergeCell ref="V133:AD133"/>
    <mergeCell ref="AF133:AN133"/>
    <mergeCell ref="Q150:R150"/>
    <mergeCell ref="AL150:AM150"/>
    <mergeCell ref="K130:T130"/>
    <mergeCell ref="AE130:AN130"/>
    <mergeCell ref="A132:I132"/>
    <mergeCell ref="K132:S132"/>
    <mergeCell ref="U132:AC132"/>
    <mergeCell ref="AE132:AM132"/>
    <mergeCell ref="A154:I154"/>
    <mergeCell ref="K154:S154"/>
    <mergeCell ref="V154:AD154"/>
    <mergeCell ref="AF154:AN154"/>
    <mergeCell ref="Q171:R171"/>
    <mergeCell ref="AL171:AM171"/>
    <mergeCell ref="K151:T151"/>
    <mergeCell ref="AE151:AN151"/>
    <mergeCell ref="A153:I153"/>
    <mergeCell ref="K153:S153"/>
    <mergeCell ref="U153:AC153"/>
    <mergeCell ref="AE153:AM153"/>
    <mergeCell ref="A175:I175"/>
    <mergeCell ref="K175:S175"/>
    <mergeCell ref="V175:AD175"/>
    <mergeCell ref="AF175:AN175"/>
    <mergeCell ref="Q192:R192"/>
    <mergeCell ref="AL192:AM192"/>
    <mergeCell ref="K172:T172"/>
    <mergeCell ref="AE172:AN172"/>
    <mergeCell ref="A174:I174"/>
    <mergeCell ref="K174:S174"/>
    <mergeCell ref="U174:AC174"/>
    <mergeCell ref="AE174:AM174"/>
    <mergeCell ref="A196:I196"/>
    <mergeCell ref="K196:S196"/>
    <mergeCell ref="V196:AD196"/>
    <mergeCell ref="AF196:AN196"/>
    <mergeCell ref="Q213:R213"/>
    <mergeCell ref="AL213:AM213"/>
    <mergeCell ref="K193:T193"/>
    <mergeCell ref="AE193:AN193"/>
    <mergeCell ref="A195:I195"/>
    <mergeCell ref="K195:S195"/>
    <mergeCell ref="U195:AC195"/>
    <mergeCell ref="AE195:AM195"/>
    <mergeCell ref="A217:I217"/>
    <mergeCell ref="K217:S217"/>
    <mergeCell ref="V217:AD217"/>
    <mergeCell ref="AF217:AN217"/>
    <mergeCell ref="Q234:R234"/>
    <mergeCell ref="AL234:AM234"/>
    <mergeCell ref="K214:T214"/>
    <mergeCell ref="AE214:AN214"/>
    <mergeCell ref="A216:I216"/>
    <mergeCell ref="K216:S216"/>
    <mergeCell ref="U216:AC216"/>
    <mergeCell ref="AE216:AM216"/>
    <mergeCell ref="A238:I238"/>
    <mergeCell ref="K238:S238"/>
    <mergeCell ref="V238:AD238"/>
    <mergeCell ref="AF238:AN238"/>
    <mergeCell ref="Q255:R255"/>
    <mergeCell ref="AL255:AM255"/>
    <mergeCell ref="K235:T235"/>
    <mergeCell ref="AE235:AN235"/>
    <mergeCell ref="A237:I237"/>
    <mergeCell ref="K237:S237"/>
    <mergeCell ref="U237:AC237"/>
    <mergeCell ref="AE237:AM237"/>
    <mergeCell ref="A259:I259"/>
    <mergeCell ref="K259:S259"/>
    <mergeCell ref="V259:AD259"/>
    <mergeCell ref="AF259:AN259"/>
    <mergeCell ref="Q276:R276"/>
    <mergeCell ref="AL276:AM276"/>
    <mergeCell ref="K256:T256"/>
    <mergeCell ref="AE256:AN256"/>
    <mergeCell ref="A258:I258"/>
    <mergeCell ref="K258:S258"/>
    <mergeCell ref="U258:AC258"/>
    <mergeCell ref="AE258:AM258"/>
    <mergeCell ref="A280:I280"/>
    <mergeCell ref="K280:S280"/>
    <mergeCell ref="V280:AD280"/>
    <mergeCell ref="AF280:AN280"/>
    <mergeCell ref="K277:T277"/>
    <mergeCell ref="AE277:AN277"/>
    <mergeCell ref="A279:I279"/>
    <mergeCell ref="K279:S279"/>
    <mergeCell ref="U279:AC279"/>
    <mergeCell ref="AE279:AM279"/>
  </mergeCells>
  <pageMargins left="7.874015748031496E-2" right="7.874015748031496E-2" top="0" bottom="0" header="0" footer="0"/>
  <pageSetup paperSize="9" fitToHeight="3" orientation="portrait" r:id="rId1"/>
  <headerFooter alignWithMargins="0"/>
  <rowBreaks count="5" manualBreakCount="5">
    <brk id="63" max="39" man="1"/>
    <brk id="126" max="39" man="1"/>
    <brk id="189" max="39" man="1"/>
    <brk id="252" max="39" man="1"/>
    <brk id="2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9</vt:i4>
      </vt:variant>
    </vt:vector>
  </HeadingPairs>
  <TitlesOfParts>
    <vt:vector size="17" baseType="lpstr">
      <vt:lpstr>Prijave</vt:lpstr>
      <vt:lpstr>M</vt:lpstr>
      <vt:lpstr>M1-T</vt:lpstr>
      <vt:lpstr>M2-T</vt:lpstr>
      <vt:lpstr>M3-T</vt:lpstr>
      <vt:lpstr>M1-List</vt:lpstr>
      <vt:lpstr>M2-List</vt:lpstr>
      <vt:lpstr>M3-List</vt:lpstr>
      <vt:lpstr>KATEGORIJA</vt:lpstr>
      <vt:lpstr>M!Področje_tiskanja</vt:lpstr>
      <vt:lpstr>'M1-List'!Področje_tiskanja</vt:lpstr>
      <vt:lpstr>'M1-T'!Področje_tiskanja</vt:lpstr>
      <vt:lpstr>'M2-List'!Področje_tiskanja</vt:lpstr>
      <vt:lpstr>'M2-T'!Področje_tiskanja</vt:lpstr>
      <vt:lpstr>'M3-List'!Področje_tiskanja</vt:lpstr>
      <vt:lpstr>'M3-T'!Področje_tiskanja</vt:lpstr>
      <vt:lpstr>Prijave!Področje_tiskanja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Preglednice za TOP turnirje RS</dc:title>
  <dc:creator>MB</dc:creator>
  <dc:description>NTZS</dc:description>
  <cp:lastModifiedBy>Mitja</cp:lastModifiedBy>
  <cp:lastPrinted>2026-04-03T10:27:00Z</cp:lastPrinted>
  <dcterms:created xsi:type="dcterms:W3CDTF">2002-01-05T14:41:23Z</dcterms:created>
  <dcterms:modified xsi:type="dcterms:W3CDTF">2026-04-03T12:38:58Z</dcterms:modified>
  <cp:contentStatus>ver1.00</cp:contentStatus>
</cp:coreProperties>
</file>